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BT74" i="31" l="1"/>
  <c r="CJ74" i="3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<sst xmlns="http://schemas.openxmlformats.org/spreadsheetml/2006/main" count="2898" uniqueCount="283">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</sst>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2025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11481193.688327361</v>
      </c>
      <c r="D5" s="29">
        <v>11680.13127958782</v>
      </c>
      <c r="E5" s="29">
        <v>20.885213545434866</v>
      </c>
      <c r="F5" s="29">
        <v>335.12459617317575</v>
      </c>
      <c r="G5" s="29">
        <v>56029969.702244878</v>
      </c>
      <c r="H5" s="29">
        <v>1719.5336739710708</v>
      </c>
      <c r="I5" s="29">
        <v>4570.7394110261694</v>
      </c>
      <c r="J5" s="29">
        <v>8.7463781995128791</v>
      </c>
      <c r="K5" s="29">
        <v>17.761434700257738</v>
      </c>
      <c r="L5" s="29">
        <v>72.676141251384436</v>
      </c>
      <c r="M5" s="29">
        <v>990110.1262752628</v>
      </c>
      <c r="N5" s="29">
        <v>15407.722927722123</v>
      </c>
      <c r="O5" s="29">
        <v>56.065524158431181</v>
      </c>
      <c r="P5" s="29">
        <v>147.00211099609083</v>
      </c>
      <c r="Q5" s="29">
        <v>1.0026914318371571</v>
      </c>
      <c r="R5" s="29">
        <v>228.76992802071823</v>
      </c>
      <c r="S5" s="29">
        <v>224.06346949927197</v>
      </c>
      <c r="T5" s="29">
        <v>64.939031064129395</v>
      </c>
      <c r="U5" s="29">
        <v>937.29966667937902</v>
      </c>
      <c r="V5" s="29">
        <v>51.679409504921033</v>
      </c>
      <c r="W5" s="29">
        <v>19.119315189568372</v>
      </c>
      <c r="X5" s="29">
        <v>10383.062914869799</v>
      </c>
      <c r="Y5" s="29">
        <v>427.51387751578329</v>
      </c>
      <c r="Z5" s="29">
        <v>808823.29763332475</v>
      </c>
      <c r="AA5" s="29">
        <v>31.624679508807763</v>
      </c>
      <c r="AB5" s="29">
        <v>656.22176910934979</v>
      </c>
      <c r="AC5" s="29">
        <v>3138909.7329720245</v>
      </c>
      <c r="AD5" s="29">
        <v>1546.9586770566343</v>
      </c>
      <c r="AE5" s="29">
        <v>8931.0060756046205</v>
      </c>
      <c r="AF5" s="29">
        <v>2976.2797021588808</v>
      </c>
      <c r="AG5" s="29">
        <v>685.55082889641949</v>
      </c>
      <c r="AH5" s="29">
        <v>72.379320828636338</v>
      </c>
      <c r="AI5" s="29">
        <v>28.495562079021862</v>
      </c>
      <c r="AJ5" s="29">
        <v>257.62505605511308</v>
      </c>
      <c r="AK5" s="29">
        <v>161.94635029899996</v>
      </c>
      <c r="AL5" s="29">
        <v>797275.10499732359</v>
      </c>
      <c r="AM5" s="29">
        <v>571.24866303010106</v>
      </c>
      <c r="AN5" s="29">
        <v>9561.4582301088521</v>
      </c>
      <c r="AO5" s="29">
        <v>245.22972770864325</v>
      </c>
      <c r="AP5" s="29">
        <v>2817.8336289492099</v>
      </c>
      <c r="AQ5" s="29">
        <v>2426.0727952681723</v>
      </c>
      <c r="AR5" s="29">
        <v>9174.8897538522615</v>
      </c>
      <c r="AS5" s="29">
        <v>257.91855721246321</v>
      </c>
      <c r="AT5" s="29">
        <v>909.39131045421141</v>
      </c>
      <c r="AU5" s="29">
        <v>176.14629251756125</v>
      </c>
      <c r="AV5" s="29">
        <v>5.918713774184968</v>
      </c>
      <c r="AW5" s="29">
        <v>5.7643909058542803E-2</v>
      </c>
      <c r="AX5" s="29">
        <v>3503.9886893124612</v>
      </c>
      <c r="AY5" s="29">
        <v>1411.9740423432725</v>
      </c>
      <c r="AZ5" s="29">
        <v>1599.200578098892</v>
      </c>
      <c r="BA5" s="29">
        <v>934.98739091078153</v>
      </c>
      <c r="BB5" s="29">
        <v>364.94190372387442</v>
      </c>
      <c r="BC5" s="29">
        <v>1044.0851044816834</v>
      </c>
      <c r="BD5" s="29">
        <v>945.49285731305076</v>
      </c>
      <c r="BE5" s="29">
        <v>1413.3885559282357</v>
      </c>
      <c r="BF5" s="29">
        <v>71.345212475476288</v>
      </c>
      <c r="BG5" s="29">
        <v>376209.07655257115</v>
      </c>
      <c r="BH5" s="29">
        <v>88834.311986839748</v>
      </c>
      <c r="BI5" s="29">
        <v>286.98987268632715</v>
      </c>
      <c r="BJ5" s="29">
        <v>44355.3246784082</v>
      </c>
      <c r="BK5" s="29">
        <v>346.84321117642321</v>
      </c>
      <c r="BL5" s="29">
        <v>43231.157899103819</v>
      </c>
      <c r="BM5" s="29">
        <v>280908.92166100314</v>
      </c>
      <c r="BN5" s="29">
        <v>15801.269873461039</v>
      </c>
      <c r="BO5" s="29">
        <v>7439.4759391700691</v>
      </c>
      <c r="BP5" s="29">
        <v>2737.1818110548415</v>
      </c>
      <c r="BQ5" s="29">
        <v>64.767378358980935</v>
      </c>
      <c r="BR5" s="29">
        <v>433.47283402017007</v>
      </c>
      <c r="BS5" s="29">
        <v>0</v>
      </c>
      <c r="BT5" s="59">
        <f t="shared" ref="BT5:BT68" si="0">SUM(C5:BS5)</f>
        <v>74206087.942816034</v>
      </c>
      <c r="BU5" s="29">
        <v>5544612.1453205375</v>
      </c>
      <c r="BV5" s="29">
        <v>0</v>
      </c>
      <c r="BW5" s="29">
        <v>3.2976325315552186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3416.5884533412682</v>
      </c>
      <c r="CE5" s="29">
        <v>82464.626073442603</v>
      </c>
      <c r="CF5" s="29">
        <v>305308.38135021157</v>
      </c>
      <c r="CG5" s="29">
        <v>0</v>
      </c>
      <c r="CH5" s="29">
        <v>-28635.216309490093</v>
      </c>
      <c r="CI5" s="29">
        <v>25935470.034663305</v>
      </c>
      <c r="CJ5" s="38">
        <f t="shared" ref="CJ5:CJ36" si="1">SUM(BT5:CI5)</f>
        <v>106048727.79999991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1221874.8594889916</v>
      </c>
      <c r="D6" s="29">
        <v>1630566.6217611465</v>
      </c>
      <c r="E6" s="29">
        <v>0</v>
      </c>
      <c r="F6" s="29">
        <v>9962.6969336186194</v>
      </c>
      <c r="G6" s="29">
        <v>6763.6165317018949</v>
      </c>
      <c r="H6" s="29">
        <v>0</v>
      </c>
      <c r="I6" s="29">
        <v>542664.46661561087</v>
      </c>
      <c r="J6" s="29">
        <v>5510.6748689691221</v>
      </c>
      <c r="K6" s="29">
        <v>0</v>
      </c>
      <c r="L6" s="29">
        <v>0</v>
      </c>
      <c r="M6" s="29">
        <v>8901.8298186381526</v>
      </c>
      <c r="N6" s="29">
        <v>0</v>
      </c>
      <c r="O6" s="29">
        <v>50.868983402302177</v>
      </c>
      <c r="P6" s="29">
        <v>5826.929918691264</v>
      </c>
      <c r="Q6" s="29">
        <v>62.254054414000436</v>
      </c>
      <c r="R6" s="29">
        <v>24044.557338157123</v>
      </c>
      <c r="S6" s="29">
        <v>111.34602375557436</v>
      </c>
      <c r="T6" s="29">
        <v>0</v>
      </c>
      <c r="U6" s="29">
        <v>720.51450081395717</v>
      </c>
      <c r="V6" s="29">
        <v>0</v>
      </c>
      <c r="W6" s="29">
        <v>0</v>
      </c>
      <c r="X6" s="29">
        <v>96784.351861665782</v>
      </c>
      <c r="Y6" s="29">
        <v>735.98047619198042</v>
      </c>
      <c r="Z6" s="29">
        <v>916702.56793962407</v>
      </c>
      <c r="AA6" s="29">
        <v>0</v>
      </c>
      <c r="AB6" s="29">
        <v>346.53950195792788</v>
      </c>
      <c r="AC6" s="29">
        <v>111771.00798882631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33129.029286955403</v>
      </c>
      <c r="BH6" s="29">
        <v>504.60188770809572</v>
      </c>
      <c r="BI6" s="29">
        <v>40.50280952378823</v>
      </c>
      <c r="BJ6" s="29">
        <v>1189.5515168619854</v>
      </c>
      <c r="BK6" s="29">
        <v>0</v>
      </c>
      <c r="BL6" s="29">
        <v>710.94332585053019</v>
      </c>
      <c r="BM6" s="29">
        <v>1345.4099261741219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4620321.7233592505</v>
      </c>
      <c r="BU6" s="29">
        <v>291874.09180336091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3847.6451735586743</v>
      </c>
      <c r="CG6" s="29">
        <v>0</v>
      </c>
      <c r="CH6" s="29">
        <v>1134718.3765336005</v>
      </c>
      <c r="CI6" s="29">
        <v>514136.01313022786</v>
      </c>
      <c r="CJ6" s="38">
        <f t="shared" si="1"/>
        <v>6564897.8499999987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20143.362529661528</v>
      </c>
      <c r="D7" s="29">
        <v>2.2792447174937096</v>
      </c>
      <c r="E7" s="29">
        <v>40234.813452163908</v>
      </c>
      <c r="F7" s="29">
        <v>6.890228426751122</v>
      </c>
      <c r="G7" s="29">
        <v>983961.46521052078</v>
      </c>
      <c r="H7" s="29">
        <v>1.6299828693242475</v>
      </c>
      <c r="I7" s="29">
        <v>1.722834254087845</v>
      </c>
      <c r="J7" s="29">
        <v>0.11752134004554057</v>
      </c>
      <c r="K7" s="29">
        <v>0.56319592626594972</v>
      </c>
      <c r="L7" s="29">
        <v>2.2075171857256009</v>
      </c>
      <c r="M7" s="29">
        <v>18848.560290671492</v>
      </c>
      <c r="N7" s="29">
        <v>631.51316277780529</v>
      </c>
      <c r="O7" s="29">
        <v>1.3022198325347092</v>
      </c>
      <c r="P7" s="29">
        <v>2.6865617289308128</v>
      </c>
      <c r="Q7" s="29">
        <v>2.1970183737452392E-2</v>
      </c>
      <c r="R7" s="29">
        <v>2.7493736060026928</v>
      </c>
      <c r="S7" s="29">
        <v>5.1900040417749453</v>
      </c>
      <c r="T7" s="29">
        <v>1.6329033185061803</v>
      </c>
      <c r="U7" s="29">
        <v>24.05723899519738</v>
      </c>
      <c r="V7" s="29">
        <v>1.0580111933728955</v>
      </c>
      <c r="W7" s="29">
        <v>0.56924449279014988</v>
      </c>
      <c r="X7" s="29">
        <v>3.848507109806822</v>
      </c>
      <c r="Y7" s="29">
        <v>9.4704645937854526</v>
      </c>
      <c r="Z7" s="29">
        <v>4.7608267911160684</v>
      </c>
      <c r="AA7" s="29">
        <v>0.68348725533509302</v>
      </c>
      <c r="AB7" s="29">
        <v>14.092358362810415</v>
      </c>
      <c r="AC7" s="29">
        <v>18.667373703875636</v>
      </c>
      <c r="AD7" s="29">
        <v>57.308405639499739</v>
      </c>
      <c r="AE7" s="29">
        <v>313.99908614021558</v>
      </c>
      <c r="AF7" s="29">
        <v>61.302072836505388</v>
      </c>
      <c r="AG7" s="29">
        <v>24.11960708168548</v>
      </c>
      <c r="AH7" s="29">
        <v>0</v>
      </c>
      <c r="AI7" s="29">
        <v>1.2241856824685999</v>
      </c>
      <c r="AJ7" s="29">
        <v>2.2262644896924266</v>
      </c>
      <c r="AK7" s="29">
        <v>4.4901793092553159</v>
      </c>
      <c r="AL7" s="29">
        <v>102467.16282603802</v>
      </c>
      <c r="AM7" s="29">
        <v>16.017154339625719</v>
      </c>
      <c r="AN7" s="29">
        <v>148.53377341112736</v>
      </c>
      <c r="AO7" s="29">
        <v>5.4364667897166878</v>
      </c>
      <c r="AP7" s="29">
        <v>80.812974458625703</v>
      </c>
      <c r="AQ7" s="29">
        <v>99.525511989175627</v>
      </c>
      <c r="AR7" s="29">
        <v>392.812898924357</v>
      </c>
      <c r="AS7" s="29">
        <v>9.0558953929896671</v>
      </c>
      <c r="AT7" s="29">
        <v>38.08549434933596</v>
      </c>
      <c r="AU7" s="29">
        <v>2.9285019825241676</v>
      </c>
      <c r="AV7" s="29">
        <v>1.1094833645111636E-2</v>
      </c>
      <c r="AW7" s="29">
        <v>0</v>
      </c>
      <c r="AX7" s="29">
        <v>134.7317643544344</v>
      </c>
      <c r="AY7" s="29">
        <v>24.629308416119706</v>
      </c>
      <c r="AZ7" s="29">
        <v>12.158048075284567</v>
      </c>
      <c r="BA7" s="29">
        <v>40.83505031872641</v>
      </c>
      <c r="BB7" s="29">
        <v>10.433183134182821</v>
      </c>
      <c r="BC7" s="29">
        <v>39.050370627892995</v>
      </c>
      <c r="BD7" s="29">
        <v>14.548414802194692</v>
      </c>
      <c r="BE7" s="29">
        <v>57.106581106286114</v>
      </c>
      <c r="BF7" s="29">
        <v>2.5026532200631353</v>
      </c>
      <c r="BG7" s="29">
        <v>43.702592895515693</v>
      </c>
      <c r="BH7" s="29">
        <v>1902.6289519648321</v>
      </c>
      <c r="BI7" s="29">
        <v>4.1882128943663117</v>
      </c>
      <c r="BJ7" s="29">
        <v>1025.7967603573748</v>
      </c>
      <c r="BK7" s="29">
        <v>13.242386112617817</v>
      </c>
      <c r="BL7" s="29">
        <v>1627.004195398941</v>
      </c>
      <c r="BM7" s="29">
        <v>7609.2778804629525</v>
      </c>
      <c r="BN7" s="29">
        <v>70.757340485305491</v>
      </c>
      <c r="BO7" s="29">
        <v>153.77486070927074</v>
      </c>
      <c r="BP7" s="29">
        <v>0.6472806454542116</v>
      </c>
      <c r="BQ7" s="29">
        <v>1.9313988119897243</v>
      </c>
      <c r="BR7" s="29">
        <v>14.322849483454631</v>
      </c>
      <c r="BS7" s="29">
        <v>0</v>
      </c>
      <c r="BT7" s="59">
        <f t="shared" si="0"/>
        <v>1180454.2381936901</v>
      </c>
      <c r="BU7" s="29">
        <v>245847.26329727229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635.6201125209177</v>
      </c>
      <c r="CE7" s="29">
        <v>0</v>
      </c>
      <c r="CF7" s="29">
        <v>2351.0775821042771</v>
      </c>
      <c r="CG7" s="29">
        <v>0</v>
      </c>
      <c r="CH7" s="29">
        <v>-40819.39930128261</v>
      </c>
      <c r="CI7" s="29">
        <v>4624037.7701156959</v>
      </c>
      <c r="CJ7" s="38">
        <f t="shared" si="1"/>
        <v>6012506.5700000012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364769.74052451988</v>
      </c>
      <c r="D8" s="29">
        <v>35.776845460824347</v>
      </c>
      <c r="E8" s="29">
        <v>34.728978062273143</v>
      </c>
      <c r="F8" s="29">
        <v>3148562.619133655</v>
      </c>
      <c r="G8" s="29">
        <v>66054.04292181757</v>
      </c>
      <c r="H8" s="29">
        <v>280.49356014722497</v>
      </c>
      <c r="I8" s="29">
        <v>251.50632303607986</v>
      </c>
      <c r="J8" s="29">
        <v>29812.025682990741</v>
      </c>
      <c r="K8" s="29">
        <v>29.071385095121194</v>
      </c>
      <c r="L8" s="29">
        <v>10831110.715765817</v>
      </c>
      <c r="M8" s="29">
        <v>82850.520493447199</v>
      </c>
      <c r="N8" s="29">
        <v>18155.908403300142</v>
      </c>
      <c r="O8" s="29">
        <v>30236.698311796572</v>
      </c>
      <c r="P8" s="29">
        <v>670075.64080687799</v>
      </c>
      <c r="Q8" s="29">
        <v>13103.788417385633</v>
      </c>
      <c r="R8" s="29">
        <v>46401.175331399056</v>
      </c>
      <c r="S8" s="29">
        <v>789.98133093001638</v>
      </c>
      <c r="T8" s="29">
        <v>278.52710211360977</v>
      </c>
      <c r="U8" s="29">
        <v>11167.652109849327</v>
      </c>
      <c r="V8" s="29">
        <v>191.26518445462122</v>
      </c>
      <c r="W8" s="29">
        <v>96.395513280387689</v>
      </c>
      <c r="X8" s="29">
        <v>1027.692937520774</v>
      </c>
      <c r="Y8" s="29">
        <v>1984.3295735295787</v>
      </c>
      <c r="Z8" s="29">
        <v>6171662.2312872363</v>
      </c>
      <c r="AA8" s="29">
        <v>111.60891315789594</v>
      </c>
      <c r="AB8" s="29">
        <v>36169.414086142919</v>
      </c>
      <c r="AC8" s="29">
        <v>1376477.5723618413</v>
      </c>
      <c r="AD8" s="29">
        <v>1639.9085672692936</v>
      </c>
      <c r="AE8" s="29">
        <v>27033.995460989867</v>
      </c>
      <c r="AF8" s="29">
        <v>10980.802466502149</v>
      </c>
      <c r="AG8" s="29">
        <v>931.33276004727577</v>
      </c>
      <c r="AH8" s="29">
        <v>505.64950718028382</v>
      </c>
      <c r="AI8" s="29">
        <v>3.263499931215486</v>
      </c>
      <c r="AJ8" s="29">
        <v>10338.899238237891</v>
      </c>
      <c r="AK8" s="29">
        <v>413.14765404132692</v>
      </c>
      <c r="AL8" s="29">
        <v>25968.369179552712</v>
      </c>
      <c r="AM8" s="29">
        <v>1427.7333005048927</v>
      </c>
      <c r="AN8" s="29">
        <v>33285.924611302493</v>
      </c>
      <c r="AO8" s="29">
        <v>838.70326254214194</v>
      </c>
      <c r="AP8" s="29">
        <v>6756.2479026827195</v>
      </c>
      <c r="AQ8" s="29">
        <v>1027.7959981461759</v>
      </c>
      <c r="AR8" s="29">
        <v>1266.0019874403508</v>
      </c>
      <c r="AS8" s="29">
        <v>353.34412231324603</v>
      </c>
      <c r="AT8" s="29">
        <v>260.96691385100729</v>
      </c>
      <c r="AU8" s="29">
        <v>758.79230940039224</v>
      </c>
      <c r="AV8" s="29">
        <v>62.742701318665638</v>
      </c>
      <c r="AW8" s="29">
        <v>2.7953777058992433</v>
      </c>
      <c r="AX8" s="29">
        <v>4846.3178792640501</v>
      </c>
      <c r="AY8" s="29">
        <v>8115.4864867555989</v>
      </c>
      <c r="AZ8" s="29">
        <v>9215.5550686577262</v>
      </c>
      <c r="BA8" s="29">
        <v>945.36885283445383</v>
      </c>
      <c r="BB8" s="29">
        <v>880.69389913573377</v>
      </c>
      <c r="BC8" s="29">
        <v>1050.973260334084</v>
      </c>
      <c r="BD8" s="29">
        <v>4277.0955831140236</v>
      </c>
      <c r="BE8" s="29">
        <v>739.59529005296463</v>
      </c>
      <c r="BF8" s="29">
        <v>98.123756861100205</v>
      </c>
      <c r="BG8" s="29">
        <v>378996.31941732863</v>
      </c>
      <c r="BH8" s="29">
        <v>51773.887614015373</v>
      </c>
      <c r="BI8" s="29">
        <v>409.13497031848448</v>
      </c>
      <c r="BJ8" s="29">
        <v>16871.747545751823</v>
      </c>
      <c r="BK8" s="29">
        <v>304.95262831820975</v>
      </c>
      <c r="BL8" s="29">
        <v>5624.2554368068095</v>
      </c>
      <c r="BM8" s="29">
        <v>45303.079933840811</v>
      </c>
      <c r="BN8" s="29">
        <v>29037.292299645535</v>
      </c>
      <c r="BO8" s="29">
        <v>9193.1742731757313</v>
      </c>
      <c r="BP8" s="29">
        <v>4412.4180287422523</v>
      </c>
      <c r="BQ8" s="29">
        <v>143.52836622141422</v>
      </c>
      <c r="BR8" s="29">
        <v>737.32701047017395</v>
      </c>
      <c r="BS8" s="29">
        <v>0</v>
      </c>
      <c r="BT8" s="59">
        <f t="shared" si="0"/>
        <v>23598553.867707469</v>
      </c>
      <c r="BU8" s="29">
        <v>208181.30858944333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94352.81454084591</v>
      </c>
      <c r="CE8" s="29">
        <v>0</v>
      </c>
      <c r="CF8" s="29">
        <v>776218.67414768669</v>
      </c>
      <c r="CG8" s="29">
        <v>0</v>
      </c>
      <c r="CH8" s="29">
        <v>-158979.55526552987</v>
      </c>
      <c r="CI8" s="29">
        <v>8407980.2902800627</v>
      </c>
      <c r="CJ8" s="38">
        <f t="shared" si="1"/>
        <v>32926307.399999976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13697666.351892361</v>
      </c>
      <c r="D9" s="29">
        <v>1010.8711596528719</v>
      </c>
      <c r="E9" s="29">
        <v>825773.10935353197</v>
      </c>
      <c r="F9" s="29">
        <v>27617.549775319712</v>
      </c>
      <c r="G9" s="29">
        <v>22860172.063774627</v>
      </c>
      <c r="H9" s="29">
        <v>41423.702264550826</v>
      </c>
      <c r="I9" s="29">
        <v>8771.5820777036515</v>
      </c>
      <c r="J9" s="29">
        <v>34786.639835907612</v>
      </c>
      <c r="K9" s="29">
        <v>686.82077156986952</v>
      </c>
      <c r="L9" s="29">
        <v>5126.2165460241658</v>
      </c>
      <c r="M9" s="29">
        <v>1545488.8038912807</v>
      </c>
      <c r="N9" s="29">
        <v>752291.12017595593</v>
      </c>
      <c r="O9" s="29">
        <v>34912.00080303102</v>
      </c>
      <c r="P9" s="29">
        <v>37053.044324995251</v>
      </c>
      <c r="Q9" s="29">
        <v>2816.1570239567905</v>
      </c>
      <c r="R9" s="29">
        <v>23430.669196610972</v>
      </c>
      <c r="S9" s="29">
        <v>15645.603479368783</v>
      </c>
      <c r="T9" s="29">
        <v>4193.9350992567579</v>
      </c>
      <c r="U9" s="29">
        <v>126925.99030432047</v>
      </c>
      <c r="V9" s="29">
        <v>3439.2225106049582</v>
      </c>
      <c r="W9" s="29">
        <v>884.80459298898313</v>
      </c>
      <c r="X9" s="29">
        <v>62293.520891484564</v>
      </c>
      <c r="Y9" s="29">
        <v>26992.447307214949</v>
      </c>
      <c r="Z9" s="29">
        <v>188378.92439289094</v>
      </c>
      <c r="AA9" s="29">
        <v>2021.3886185131794</v>
      </c>
      <c r="AB9" s="29">
        <v>42557.203338510968</v>
      </c>
      <c r="AC9" s="29">
        <v>46682.537432679805</v>
      </c>
      <c r="AD9" s="29">
        <v>35959.291960054994</v>
      </c>
      <c r="AE9" s="29">
        <v>500888.58034614613</v>
      </c>
      <c r="AF9" s="29">
        <v>227421.44902131942</v>
      </c>
      <c r="AG9" s="29">
        <v>19582.645504806147</v>
      </c>
      <c r="AH9" s="29">
        <v>8531.7528315455456</v>
      </c>
      <c r="AI9" s="29">
        <v>299.10910179986814</v>
      </c>
      <c r="AJ9" s="29">
        <v>76123.304219723359</v>
      </c>
      <c r="AK9" s="29">
        <v>7636.5075364952581</v>
      </c>
      <c r="AL9" s="29">
        <v>8312667.2194116134</v>
      </c>
      <c r="AM9" s="29">
        <v>26388.485114183572</v>
      </c>
      <c r="AN9" s="29">
        <v>36570.68764027104</v>
      </c>
      <c r="AO9" s="29">
        <v>15119.621015753886</v>
      </c>
      <c r="AP9" s="29">
        <v>125745.97272183129</v>
      </c>
      <c r="AQ9" s="29">
        <v>31994.084515465354</v>
      </c>
      <c r="AR9" s="29">
        <v>79905.798775451782</v>
      </c>
      <c r="AS9" s="29">
        <v>7315.8902727372688</v>
      </c>
      <c r="AT9" s="29">
        <v>10085.484518562836</v>
      </c>
      <c r="AU9" s="29">
        <v>12952.406475142603</v>
      </c>
      <c r="AV9" s="29">
        <v>654.37601546559256</v>
      </c>
      <c r="AW9" s="29">
        <v>6.7677926794588581</v>
      </c>
      <c r="AX9" s="29">
        <v>100520.58772520165</v>
      </c>
      <c r="AY9" s="29">
        <v>137784.10428214126</v>
      </c>
      <c r="AZ9" s="29">
        <v>166501.85641694453</v>
      </c>
      <c r="BA9" s="29">
        <v>6143.5564496321249</v>
      </c>
      <c r="BB9" s="29">
        <v>16114.853319288517</v>
      </c>
      <c r="BC9" s="29">
        <v>27921.990948623879</v>
      </c>
      <c r="BD9" s="29">
        <v>72733.750517560911</v>
      </c>
      <c r="BE9" s="29">
        <v>20767.912025794583</v>
      </c>
      <c r="BF9" s="29">
        <v>2053.5659101429028</v>
      </c>
      <c r="BG9" s="29">
        <v>31634.803096476622</v>
      </c>
      <c r="BH9" s="29">
        <v>355372.39361783513</v>
      </c>
      <c r="BI9" s="29">
        <v>2871.1234665081056</v>
      </c>
      <c r="BJ9" s="29">
        <v>171312.72204321952</v>
      </c>
      <c r="BK9" s="29">
        <v>7053.1822868618974</v>
      </c>
      <c r="BL9" s="29">
        <v>266311.02651635016</v>
      </c>
      <c r="BM9" s="29">
        <v>1259431.9660787196</v>
      </c>
      <c r="BN9" s="29">
        <v>147390.06772296151</v>
      </c>
      <c r="BO9" s="29">
        <v>52216.324555233281</v>
      </c>
      <c r="BP9" s="29">
        <v>73199.191548226634</v>
      </c>
      <c r="BQ9" s="29">
        <v>4262.6539217102463</v>
      </c>
      <c r="BR9" s="29">
        <v>14560.213919317264</v>
      </c>
      <c r="BS9" s="29">
        <v>0</v>
      </c>
      <c r="BT9" s="59">
        <f t="shared" si="0"/>
        <v>52891049.561994709</v>
      </c>
      <c r="BU9" s="29">
        <v>47041470.803720303</v>
      </c>
      <c r="BV9" s="29">
        <v>0</v>
      </c>
      <c r="BW9" s="29">
        <v>28458.488794382873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136691.50661640515</v>
      </c>
      <c r="CE9" s="29">
        <v>0</v>
      </c>
      <c r="CF9" s="29">
        <v>1411066.2674323227</v>
      </c>
      <c r="CG9" s="29">
        <v>0</v>
      </c>
      <c r="CH9" s="29">
        <v>651175.24293976673</v>
      </c>
      <c r="CI9" s="29">
        <v>98912748.128502116</v>
      </c>
      <c r="CJ9" s="38">
        <f t="shared" si="1"/>
        <v>201072660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6211.6178855186772</v>
      </c>
      <c r="D10" s="29">
        <v>73.058681182394167</v>
      </c>
      <c r="E10" s="29">
        <v>2720.8673014849032</v>
      </c>
      <c r="F10" s="29">
        <v>3242.944130133732</v>
      </c>
      <c r="G10" s="29">
        <v>44942.880986718548</v>
      </c>
      <c r="H10" s="29">
        <v>841025.62381584139</v>
      </c>
      <c r="I10" s="29">
        <v>11855.97158826729</v>
      </c>
      <c r="J10" s="29">
        <v>159622.81799759323</v>
      </c>
      <c r="K10" s="29">
        <v>5123.7560608689464</v>
      </c>
      <c r="L10" s="29">
        <v>463.12920150075752</v>
      </c>
      <c r="M10" s="29">
        <v>8601.9842418114422</v>
      </c>
      <c r="N10" s="29">
        <v>25357.515844164453</v>
      </c>
      <c r="O10" s="29">
        <v>66678.906560079384</v>
      </c>
      <c r="P10" s="29">
        <v>68601.50655517455</v>
      </c>
      <c r="Q10" s="29">
        <v>4554.4708877578305</v>
      </c>
      <c r="R10" s="29">
        <v>77971.446775894816</v>
      </c>
      <c r="S10" s="29">
        <v>11664.937327971053</v>
      </c>
      <c r="T10" s="29">
        <v>8922.2151437872963</v>
      </c>
      <c r="U10" s="29">
        <v>98904.032268433511</v>
      </c>
      <c r="V10" s="29">
        <v>22922.957041658334</v>
      </c>
      <c r="W10" s="29">
        <v>103776.47616365398</v>
      </c>
      <c r="X10" s="29">
        <v>283974.78965641611</v>
      </c>
      <c r="Y10" s="29">
        <v>36261.22426114633</v>
      </c>
      <c r="Z10" s="29">
        <v>8281.0142450740077</v>
      </c>
      <c r="AA10" s="29">
        <v>327.54115730952032</v>
      </c>
      <c r="AB10" s="29">
        <v>58270.785761522086</v>
      </c>
      <c r="AC10" s="29">
        <v>221677.64141866035</v>
      </c>
      <c r="AD10" s="29">
        <v>33607.070521932932</v>
      </c>
      <c r="AE10" s="29">
        <v>76719.879617751649</v>
      </c>
      <c r="AF10" s="29">
        <v>23789.836675489256</v>
      </c>
      <c r="AG10" s="29">
        <v>16827.447247010685</v>
      </c>
      <c r="AH10" s="29">
        <v>5044.414583827479</v>
      </c>
      <c r="AI10" s="29">
        <v>540.92069261760673</v>
      </c>
      <c r="AJ10" s="29">
        <v>4647.7554997347124</v>
      </c>
      <c r="AK10" s="29">
        <v>27421.860404171875</v>
      </c>
      <c r="AL10" s="29">
        <v>11886.994395385809</v>
      </c>
      <c r="AM10" s="29">
        <v>4463.0748893614227</v>
      </c>
      <c r="AN10" s="29">
        <v>63825.4623442749</v>
      </c>
      <c r="AO10" s="29">
        <v>24132.971849693273</v>
      </c>
      <c r="AP10" s="29">
        <v>16247.009383293764</v>
      </c>
      <c r="AQ10" s="29">
        <v>2150.2003498047998</v>
      </c>
      <c r="AR10" s="29">
        <v>2565.7871452096642</v>
      </c>
      <c r="AS10" s="29">
        <v>871.28710003072001</v>
      </c>
      <c r="AT10" s="29">
        <v>600.33549451393549</v>
      </c>
      <c r="AU10" s="29">
        <v>1473.9035257233334</v>
      </c>
      <c r="AV10" s="29">
        <v>384.4778375682796</v>
      </c>
      <c r="AW10" s="29">
        <v>299.48228320567688</v>
      </c>
      <c r="AX10" s="29">
        <v>7039.0744223623542</v>
      </c>
      <c r="AY10" s="29">
        <v>12823.058391107894</v>
      </c>
      <c r="AZ10" s="29">
        <v>18878.641033854434</v>
      </c>
      <c r="BA10" s="29">
        <v>8.9786646567195092</v>
      </c>
      <c r="BB10" s="29">
        <v>1749.2749289579751</v>
      </c>
      <c r="BC10" s="29">
        <v>2211.6575437797769</v>
      </c>
      <c r="BD10" s="29">
        <v>10988.202459083433</v>
      </c>
      <c r="BE10" s="29">
        <v>2705.5398552521992</v>
      </c>
      <c r="BF10" s="29">
        <v>283.30188041386543</v>
      </c>
      <c r="BG10" s="29">
        <v>50643.450363290125</v>
      </c>
      <c r="BH10" s="29">
        <v>91786.940082098241</v>
      </c>
      <c r="BI10" s="29">
        <v>6649.344224335432</v>
      </c>
      <c r="BJ10" s="29">
        <v>10027.868085428601</v>
      </c>
      <c r="BK10" s="29">
        <v>645.20149562497215</v>
      </c>
      <c r="BL10" s="29">
        <v>26635.621946842391</v>
      </c>
      <c r="BM10" s="29">
        <v>179203.21383237361</v>
      </c>
      <c r="BN10" s="29">
        <v>40769.604909808622</v>
      </c>
      <c r="BO10" s="29">
        <v>27076.663064196466</v>
      </c>
      <c r="BP10" s="29">
        <v>23929.835326399603</v>
      </c>
      <c r="BQ10" s="29">
        <v>664.70573441319698</v>
      </c>
      <c r="BR10" s="29">
        <v>48648.978097380757</v>
      </c>
      <c r="BS10" s="29">
        <v>0</v>
      </c>
      <c r="BT10" s="59">
        <f t="shared" si="0"/>
        <v>3062901.4411418866</v>
      </c>
      <c r="BU10" s="29">
        <v>2164607.306760205</v>
      </c>
      <c r="BV10" s="29">
        <v>0</v>
      </c>
      <c r="BW10" s="29">
        <v>22641.257265030144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313354.19209868397</v>
      </c>
      <c r="CE10" s="29">
        <v>0</v>
      </c>
      <c r="CF10" s="29">
        <v>156890.77266498122</v>
      </c>
      <c r="CG10" s="29">
        <v>2231.663729770486</v>
      </c>
      <c r="CH10" s="29">
        <v>-341009.57466883736</v>
      </c>
      <c r="CI10" s="29">
        <v>6366150.2410082854</v>
      </c>
      <c r="CJ10" s="38">
        <f t="shared" si="1"/>
        <v>11747767.300000004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4928.2380875291865</v>
      </c>
      <c r="D11" s="29">
        <v>17.90689337173842</v>
      </c>
      <c r="E11" s="29">
        <v>26.614131383662905</v>
      </c>
      <c r="F11" s="29">
        <v>21837.447059689661</v>
      </c>
      <c r="G11" s="29">
        <v>116422.61390860236</v>
      </c>
      <c r="H11" s="29">
        <v>5580.1055531899592</v>
      </c>
      <c r="I11" s="29">
        <v>554131.00447839906</v>
      </c>
      <c r="J11" s="29">
        <v>31032.563385149257</v>
      </c>
      <c r="K11" s="29">
        <v>15743.699712997317</v>
      </c>
      <c r="L11" s="29">
        <v>151.95174336429307</v>
      </c>
      <c r="M11" s="29">
        <v>33618.394278278691</v>
      </c>
      <c r="N11" s="29">
        <v>6969.0456550509953</v>
      </c>
      <c r="O11" s="29">
        <v>61472.209940806191</v>
      </c>
      <c r="P11" s="29">
        <v>66547.895659733331</v>
      </c>
      <c r="Q11" s="29">
        <v>41936.030105798374</v>
      </c>
      <c r="R11" s="29">
        <v>194742.7024364832</v>
      </c>
      <c r="S11" s="29">
        <v>40292.845684796237</v>
      </c>
      <c r="T11" s="29">
        <v>28308.959771306912</v>
      </c>
      <c r="U11" s="29">
        <v>183522.68491286703</v>
      </c>
      <c r="V11" s="29">
        <v>10819.337882566508</v>
      </c>
      <c r="W11" s="29">
        <v>36898.844375052373</v>
      </c>
      <c r="X11" s="29">
        <v>559729.95311496314</v>
      </c>
      <c r="Y11" s="29">
        <v>54306.687408101192</v>
      </c>
      <c r="Z11" s="29">
        <v>109190.66903759637</v>
      </c>
      <c r="AA11" s="29">
        <v>107.63521794280814</v>
      </c>
      <c r="AB11" s="29">
        <v>119412.10164495968</v>
      </c>
      <c r="AC11" s="29">
        <v>8177478.8697030274</v>
      </c>
      <c r="AD11" s="29">
        <v>13795.998518029714</v>
      </c>
      <c r="AE11" s="29">
        <v>318025.67153786321</v>
      </c>
      <c r="AF11" s="29">
        <v>41761.260256564943</v>
      </c>
      <c r="AG11" s="29">
        <v>21612.536763472424</v>
      </c>
      <c r="AH11" s="29">
        <v>356.35094688166004</v>
      </c>
      <c r="AI11" s="29">
        <v>111.02569897923082</v>
      </c>
      <c r="AJ11" s="29">
        <v>26336.394415913084</v>
      </c>
      <c r="AK11" s="29">
        <v>2772.8304452837042</v>
      </c>
      <c r="AL11" s="29">
        <v>1562.3415235873813</v>
      </c>
      <c r="AM11" s="29">
        <v>1040.9012115647408</v>
      </c>
      <c r="AN11" s="29">
        <v>10443.986950029717</v>
      </c>
      <c r="AO11" s="29">
        <v>5681.6575040493908</v>
      </c>
      <c r="AP11" s="29">
        <v>4676.4491765143039</v>
      </c>
      <c r="AQ11" s="29">
        <v>518.59783571637229</v>
      </c>
      <c r="AR11" s="29">
        <v>565.67954935547618</v>
      </c>
      <c r="AS11" s="29">
        <v>250.04356361619253</v>
      </c>
      <c r="AT11" s="29">
        <v>199.00376322821771</v>
      </c>
      <c r="AU11" s="29">
        <v>292.07256020602875</v>
      </c>
      <c r="AV11" s="29">
        <v>706.06664385119154</v>
      </c>
      <c r="AW11" s="29">
        <v>317.59489401527458</v>
      </c>
      <c r="AX11" s="29">
        <v>16038.600267957263</v>
      </c>
      <c r="AY11" s="29">
        <v>3268.70484410679</v>
      </c>
      <c r="AZ11" s="29">
        <v>4056.0554847454268</v>
      </c>
      <c r="BA11" s="29">
        <v>5.6066377963235876</v>
      </c>
      <c r="BB11" s="29">
        <v>869.18731324908401</v>
      </c>
      <c r="BC11" s="29">
        <v>592.57096573424815</v>
      </c>
      <c r="BD11" s="29">
        <v>7321.8818302427899</v>
      </c>
      <c r="BE11" s="29">
        <v>5036.1148186313903</v>
      </c>
      <c r="BF11" s="29">
        <v>91.194401705497299</v>
      </c>
      <c r="BG11" s="29">
        <v>109068.38128447141</v>
      </c>
      <c r="BH11" s="29">
        <v>6406.5324410721641</v>
      </c>
      <c r="BI11" s="29">
        <v>593.63949446214133</v>
      </c>
      <c r="BJ11" s="29">
        <v>3749.03796603711</v>
      </c>
      <c r="BK11" s="29">
        <v>156.27335861200967</v>
      </c>
      <c r="BL11" s="29">
        <v>1574.6579127358082</v>
      </c>
      <c r="BM11" s="29">
        <v>3086.2941939308412</v>
      </c>
      <c r="BN11" s="29">
        <v>47921.493555855748</v>
      </c>
      <c r="BO11" s="29">
        <v>21893.883368538896</v>
      </c>
      <c r="BP11" s="29">
        <v>2074.1431782442933</v>
      </c>
      <c r="BQ11" s="29">
        <v>7650.3122878734521</v>
      </c>
      <c r="BR11" s="29">
        <v>8568.1510436247045</v>
      </c>
      <c r="BS11" s="29">
        <v>0</v>
      </c>
      <c r="BT11" s="59">
        <f t="shared" si="0"/>
        <v>11176276.192191355</v>
      </c>
      <c r="BU11" s="29">
        <v>519451.78528694401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186853.44396818985</v>
      </c>
      <c r="CE11" s="29">
        <v>0</v>
      </c>
      <c r="CF11" s="29">
        <v>44787.238923628895</v>
      </c>
      <c r="CG11" s="29">
        <v>0</v>
      </c>
      <c r="CH11" s="29">
        <v>-75780.490962492069</v>
      </c>
      <c r="CI11" s="29">
        <v>4093276.0305923768</v>
      </c>
      <c r="CJ11" s="38">
        <f t="shared" si="1"/>
        <v>15944864.200000003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11042.667533107948</v>
      </c>
      <c r="D12" s="29">
        <v>23.207932687674958</v>
      </c>
      <c r="E12" s="29">
        <v>33.980829285985642</v>
      </c>
      <c r="F12" s="29">
        <v>13651.728088031727</v>
      </c>
      <c r="G12" s="29">
        <v>961368.54807723546</v>
      </c>
      <c r="H12" s="29">
        <v>4701.8247336695786</v>
      </c>
      <c r="I12" s="29">
        <v>19466.15572739498</v>
      </c>
      <c r="J12" s="29">
        <v>155870.25642268237</v>
      </c>
      <c r="K12" s="29">
        <v>110845.29204651919</v>
      </c>
      <c r="L12" s="29">
        <v>185.88706020157596</v>
      </c>
      <c r="M12" s="29">
        <v>185639.82937318069</v>
      </c>
      <c r="N12" s="29">
        <v>150013.88198886655</v>
      </c>
      <c r="O12" s="29">
        <v>126555.61517068374</v>
      </c>
      <c r="P12" s="29">
        <v>27284.849514215271</v>
      </c>
      <c r="Q12" s="29">
        <v>8175.3461646874284</v>
      </c>
      <c r="R12" s="29">
        <v>45717.239539019662</v>
      </c>
      <c r="S12" s="29">
        <v>35732.168884280843</v>
      </c>
      <c r="T12" s="29">
        <v>26788.995435569304</v>
      </c>
      <c r="U12" s="29">
        <v>86230.241082588182</v>
      </c>
      <c r="V12" s="29">
        <v>5465.211128016821</v>
      </c>
      <c r="W12" s="29">
        <v>1080.7429547341344</v>
      </c>
      <c r="X12" s="29">
        <v>124588.75396424087</v>
      </c>
      <c r="Y12" s="29">
        <v>14613.284700023905</v>
      </c>
      <c r="Z12" s="29">
        <v>2462.8938729594902</v>
      </c>
      <c r="AA12" s="29">
        <v>131.72960316430593</v>
      </c>
      <c r="AB12" s="29">
        <v>54175.92488100614</v>
      </c>
      <c r="AC12" s="29">
        <v>1903.0343994592961</v>
      </c>
      <c r="AD12" s="29">
        <v>242564.04931868796</v>
      </c>
      <c r="AE12" s="29">
        <v>2148420.197015244</v>
      </c>
      <c r="AF12" s="29">
        <v>353993.64189698495</v>
      </c>
      <c r="AG12" s="29">
        <v>29489.894533451836</v>
      </c>
      <c r="AH12" s="29">
        <v>461.51849334624785</v>
      </c>
      <c r="AI12" s="29">
        <v>338.94681687276017</v>
      </c>
      <c r="AJ12" s="29">
        <v>1163.2044200924659</v>
      </c>
      <c r="AK12" s="29">
        <v>28105.310679193793</v>
      </c>
      <c r="AL12" s="29">
        <v>9211.1828310619185</v>
      </c>
      <c r="AM12" s="29">
        <v>11540.442623769943</v>
      </c>
      <c r="AN12" s="29">
        <v>1305.8939031647876</v>
      </c>
      <c r="AO12" s="29">
        <v>42334.25109218197</v>
      </c>
      <c r="AP12" s="29">
        <v>6526.3917083259803</v>
      </c>
      <c r="AQ12" s="29">
        <v>3733.2987243846537</v>
      </c>
      <c r="AR12" s="29">
        <v>4785.1207593060553</v>
      </c>
      <c r="AS12" s="29">
        <v>564.16589032202194</v>
      </c>
      <c r="AT12" s="29">
        <v>227.79365081351986</v>
      </c>
      <c r="AU12" s="29">
        <v>447.52839858507502</v>
      </c>
      <c r="AV12" s="29">
        <v>27.844253059375763</v>
      </c>
      <c r="AW12" s="29">
        <v>4.925405039633822</v>
      </c>
      <c r="AX12" s="29">
        <v>5877.959018260799</v>
      </c>
      <c r="AY12" s="29">
        <v>4177.2849754767667</v>
      </c>
      <c r="AZ12" s="29">
        <v>6741.9433348721595</v>
      </c>
      <c r="BA12" s="29">
        <v>20.303812043987801</v>
      </c>
      <c r="BB12" s="29">
        <v>2705.1010599037263</v>
      </c>
      <c r="BC12" s="29">
        <v>2077.0950824950601</v>
      </c>
      <c r="BD12" s="29">
        <v>3037.0153482760034</v>
      </c>
      <c r="BE12" s="29">
        <v>1211.5290749420612</v>
      </c>
      <c r="BF12" s="29">
        <v>579.93498009178404</v>
      </c>
      <c r="BG12" s="29">
        <v>48751.832079590837</v>
      </c>
      <c r="BH12" s="29">
        <v>14646.415821279121</v>
      </c>
      <c r="BI12" s="29">
        <v>1741.8307550109878</v>
      </c>
      <c r="BJ12" s="29">
        <v>16319.80047315648</v>
      </c>
      <c r="BK12" s="29">
        <v>259.84546007680149</v>
      </c>
      <c r="BL12" s="29">
        <v>9462.8785091647133</v>
      </c>
      <c r="BM12" s="29">
        <v>25593.181433646791</v>
      </c>
      <c r="BN12" s="29">
        <v>2996.5622491306999</v>
      </c>
      <c r="BO12" s="29">
        <v>2393.6557056087686</v>
      </c>
      <c r="BP12" s="29">
        <v>3389.7640528199258</v>
      </c>
      <c r="BQ12" s="29">
        <v>2460.0053189124651</v>
      </c>
      <c r="BR12" s="29">
        <v>1009.856720672746</v>
      </c>
      <c r="BS12" s="29">
        <v>0</v>
      </c>
      <c r="BT12" s="59">
        <f t="shared" si="0"/>
        <v>5214448.6887868345</v>
      </c>
      <c r="BU12" s="29">
        <v>117811.40269265379</v>
      </c>
      <c r="BV12" s="29">
        <v>0</v>
      </c>
      <c r="BW12" s="29">
        <v>9784.2365125025372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6551.6560438778224</v>
      </c>
      <c r="CE12" s="29">
        <v>0</v>
      </c>
      <c r="CF12" s="29">
        <v>29996.668438039313</v>
      </c>
      <c r="CG12" s="29">
        <v>0</v>
      </c>
      <c r="CH12" s="29">
        <v>-56100.745284619879</v>
      </c>
      <c r="CI12" s="29">
        <v>4700586.1928107087</v>
      </c>
      <c r="CJ12" s="38">
        <f t="shared" si="1"/>
        <v>10023078.099999998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1074.9418233902004</v>
      </c>
      <c r="D13" s="29">
        <v>34.886070571505172</v>
      </c>
      <c r="E13" s="29">
        <v>37.354562864727903</v>
      </c>
      <c r="F13" s="29">
        <v>1360.4527262514866</v>
      </c>
      <c r="G13" s="29">
        <v>29649.491626601393</v>
      </c>
      <c r="H13" s="29">
        <v>3657.0630897603141</v>
      </c>
      <c r="I13" s="29">
        <v>765.35785238573476</v>
      </c>
      <c r="J13" s="29">
        <v>64034.90841679008</v>
      </c>
      <c r="K13" s="29">
        <v>650468.55380038684</v>
      </c>
      <c r="L13" s="29">
        <v>182.70215069778729</v>
      </c>
      <c r="M13" s="29">
        <v>5048.604360648209</v>
      </c>
      <c r="N13" s="29">
        <v>27471.334160009636</v>
      </c>
      <c r="O13" s="29">
        <v>18654.119957821258</v>
      </c>
      <c r="P13" s="29">
        <v>4384.5718046727516</v>
      </c>
      <c r="Q13" s="29">
        <v>318.84476037977834</v>
      </c>
      <c r="R13" s="29">
        <v>5244.6320468230106</v>
      </c>
      <c r="S13" s="29">
        <v>37238.924443551499</v>
      </c>
      <c r="T13" s="29">
        <v>1759.7342235781671</v>
      </c>
      <c r="U13" s="29">
        <v>15799.140929355191</v>
      </c>
      <c r="V13" s="29">
        <v>412.14913255474306</v>
      </c>
      <c r="W13" s="29">
        <v>783.00616605464779</v>
      </c>
      <c r="X13" s="29">
        <v>29015.465089491463</v>
      </c>
      <c r="Y13" s="29">
        <v>4744.8997320435592</v>
      </c>
      <c r="Z13" s="29">
        <v>1893.8645675628768</v>
      </c>
      <c r="AA13" s="29">
        <v>127.00601594584133</v>
      </c>
      <c r="AB13" s="29">
        <v>8451.5772064694229</v>
      </c>
      <c r="AC13" s="29">
        <v>28273.083233292622</v>
      </c>
      <c r="AD13" s="29">
        <v>17536.530505570157</v>
      </c>
      <c r="AE13" s="29">
        <v>196895.92823239995</v>
      </c>
      <c r="AF13" s="29">
        <v>72699.979488493467</v>
      </c>
      <c r="AG13" s="29">
        <v>5698.8097947736078</v>
      </c>
      <c r="AH13" s="29">
        <v>534.24849278332283</v>
      </c>
      <c r="AI13" s="29">
        <v>2697.0531681279426</v>
      </c>
      <c r="AJ13" s="29">
        <v>2060.1098441551358</v>
      </c>
      <c r="AK13" s="29">
        <v>8935.1909439070187</v>
      </c>
      <c r="AL13" s="29">
        <v>2685.6068351062272</v>
      </c>
      <c r="AM13" s="29">
        <v>2113640.2044874765</v>
      </c>
      <c r="AN13" s="29">
        <v>30033.939372002991</v>
      </c>
      <c r="AO13" s="29">
        <v>23675.186299864723</v>
      </c>
      <c r="AP13" s="29">
        <v>154486.0371517585</v>
      </c>
      <c r="AQ13" s="29">
        <v>20584.662142334819</v>
      </c>
      <c r="AR13" s="29">
        <v>28166.419031860583</v>
      </c>
      <c r="AS13" s="29">
        <v>8852.3114876953114</v>
      </c>
      <c r="AT13" s="29">
        <v>85350.514513386646</v>
      </c>
      <c r="AU13" s="29">
        <v>725.03970746088532</v>
      </c>
      <c r="AV13" s="29">
        <v>48.7797577993259</v>
      </c>
      <c r="AW13" s="29">
        <v>18.932056449663438</v>
      </c>
      <c r="AX13" s="29">
        <v>96550.046109427538</v>
      </c>
      <c r="AY13" s="29">
        <v>45065.853288816019</v>
      </c>
      <c r="AZ13" s="29">
        <v>9674.2226040321184</v>
      </c>
      <c r="BA13" s="29">
        <v>263.70235734042797</v>
      </c>
      <c r="BB13" s="29">
        <v>179479.62183450125</v>
      </c>
      <c r="BC13" s="29">
        <v>39238.65671431923</v>
      </c>
      <c r="BD13" s="29">
        <v>5104.8071224981659</v>
      </c>
      <c r="BE13" s="29">
        <v>25196.916340232725</v>
      </c>
      <c r="BF13" s="29">
        <v>739.20969465449696</v>
      </c>
      <c r="BG13" s="29">
        <v>63268.833747661774</v>
      </c>
      <c r="BH13" s="29">
        <v>222780.47241938574</v>
      </c>
      <c r="BI13" s="29">
        <v>8370.3873337805362</v>
      </c>
      <c r="BJ13" s="29">
        <v>40454.804466679139</v>
      </c>
      <c r="BK13" s="29">
        <v>2124.3373714311724</v>
      </c>
      <c r="BL13" s="29">
        <v>7677.8755638737312</v>
      </c>
      <c r="BM13" s="29">
        <v>7517.3914872280748</v>
      </c>
      <c r="BN13" s="29">
        <v>42238.042468534608</v>
      </c>
      <c r="BO13" s="29">
        <v>19756.112546765682</v>
      </c>
      <c r="BP13" s="29">
        <v>45895.806489471041</v>
      </c>
      <c r="BQ13" s="29">
        <v>1015.2600719332748</v>
      </c>
      <c r="BR13" s="29">
        <v>3244.2898466108841</v>
      </c>
      <c r="BS13" s="29">
        <v>0</v>
      </c>
      <c r="BT13" s="59">
        <f t="shared" si="0"/>
        <v>4581868.8031425392</v>
      </c>
      <c r="BU13" s="29">
        <v>38414.854656292475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3137.239214937701</v>
      </c>
      <c r="CE13" s="29">
        <v>0</v>
      </c>
      <c r="CF13" s="29">
        <v>54407.823867910301</v>
      </c>
      <c r="CG13" s="29">
        <v>0</v>
      </c>
      <c r="CH13" s="29">
        <v>-199040.84679695847</v>
      </c>
      <c r="CI13" s="29">
        <v>1763864.8659152761</v>
      </c>
      <c r="CJ13" s="38">
        <f t="shared" si="1"/>
        <v>6242652.7399999974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1090218.5565008477</v>
      </c>
      <c r="D14" s="29">
        <v>82754.081916808456</v>
      </c>
      <c r="E14" s="29">
        <v>282763.92401398951</v>
      </c>
      <c r="F14" s="29">
        <v>75421.106354117903</v>
      </c>
      <c r="G14" s="29">
        <v>257086.61121628698</v>
      </c>
      <c r="H14" s="29">
        <v>10364.433669585724</v>
      </c>
      <c r="I14" s="29">
        <v>33106.688933235455</v>
      </c>
      <c r="J14" s="29">
        <v>22540.025264362903</v>
      </c>
      <c r="K14" s="29">
        <v>5592.8665819228727</v>
      </c>
      <c r="L14" s="29">
        <v>386493.3153626502</v>
      </c>
      <c r="M14" s="29">
        <v>52637.18162508923</v>
      </c>
      <c r="N14" s="29">
        <v>11256.469317717434</v>
      </c>
      <c r="O14" s="29">
        <v>22637.787049032147</v>
      </c>
      <c r="P14" s="29">
        <v>184134.67931211644</v>
      </c>
      <c r="Q14" s="29">
        <v>7657.1358861092822</v>
      </c>
      <c r="R14" s="29">
        <v>152188.20518356952</v>
      </c>
      <c r="S14" s="29">
        <v>7180.694588092827</v>
      </c>
      <c r="T14" s="29">
        <v>13807.133014724401</v>
      </c>
      <c r="U14" s="29">
        <v>120208.99643945962</v>
      </c>
      <c r="V14" s="29">
        <v>9775.3903234018198</v>
      </c>
      <c r="W14" s="29">
        <v>5720.9441984369623</v>
      </c>
      <c r="X14" s="29">
        <v>33683.192102329704</v>
      </c>
      <c r="Y14" s="29">
        <v>122061.97486632319</v>
      </c>
      <c r="Z14" s="29">
        <v>236750.12685564667</v>
      </c>
      <c r="AA14" s="29">
        <v>13465.083923420621</v>
      </c>
      <c r="AB14" s="29">
        <v>343373.5747326432</v>
      </c>
      <c r="AC14" s="29">
        <v>2770400.3649776904</v>
      </c>
      <c r="AD14" s="29">
        <v>613749.11057012167</v>
      </c>
      <c r="AE14" s="29">
        <v>917170.57207739423</v>
      </c>
      <c r="AF14" s="29">
        <v>227698.40470114842</v>
      </c>
      <c r="AG14" s="29">
        <v>3624304.992258877</v>
      </c>
      <c r="AH14" s="29">
        <v>404390.07016175531</v>
      </c>
      <c r="AI14" s="29">
        <v>550168.8461806142</v>
      </c>
      <c r="AJ14" s="29">
        <v>401627.60505370441</v>
      </c>
      <c r="AK14" s="29">
        <v>231774.71809034378</v>
      </c>
      <c r="AL14" s="29">
        <v>109527.74657059161</v>
      </c>
      <c r="AM14" s="29">
        <v>7940.5977917804157</v>
      </c>
      <c r="AN14" s="29">
        <v>25283.320010440948</v>
      </c>
      <c r="AO14" s="29">
        <v>32290.475522359036</v>
      </c>
      <c r="AP14" s="29">
        <v>32889.213390937279</v>
      </c>
      <c r="AQ14" s="29">
        <v>63043.532965249615</v>
      </c>
      <c r="AR14" s="29">
        <v>4341.6071403225433</v>
      </c>
      <c r="AS14" s="29">
        <v>4078.6896394558557</v>
      </c>
      <c r="AT14" s="29">
        <v>32477.592316145721</v>
      </c>
      <c r="AU14" s="29">
        <v>105955.82296967774</v>
      </c>
      <c r="AV14" s="29">
        <v>60402.317915297819</v>
      </c>
      <c r="AW14" s="29">
        <v>18630.423267408478</v>
      </c>
      <c r="AX14" s="29">
        <v>110440.13484993231</v>
      </c>
      <c r="AY14" s="29">
        <v>92998.779201926445</v>
      </c>
      <c r="AZ14" s="29">
        <v>3576.0441936615798</v>
      </c>
      <c r="BA14" s="29">
        <v>4850.9558066502686</v>
      </c>
      <c r="BB14" s="29">
        <v>12459.147264825069</v>
      </c>
      <c r="BC14" s="29">
        <v>31683.134911885001</v>
      </c>
      <c r="BD14" s="29">
        <v>64671.153409364684</v>
      </c>
      <c r="BE14" s="29">
        <v>13034.435296702013</v>
      </c>
      <c r="BF14" s="29">
        <v>4058.8824619732973</v>
      </c>
      <c r="BG14" s="29">
        <v>402196.02498648135</v>
      </c>
      <c r="BH14" s="29">
        <v>664291.12070262898</v>
      </c>
      <c r="BI14" s="29">
        <v>3617.9463796030409</v>
      </c>
      <c r="BJ14" s="29">
        <v>132242.66394981148</v>
      </c>
      <c r="BK14" s="29">
        <v>8370.1653360242963</v>
      </c>
      <c r="BL14" s="29">
        <v>86775.632071797998</v>
      </c>
      <c r="BM14" s="29">
        <v>79016.196429230418</v>
      </c>
      <c r="BN14" s="29">
        <v>40094.555891339267</v>
      </c>
      <c r="BO14" s="29">
        <v>46407.737870350764</v>
      </c>
      <c r="BP14" s="29">
        <v>28489.142308142313</v>
      </c>
      <c r="BQ14" s="29">
        <v>27411.377754654</v>
      </c>
      <c r="BR14" s="29">
        <v>47660.882316423704</v>
      </c>
      <c r="BS14" s="29">
        <v>0</v>
      </c>
      <c r="BT14" s="59">
        <f t="shared" si="0"/>
        <v>15725372.316196647</v>
      </c>
      <c r="BU14" s="29">
        <v>8732347.5740108844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583.36258946812768</v>
      </c>
      <c r="CE14" s="29">
        <v>0</v>
      </c>
      <c r="CF14" s="29">
        <v>13335.48302533535</v>
      </c>
      <c r="CG14" s="29">
        <v>0</v>
      </c>
      <c r="CH14" s="29">
        <v>-636436.13604008954</v>
      </c>
      <c r="CI14" s="29">
        <v>18494393.000217751</v>
      </c>
      <c r="CJ14" s="38">
        <f t="shared" si="1"/>
        <v>42329595.599999994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1034974.5474737325</v>
      </c>
      <c r="D15" s="29">
        <v>89.227605627396869</v>
      </c>
      <c r="E15" s="29">
        <v>696.33602024532559</v>
      </c>
      <c r="F15" s="29">
        <v>161970.8293048247</v>
      </c>
      <c r="G15" s="29">
        <v>1348433.5349320315</v>
      </c>
      <c r="H15" s="29">
        <v>67458.947084016385</v>
      </c>
      <c r="I15" s="29">
        <v>52334.433409358164</v>
      </c>
      <c r="J15" s="29">
        <v>104850.99457850509</v>
      </c>
      <c r="K15" s="29">
        <v>36611.858711481247</v>
      </c>
      <c r="L15" s="29">
        <v>307136.03649887227</v>
      </c>
      <c r="M15" s="29">
        <v>4775441.9233321082</v>
      </c>
      <c r="N15" s="29">
        <v>1065082.3467080009</v>
      </c>
      <c r="O15" s="29">
        <v>305552.84306739562</v>
      </c>
      <c r="P15" s="29">
        <v>288190.7300642879</v>
      </c>
      <c r="Q15" s="29">
        <v>99913.607817103286</v>
      </c>
      <c r="R15" s="29">
        <v>158450.05347831402</v>
      </c>
      <c r="S15" s="29">
        <v>61982.217447566611</v>
      </c>
      <c r="T15" s="29">
        <v>84852.232492002717</v>
      </c>
      <c r="U15" s="29">
        <v>363002.29451329296</v>
      </c>
      <c r="V15" s="29">
        <v>22422.118856048444</v>
      </c>
      <c r="W15" s="29">
        <v>34099.48657902304</v>
      </c>
      <c r="X15" s="29">
        <v>135324.07305686193</v>
      </c>
      <c r="Y15" s="29">
        <v>68236.677848945386</v>
      </c>
      <c r="Z15" s="29">
        <v>37110.727012257157</v>
      </c>
      <c r="AA15" s="29">
        <v>424.03056016838946</v>
      </c>
      <c r="AB15" s="29">
        <v>57525.006868710188</v>
      </c>
      <c r="AC15" s="29">
        <v>499100.07838074968</v>
      </c>
      <c r="AD15" s="29">
        <v>60396.879976807846</v>
      </c>
      <c r="AE15" s="29">
        <v>203876.74124127775</v>
      </c>
      <c r="AF15" s="29">
        <v>53993.390231157086</v>
      </c>
      <c r="AG15" s="29">
        <v>46929.215611482599</v>
      </c>
      <c r="AH15" s="29">
        <v>1590.6119939390753</v>
      </c>
      <c r="AI15" s="29">
        <v>198.57014182847936</v>
      </c>
      <c r="AJ15" s="29">
        <v>7465.4925994086025</v>
      </c>
      <c r="AK15" s="29">
        <v>1341.3265560922018</v>
      </c>
      <c r="AL15" s="29">
        <v>132515.59711345591</v>
      </c>
      <c r="AM15" s="29">
        <v>8783.482948895753</v>
      </c>
      <c r="AN15" s="29">
        <v>32310.317272589375</v>
      </c>
      <c r="AO15" s="29">
        <v>3107.7315842569542</v>
      </c>
      <c r="AP15" s="29">
        <v>19468.084676074042</v>
      </c>
      <c r="AQ15" s="29">
        <v>5707.3505038891581</v>
      </c>
      <c r="AR15" s="29">
        <v>4555.423380989273</v>
      </c>
      <c r="AS15" s="29">
        <v>1231.7080884109798</v>
      </c>
      <c r="AT15" s="29">
        <v>864.82178090908906</v>
      </c>
      <c r="AU15" s="29">
        <v>4859.2729566317967</v>
      </c>
      <c r="AV15" s="29">
        <v>431.32052440794854</v>
      </c>
      <c r="AW15" s="29">
        <v>4.1400653687305589</v>
      </c>
      <c r="AX15" s="29">
        <v>10170.191762443674</v>
      </c>
      <c r="AY15" s="29">
        <v>16546.01826164317</v>
      </c>
      <c r="AZ15" s="29">
        <v>281186.64488051797</v>
      </c>
      <c r="BA15" s="29">
        <v>259.56287797756647</v>
      </c>
      <c r="BB15" s="29">
        <v>1880.6797694701759</v>
      </c>
      <c r="BC15" s="29">
        <v>49959.712562737011</v>
      </c>
      <c r="BD15" s="29">
        <v>10459.617401488254</v>
      </c>
      <c r="BE15" s="29">
        <v>5973.6538605410587</v>
      </c>
      <c r="BF15" s="29">
        <v>361.53902107021963</v>
      </c>
      <c r="BG15" s="29">
        <v>279738.9603171763</v>
      </c>
      <c r="BH15" s="29">
        <v>60401.410841581717</v>
      </c>
      <c r="BI15" s="29">
        <v>1960.4607329443872</v>
      </c>
      <c r="BJ15" s="29">
        <v>64411.042302609749</v>
      </c>
      <c r="BK15" s="29">
        <v>765.54844716140781</v>
      </c>
      <c r="BL15" s="29">
        <v>784538.56497780618</v>
      </c>
      <c r="BM15" s="29">
        <v>80125.118708201539</v>
      </c>
      <c r="BN15" s="29">
        <v>23370.510690635834</v>
      </c>
      <c r="BO15" s="29">
        <v>13852.993165120073</v>
      </c>
      <c r="BP15" s="29">
        <v>9983.1544996172015</v>
      </c>
      <c r="BQ15" s="29">
        <v>1024.2932785202051</v>
      </c>
      <c r="BR15" s="29">
        <v>118685.49380410375</v>
      </c>
      <c r="BS15" s="29">
        <v>0</v>
      </c>
      <c r="BT15" s="59">
        <f t="shared" si="0"/>
        <v>13576553.845112771</v>
      </c>
      <c r="BU15" s="29">
        <v>965273.94648636435</v>
      </c>
      <c r="BV15" s="29">
        <v>0</v>
      </c>
      <c r="BW15" s="29">
        <v>54352.423496143718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164447.84042284492</v>
      </c>
      <c r="CE15" s="29">
        <v>0</v>
      </c>
      <c r="CF15" s="29">
        <v>3139580.0031649061</v>
      </c>
      <c r="CG15" s="29">
        <v>0</v>
      </c>
      <c r="CH15" s="29">
        <v>1104117.432990656</v>
      </c>
      <c r="CI15" s="29">
        <v>42255473.908326313</v>
      </c>
      <c r="CJ15" s="38">
        <f t="shared" si="1"/>
        <v>61259799.399999999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353540.72488434438</v>
      </c>
      <c r="D16" s="29">
        <v>1825.4298220497346</v>
      </c>
      <c r="E16" s="29">
        <v>466.34758699597126</v>
      </c>
      <c r="F16" s="29">
        <v>19306.725261456613</v>
      </c>
      <c r="G16" s="29">
        <v>558930.88390349178</v>
      </c>
      <c r="H16" s="29">
        <v>5359.4247786425567</v>
      </c>
      <c r="I16" s="29">
        <v>4520.1412097655284</v>
      </c>
      <c r="J16" s="29">
        <v>783.01216322384835</v>
      </c>
      <c r="K16" s="29">
        <v>791.79986569681364</v>
      </c>
      <c r="L16" s="29">
        <v>4675.8282484012097</v>
      </c>
      <c r="M16" s="29">
        <v>255123.31560171564</v>
      </c>
      <c r="N16" s="29">
        <v>5059167.0532496218</v>
      </c>
      <c r="O16" s="29">
        <v>20556.354755749842</v>
      </c>
      <c r="P16" s="29">
        <v>5697.4788467579301</v>
      </c>
      <c r="Q16" s="29">
        <v>42.095210524695055</v>
      </c>
      <c r="R16" s="29">
        <v>8305.6691864511558</v>
      </c>
      <c r="S16" s="29">
        <v>18107.684816267218</v>
      </c>
      <c r="T16" s="29">
        <v>2354.808778481055</v>
      </c>
      <c r="U16" s="29">
        <v>43132.598652602908</v>
      </c>
      <c r="V16" s="29">
        <v>1536.2326613609025</v>
      </c>
      <c r="W16" s="29">
        <v>606.02974418141162</v>
      </c>
      <c r="X16" s="29">
        <v>70159.903770095843</v>
      </c>
      <c r="Y16" s="29">
        <v>18519.314107259888</v>
      </c>
      <c r="Z16" s="29">
        <v>74179.120943168178</v>
      </c>
      <c r="AA16" s="29">
        <v>7845.6713905529732</v>
      </c>
      <c r="AB16" s="29">
        <v>40191.612869556317</v>
      </c>
      <c r="AC16" s="29">
        <v>123395.05101931951</v>
      </c>
      <c r="AD16" s="29">
        <v>29457.62224859347</v>
      </c>
      <c r="AE16" s="29">
        <v>270593.05547142169</v>
      </c>
      <c r="AF16" s="29">
        <v>110621.80377113413</v>
      </c>
      <c r="AG16" s="29">
        <v>21805.57241704471</v>
      </c>
      <c r="AH16" s="29">
        <v>8467.1706133617208</v>
      </c>
      <c r="AI16" s="29">
        <v>1091.4693779982258</v>
      </c>
      <c r="AJ16" s="29">
        <v>60113.786924791682</v>
      </c>
      <c r="AK16" s="29">
        <v>10538.30382012502</v>
      </c>
      <c r="AL16" s="29">
        <v>77023.445362287021</v>
      </c>
      <c r="AM16" s="29">
        <v>32444.514600922477</v>
      </c>
      <c r="AN16" s="29">
        <v>20195.461158791753</v>
      </c>
      <c r="AO16" s="29">
        <v>23311.785838727992</v>
      </c>
      <c r="AP16" s="29">
        <v>269200.89940842806</v>
      </c>
      <c r="AQ16" s="29">
        <v>57025.028547013229</v>
      </c>
      <c r="AR16" s="29">
        <v>19830.241517197857</v>
      </c>
      <c r="AS16" s="29">
        <v>2666.5886600711851</v>
      </c>
      <c r="AT16" s="29">
        <v>7089.1805255543522</v>
      </c>
      <c r="AU16" s="29">
        <v>9615.6175799391021</v>
      </c>
      <c r="AV16" s="29">
        <v>242.16389423302311</v>
      </c>
      <c r="AW16" s="29">
        <v>8.1084093181898478</v>
      </c>
      <c r="AX16" s="29">
        <v>201521.14355526335</v>
      </c>
      <c r="AY16" s="29">
        <v>260438.45510395156</v>
      </c>
      <c r="AZ16" s="29">
        <v>1389934.0726353994</v>
      </c>
      <c r="BA16" s="29">
        <v>6416.7108113092163</v>
      </c>
      <c r="BB16" s="29">
        <v>44856.625202249517</v>
      </c>
      <c r="BC16" s="29">
        <v>250763.22375126532</v>
      </c>
      <c r="BD16" s="29">
        <v>238598.43363878381</v>
      </c>
      <c r="BE16" s="29">
        <v>25517.180024006662</v>
      </c>
      <c r="BF16" s="29">
        <v>1038.0522517585362</v>
      </c>
      <c r="BG16" s="29">
        <v>87741.494695986097</v>
      </c>
      <c r="BH16" s="29">
        <v>231153.61861599324</v>
      </c>
      <c r="BI16" s="29">
        <v>47511.367360693061</v>
      </c>
      <c r="BJ16" s="29">
        <v>234441.76141590325</v>
      </c>
      <c r="BK16" s="29">
        <v>5830.7897429842751</v>
      </c>
      <c r="BL16" s="29">
        <v>4863155.7745247679</v>
      </c>
      <c r="BM16" s="29">
        <v>484418.63431891752</v>
      </c>
      <c r="BN16" s="29">
        <v>32737.771398341207</v>
      </c>
      <c r="BO16" s="29">
        <v>15678.463436101432</v>
      </c>
      <c r="BP16" s="29">
        <v>56488.301151613705</v>
      </c>
      <c r="BQ16" s="29">
        <v>3798.1033751055538</v>
      </c>
      <c r="BR16" s="29">
        <v>12509.060638907626</v>
      </c>
      <c r="BS16" s="29">
        <v>0</v>
      </c>
      <c r="BT16" s="59">
        <f t="shared" si="0"/>
        <v>16225011.171123991</v>
      </c>
      <c r="BU16" s="29">
        <v>1937561.9940430687</v>
      </c>
      <c r="BV16" s="29">
        <v>0</v>
      </c>
      <c r="BW16" s="29">
        <v>1687966.8989769802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282667.3813455198</v>
      </c>
      <c r="CE16" s="29">
        <v>0</v>
      </c>
      <c r="CF16" s="29">
        <v>30482424.973342296</v>
      </c>
      <c r="CG16" s="29">
        <v>0</v>
      </c>
      <c r="CH16" s="29">
        <v>-2698902.1094255652</v>
      </c>
      <c r="CI16" s="29">
        <v>338874168.69059366</v>
      </c>
      <c r="CJ16" s="38">
        <f t="shared" si="1"/>
        <v>386790898.99999994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60803.458649091845</v>
      </c>
      <c r="D17" s="29">
        <v>179.99515939379776</v>
      </c>
      <c r="E17" s="29">
        <v>2485.2965435356728</v>
      </c>
      <c r="F17" s="29">
        <v>32453.516606942678</v>
      </c>
      <c r="G17" s="29">
        <v>716360.3052766684</v>
      </c>
      <c r="H17" s="29">
        <v>77953.594429507604</v>
      </c>
      <c r="I17" s="29">
        <v>65688.244402793047</v>
      </c>
      <c r="J17" s="29">
        <v>43695.713125224444</v>
      </c>
      <c r="K17" s="29">
        <v>46899.805432032212</v>
      </c>
      <c r="L17" s="29">
        <v>10175.316907621094</v>
      </c>
      <c r="M17" s="29">
        <v>225141.72227510755</v>
      </c>
      <c r="N17" s="29">
        <v>474652.29824219702</v>
      </c>
      <c r="O17" s="29">
        <v>515267.51435160876</v>
      </c>
      <c r="P17" s="29">
        <v>70230.879122535</v>
      </c>
      <c r="Q17" s="29">
        <v>34140.457883427756</v>
      </c>
      <c r="R17" s="29">
        <v>243367.03639453775</v>
      </c>
      <c r="S17" s="29">
        <v>260288.52476020317</v>
      </c>
      <c r="T17" s="29">
        <v>131133.91401817181</v>
      </c>
      <c r="U17" s="29">
        <v>709221.0986990094</v>
      </c>
      <c r="V17" s="29">
        <v>63896.454823217988</v>
      </c>
      <c r="W17" s="29">
        <v>64703.330539601142</v>
      </c>
      <c r="X17" s="29">
        <v>676305.28172938863</v>
      </c>
      <c r="Y17" s="29">
        <v>172207.80477480753</v>
      </c>
      <c r="Z17" s="29">
        <v>39819.891561035154</v>
      </c>
      <c r="AA17" s="29">
        <v>2243.7873869125215</v>
      </c>
      <c r="AB17" s="29">
        <v>33169.423586371413</v>
      </c>
      <c r="AC17" s="29">
        <v>2182859.8091770587</v>
      </c>
      <c r="AD17" s="29">
        <v>255351.40049206922</v>
      </c>
      <c r="AE17" s="29">
        <v>1340431.367729543</v>
      </c>
      <c r="AF17" s="29">
        <v>350304.99376008427</v>
      </c>
      <c r="AG17" s="29">
        <v>51706.020288745793</v>
      </c>
      <c r="AH17" s="29">
        <v>6030.5406124543651</v>
      </c>
      <c r="AI17" s="29">
        <v>6259.4319099839931</v>
      </c>
      <c r="AJ17" s="29">
        <v>44007.983489944709</v>
      </c>
      <c r="AK17" s="29">
        <v>10736.13958095523</v>
      </c>
      <c r="AL17" s="29">
        <v>23883.749940596266</v>
      </c>
      <c r="AM17" s="29">
        <v>15145.556502904412</v>
      </c>
      <c r="AN17" s="29">
        <v>38314.033803632105</v>
      </c>
      <c r="AO17" s="29">
        <v>21744.418923130459</v>
      </c>
      <c r="AP17" s="29">
        <v>67923.304826951557</v>
      </c>
      <c r="AQ17" s="29">
        <v>5043.5359485596528</v>
      </c>
      <c r="AR17" s="29">
        <v>4818.2998295692605</v>
      </c>
      <c r="AS17" s="29">
        <v>4779.1051970900426</v>
      </c>
      <c r="AT17" s="29">
        <v>2173.5747994918911</v>
      </c>
      <c r="AU17" s="29">
        <v>1832.5378946699357</v>
      </c>
      <c r="AV17" s="29">
        <v>1501.9450490367406</v>
      </c>
      <c r="AW17" s="29">
        <v>2569.8279856283434</v>
      </c>
      <c r="AX17" s="29">
        <v>45449.704313255694</v>
      </c>
      <c r="AY17" s="29">
        <v>30630.178782076015</v>
      </c>
      <c r="AZ17" s="29">
        <v>67245.116736847267</v>
      </c>
      <c r="BA17" s="29">
        <v>547.86879766606182</v>
      </c>
      <c r="BB17" s="29">
        <v>2763.404211358999</v>
      </c>
      <c r="BC17" s="29">
        <v>12156.254771665708</v>
      </c>
      <c r="BD17" s="29">
        <v>11068.105171878608</v>
      </c>
      <c r="BE17" s="29">
        <v>1794.5811254541406</v>
      </c>
      <c r="BF17" s="29">
        <v>3024.2437145924819</v>
      </c>
      <c r="BG17" s="29">
        <v>52042.896588936666</v>
      </c>
      <c r="BH17" s="29">
        <v>164278.43520149967</v>
      </c>
      <c r="BI17" s="29">
        <v>7297.1165332212058</v>
      </c>
      <c r="BJ17" s="29">
        <v>88262.031020173206</v>
      </c>
      <c r="BK17" s="29">
        <v>2627.306587844414</v>
      </c>
      <c r="BL17" s="29">
        <v>141368.28183687851</v>
      </c>
      <c r="BM17" s="29">
        <v>81329.261913988725</v>
      </c>
      <c r="BN17" s="29">
        <v>59267.118463301274</v>
      </c>
      <c r="BO17" s="29">
        <v>45288.248091154317</v>
      </c>
      <c r="BP17" s="29">
        <v>33582.440755932694</v>
      </c>
      <c r="BQ17" s="29">
        <v>8621.4068001563792</v>
      </c>
      <c r="BR17" s="29">
        <v>5629.4222017627935</v>
      </c>
      <c r="BS17" s="29">
        <v>0</v>
      </c>
      <c r="BT17" s="59">
        <f t="shared" si="0"/>
        <v>10074175.668042691</v>
      </c>
      <c r="BU17" s="29">
        <v>293314.39840784809</v>
      </c>
      <c r="BV17" s="29">
        <v>0</v>
      </c>
      <c r="BW17" s="29">
        <v>4303.6766703266521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254.66355982006516</v>
      </c>
      <c r="CD17" s="29">
        <v>164835.87054582164</v>
      </c>
      <c r="CE17" s="29">
        <v>0</v>
      </c>
      <c r="CF17" s="29">
        <v>294052.91623220849</v>
      </c>
      <c r="CG17" s="29">
        <v>0</v>
      </c>
      <c r="CH17" s="29">
        <v>-29609.315002842508</v>
      </c>
      <c r="CI17" s="29">
        <v>13092465.421544131</v>
      </c>
      <c r="CJ17" s="38">
        <f t="shared" si="1"/>
        <v>23893793.300000004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7707.106287604206</v>
      </c>
      <c r="D18" s="29">
        <v>134.65524777388848</v>
      </c>
      <c r="E18" s="29">
        <v>151.44867177875457</v>
      </c>
      <c r="F18" s="29">
        <v>164587.26002501498</v>
      </c>
      <c r="G18" s="29">
        <v>161763.72847008446</v>
      </c>
      <c r="H18" s="29">
        <v>9620.003153833095</v>
      </c>
      <c r="I18" s="29">
        <v>166758.76967366875</v>
      </c>
      <c r="J18" s="29">
        <v>4107.0072879834233</v>
      </c>
      <c r="K18" s="29">
        <v>200.12219625060973</v>
      </c>
      <c r="L18" s="29">
        <v>16378.839996007644</v>
      </c>
      <c r="M18" s="29">
        <v>68980.257608528482</v>
      </c>
      <c r="N18" s="29">
        <v>126658.48218760896</v>
      </c>
      <c r="O18" s="29">
        <v>72376.683089891972</v>
      </c>
      <c r="P18" s="29">
        <v>1782996.8455832764</v>
      </c>
      <c r="Q18" s="29">
        <v>26809.821553470916</v>
      </c>
      <c r="R18" s="29">
        <v>142625.96587777219</v>
      </c>
      <c r="S18" s="29">
        <v>37073.881217195638</v>
      </c>
      <c r="T18" s="29">
        <v>63649.053637504716</v>
      </c>
      <c r="U18" s="29">
        <v>505348.99675023614</v>
      </c>
      <c r="V18" s="29">
        <v>16671.288728193576</v>
      </c>
      <c r="W18" s="29">
        <v>98979.804271934525</v>
      </c>
      <c r="X18" s="29">
        <v>12596.712018530492</v>
      </c>
      <c r="Y18" s="29">
        <v>168314.48925242008</v>
      </c>
      <c r="Z18" s="29">
        <v>41720.274328656415</v>
      </c>
      <c r="AA18" s="29">
        <v>526.9773187444224</v>
      </c>
      <c r="AB18" s="29">
        <v>45623.845544730415</v>
      </c>
      <c r="AC18" s="29">
        <v>17437488.698402941</v>
      </c>
      <c r="AD18" s="29">
        <v>15788.843406123196</v>
      </c>
      <c r="AE18" s="29">
        <v>187348.991827338</v>
      </c>
      <c r="AF18" s="29">
        <v>42245.081912356538</v>
      </c>
      <c r="AG18" s="29">
        <v>14744.340380970905</v>
      </c>
      <c r="AH18" s="29">
        <v>2139.2498118668595</v>
      </c>
      <c r="AI18" s="29">
        <v>1096.9501896390793</v>
      </c>
      <c r="AJ18" s="29">
        <v>17035.439706727222</v>
      </c>
      <c r="AK18" s="29">
        <v>1722.7384586225728</v>
      </c>
      <c r="AL18" s="29">
        <v>11192.708139326303</v>
      </c>
      <c r="AM18" s="29">
        <v>5881.5355062118279</v>
      </c>
      <c r="AN18" s="29">
        <v>2692.1603624309787</v>
      </c>
      <c r="AO18" s="29">
        <v>3748.0366208996338</v>
      </c>
      <c r="AP18" s="29">
        <v>28012.848678435497</v>
      </c>
      <c r="AQ18" s="29">
        <v>3923.292503435619</v>
      </c>
      <c r="AR18" s="29">
        <v>4750.1796168868441</v>
      </c>
      <c r="AS18" s="29">
        <v>1486.8304079635921</v>
      </c>
      <c r="AT18" s="29">
        <v>1053.3704001608858</v>
      </c>
      <c r="AU18" s="29">
        <v>2777.3551954542627</v>
      </c>
      <c r="AV18" s="29">
        <v>145.16840142763812</v>
      </c>
      <c r="AW18" s="29">
        <v>1.6644597617760111</v>
      </c>
      <c r="AX18" s="29">
        <v>18467.005045300408</v>
      </c>
      <c r="AY18" s="29">
        <v>30288.852764170682</v>
      </c>
      <c r="AZ18" s="29">
        <v>39074.533390494282</v>
      </c>
      <c r="BA18" s="29">
        <v>9.9605425359956872</v>
      </c>
      <c r="BB18" s="29">
        <v>3263.7546177244894</v>
      </c>
      <c r="BC18" s="29">
        <v>4207.9196934640313</v>
      </c>
      <c r="BD18" s="29">
        <v>15689.214088545721</v>
      </c>
      <c r="BE18" s="29">
        <v>2705.4808535237471</v>
      </c>
      <c r="BF18" s="29">
        <v>448.01391497691873</v>
      </c>
      <c r="BG18" s="29">
        <v>7503.8322766970959</v>
      </c>
      <c r="BH18" s="29">
        <v>67091.59899946567</v>
      </c>
      <c r="BI18" s="29">
        <v>716.23180760051309</v>
      </c>
      <c r="BJ18" s="29">
        <v>7622.2822960719077</v>
      </c>
      <c r="BK18" s="29">
        <v>1171.7215208459475</v>
      </c>
      <c r="BL18" s="29">
        <v>23361.924686626829</v>
      </c>
      <c r="BM18" s="29">
        <v>11000.980384101793</v>
      </c>
      <c r="BN18" s="29">
        <v>4383.0941226857212</v>
      </c>
      <c r="BO18" s="29">
        <v>3165.5853376073528</v>
      </c>
      <c r="BP18" s="29">
        <v>16632.101451725517</v>
      </c>
      <c r="BQ18" s="29">
        <v>656.39524962677649</v>
      </c>
      <c r="BR18" s="29">
        <v>2911.8092606845221</v>
      </c>
      <c r="BS18" s="29">
        <v>0</v>
      </c>
      <c r="BT18" s="59">
        <f t="shared" si="0"/>
        <v>21788010.096672151</v>
      </c>
      <c r="BU18" s="29">
        <v>1042881.0553232314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24006.844726388226</v>
      </c>
      <c r="CE18" s="29">
        <v>0</v>
      </c>
      <c r="CF18" s="29">
        <v>127921.37595665074</v>
      </c>
      <c r="CG18" s="29">
        <v>0</v>
      </c>
      <c r="CH18" s="29">
        <v>-429289.01495722384</v>
      </c>
      <c r="CI18" s="29">
        <v>4608499.2822787529</v>
      </c>
      <c r="CJ18" s="38">
        <f t="shared" si="1"/>
        <v>27162029.639999952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17428.092071785766</v>
      </c>
      <c r="D19" s="29">
        <v>44.169951317109629</v>
      </c>
      <c r="E19" s="29">
        <v>141.37744375667307</v>
      </c>
      <c r="F19" s="29">
        <v>5549.9972504028483</v>
      </c>
      <c r="G19" s="29">
        <v>35475.707797720286</v>
      </c>
      <c r="H19" s="29">
        <v>9347.1118238579493</v>
      </c>
      <c r="I19" s="29">
        <v>38794.059971802759</v>
      </c>
      <c r="J19" s="29">
        <v>2099.384187124379</v>
      </c>
      <c r="K19" s="29">
        <v>987.13824032870696</v>
      </c>
      <c r="L19" s="29">
        <v>978.89358142383026</v>
      </c>
      <c r="M19" s="29">
        <v>9810.157669718672</v>
      </c>
      <c r="N19" s="29">
        <v>53952.230840498501</v>
      </c>
      <c r="O19" s="29">
        <v>95792.625618315986</v>
      </c>
      <c r="P19" s="29">
        <v>50593.578292993254</v>
      </c>
      <c r="Q19" s="29">
        <v>362013.10152550839</v>
      </c>
      <c r="R19" s="29">
        <v>1425564.5828602365</v>
      </c>
      <c r="S19" s="29">
        <v>205472.2329592983</v>
      </c>
      <c r="T19" s="29">
        <v>158447.67913935837</v>
      </c>
      <c r="U19" s="29">
        <v>1363475.4757642406</v>
      </c>
      <c r="V19" s="29">
        <v>207215.74050193091</v>
      </c>
      <c r="W19" s="29">
        <v>176756.25836256519</v>
      </c>
      <c r="X19" s="29">
        <v>150774.54075274366</v>
      </c>
      <c r="Y19" s="29">
        <v>360386.51939808199</v>
      </c>
      <c r="Z19" s="29">
        <v>13688.243800436838</v>
      </c>
      <c r="AA19" s="29">
        <v>504.86021806759095</v>
      </c>
      <c r="AB19" s="29">
        <v>169057.5651936642</v>
      </c>
      <c r="AC19" s="29">
        <v>1159451.7593265208</v>
      </c>
      <c r="AD19" s="29">
        <v>113253.39046012957</v>
      </c>
      <c r="AE19" s="29">
        <v>142218.4766727972</v>
      </c>
      <c r="AF19" s="29">
        <v>33411.28611702034</v>
      </c>
      <c r="AG19" s="29">
        <v>37113.675264356796</v>
      </c>
      <c r="AH19" s="29">
        <v>1390.332035726613</v>
      </c>
      <c r="AI19" s="29">
        <v>643.48012285402956</v>
      </c>
      <c r="AJ19" s="29">
        <v>5728.862088955907</v>
      </c>
      <c r="AK19" s="29">
        <v>1342.9137719267624</v>
      </c>
      <c r="AL19" s="29">
        <v>4463.8231779804619</v>
      </c>
      <c r="AM19" s="29">
        <v>3334.9203012676921</v>
      </c>
      <c r="AN19" s="29">
        <v>2495.1401601497109</v>
      </c>
      <c r="AO19" s="29">
        <v>3694.6146024198138</v>
      </c>
      <c r="AP19" s="29">
        <v>16189.954849847785</v>
      </c>
      <c r="AQ19" s="29">
        <v>1343.3912238288437</v>
      </c>
      <c r="AR19" s="29">
        <v>1266.4849327223474</v>
      </c>
      <c r="AS19" s="29">
        <v>979.41685233045962</v>
      </c>
      <c r="AT19" s="29">
        <v>524.8318721354392</v>
      </c>
      <c r="AU19" s="29">
        <v>528.58766720196786</v>
      </c>
      <c r="AV19" s="29">
        <v>29.934342472708934</v>
      </c>
      <c r="AW19" s="29">
        <v>3.5343534414060422</v>
      </c>
      <c r="AX19" s="29">
        <v>6175.6568800118494</v>
      </c>
      <c r="AY19" s="29">
        <v>7936.3294502154895</v>
      </c>
      <c r="AZ19" s="29">
        <v>9603.0654067632931</v>
      </c>
      <c r="BA19" s="29">
        <v>32.501072099935584</v>
      </c>
      <c r="BB19" s="29">
        <v>1189.4249347498292</v>
      </c>
      <c r="BC19" s="29">
        <v>1274.7070045906776</v>
      </c>
      <c r="BD19" s="29">
        <v>20641.888196006043</v>
      </c>
      <c r="BE19" s="29">
        <v>533.39662392197204</v>
      </c>
      <c r="BF19" s="29">
        <v>380.89071810962986</v>
      </c>
      <c r="BG19" s="29">
        <v>7195.2708884603417</v>
      </c>
      <c r="BH19" s="29">
        <v>36260.188516913084</v>
      </c>
      <c r="BI19" s="29">
        <v>294.1138387955753</v>
      </c>
      <c r="BJ19" s="29">
        <v>9541.1328050651082</v>
      </c>
      <c r="BK19" s="29">
        <v>406.59153983487914</v>
      </c>
      <c r="BL19" s="29">
        <v>4781.6069584569759</v>
      </c>
      <c r="BM19" s="29">
        <v>6149.8272517726491</v>
      </c>
      <c r="BN19" s="29">
        <v>3330.55364317765</v>
      </c>
      <c r="BO19" s="29">
        <v>3164.3633739263082</v>
      </c>
      <c r="BP19" s="29">
        <v>5003.3229820181732</v>
      </c>
      <c r="BQ19" s="29">
        <v>1792.6196582912819</v>
      </c>
      <c r="BR19" s="29">
        <v>1377.0189191842901</v>
      </c>
      <c r="BS19" s="29">
        <v>0</v>
      </c>
      <c r="BT19" s="59">
        <f t="shared" si="0"/>
        <v>6570824.6060756315</v>
      </c>
      <c r="BU19" s="29">
        <v>42683.061036919018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4199.99638218777</v>
      </c>
      <c r="CD19" s="29">
        <v>62778.69755978162</v>
      </c>
      <c r="CE19" s="29">
        <v>0</v>
      </c>
      <c r="CF19" s="29">
        <v>67989.419623645706</v>
      </c>
      <c r="CG19" s="29">
        <v>0</v>
      </c>
      <c r="CH19" s="29">
        <v>-109300.151090983</v>
      </c>
      <c r="CI19" s="29">
        <v>6252686.9704128159</v>
      </c>
      <c r="CJ19" s="38">
        <f t="shared" si="1"/>
        <v>12891862.599999998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840134.88866935275</v>
      </c>
      <c r="D20" s="29">
        <v>11400.63935736647</v>
      </c>
      <c r="E20" s="29">
        <v>100278.49134874213</v>
      </c>
      <c r="F20" s="29">
        <v>216340.23994867865</v>
      </c>
      <c r="G20" s="29">
        <v>1401443.9583813425</v>
      </c>
      <c r="H20" s="29">
        <v>53164.978486981083</v>
      </c>
      <c r="I20" s="29">
        <v>262532.42234290106</v>
      </c>
      <c r="J20" s="29">
        <v>20859.986566441883</v>
      </c>
      <c r="K20" s="29">
        <v>13671.091547279775</v>
      </c>
      <c r="L20" s="29">
        <v>20550.414268197019</v>
      </c>
      <c r="M20" s="29">
        <v>294288.33212537388</v>
      </c>
      <c r="N20" s="29">
        <v>565135.56137249584</v>
      </c>
      <c r="O20" s="29">
        <v>207362.06311799766</v>
      </c>
      <c r="P20" s="29">
        <v>341479.41766152391</v>
      </c>
      <c r="Q20" s="29">
        <v>249380.08885182856</v>
      </c>
      <c r="R20" s="29">
        <v>5105623.7102979822</v>
      </c>
      <c r="S20" s="29">
        <v>531404.58490631543</v>
      </c>
      <c r="T20" s="29">
        <v>519441.75417953206</v>
      </c>
      <c r="U20" s="29">
        <v>5940373.8646310382</v>
      </c>
      <c r="V20" s="29">
        <v>132305.56134992384</v>
      </c>
      <c r="W20" s="29">
        <v>509894.31784299668</v>
      </c>
      <c r="X20" s="29">
        <v>416233.52752946032</v>
      </c>
      <c r="Y20" s="29">
        <v>1325397.1343891399</v>
      </c>
      <c r="Z20" s="29">
        <v>209718.72921817208</v>
      </c>
      <c r="AA20" s="29">
        <v>55820.78054302009</v>
      </c>
      <c r="AB20" s="29">
        <v>225340.81698528086</v>
      </c>
      <c r="AC20" s="29">
        <v>18307613.043080557</v>
      </c>
      <c r="AD20" s="29">
        <v>169041.973061528</v>
      </c>
      <c r="AE20" s="29">
        <v>900752.68908977602</v>
      </c>
      <c r="AF20" s="29">
        <v>168985.35396146143</v>
      </c>
      <c r="AG20" s="29">
        <v>122831.18551330977</v>
      </c>
      <c r="AH20" s="29">
        <v>36203.975438282738</v>
      </c>
      <c r="AI20" s="29">
        <v>9395.7753072741816</v>
      </c>
      <c r="AJ20" s="29">
        <v>78914.213976976389</v>
      </c>
      <c r="AK20" s="29">
        <v>22234.375424375401</v>
      </c>
      <c r="AL20" s="29">
        <v>80876.094922464952</v>
      </c>
      <c r="AM20" s="29">
        <v>67216.186487664381</v>
      </c>
      <c r="AN20" s="29">
        <v>14589.673855270848</v>
      </c>
      <c r="AO20" s="29">
        <v>68076.782021749779</v>
      </c>
      <c r="AP20" s="29">
        <v>334924.26476825925</v>
      </c>
      <c r="AQ20" s="29">
        <v>22110.344283841361</v>
      </c>
      <c r="AR20" s="29">
        <v>15776.351214533253</v>
      </c>
      <c r="AS20" s="29">
        <v>20925.155681465967</v>
      </c>
      <c r="AT20" s="29">
        <v>10257.673581443178</v>
      </c>
      <c r="AU20" s="29">
        <v>3216.2155911423356</v>
      </c>
      <c r="AV20" s="29">
        <v>289.29206453001473</v>
      </c>
      <c r="AW20" s="29">
        <v>178.55081708535212</v>
      </c>
      <c r="AX20" s="29">
        <v>96180.225889588372</v>
      </c>
      <c r="AY20" s="29">
        <v>95963.421538999173</v>
      </c>
      <c r="AZ20" s="29">
        <v>124097.21721241313</v>
      </c>
      <c r="BA20" s="29">
        <v>820.62535885657178</v>
      </c>
      <c r="BB20" s="29">
        <v>7482.1218064383756</v>
      </c>
      <c r="BC20" s="29">
        <v>19258.135953076759</v>
      </c>
      <c r="BD20" s="29">
        <v>25808.131803485518</v>
      </c>
      <c r="BE20" s="29">
        <v>3055.7876387564461</v>
      </c>
      <c r="BF20" s="29">
        <v>8781.815662204177</v>
      </c>
      <c r="BG20" s="29">
        <v>229387.25473521935</v>
      </c>
      <c r="BH20" s="29">
        <v>738564.11080537946</v>
      </c>
      <c r="BI20" s="29">
        <v>5977.3063244115265</v>
      </c>
      <c r="BJ20" s="29">
        <v>101739.56411001131</v>
      </c>
      <c r="BK20" s="29">
        <v>6463.7130130404648</v>
      </c>
      <c r="BL20" s="29">
        <v>67950.677595795234</v>
      </c>
      <c r="BM20" s="29">
        <v>79929.558638838615</v>
      </c>
      <c r="BN20" s="29">
        <v>35017.990019717821</v>
      </c>
      <c r="BO20" s="29">
        <v>43091.137671915458</v>
      </c>
      <c r="BP20" s="29">
        <v>65498.805861323199</v>
      </c>
      <c r="BQ20" s="29">
        <v>14332.032518273192</v>
      </c>
      <c r="BR20" s="29">
        <v>23074.253725259216</v>
      </c>
      <c r="BS20" s="29">
        <v>0</v>
      </c>
      <c r="BT20" s="59">
        <f t="shared" si="0"/>
        <v>41816460.413945369</v>
      </c>
      <c r="BU20" s="29">
        <v>314065.71207190899</v>
      </c>
      <c r="BV20" s="29">
        <v>0</v>
      </c>
      <c r="BW20" s="29">
        <v>211.94449194275199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73.847850405199509</v>
      </c>
      <c r="CD20" s="29">
        <v>970581.61363159411</v>
      </c>
      <c r="CE20" s="29">
        <v>0</v>
      </c>
      <c r="CF20" s="29">
        <v>178383.91052944618</v>
      </c>
      <c r="CG20" s="29">
        <v>0</v>
      </c>
      <c r="CH20" s="29">
        <v>11834.667156705627</v>
      </c>
      <c r="CI20" s="29">
        <v>16122990.890322637</v>
      </c>
      <c r="CJ20" s="38">
        <f t="shared" si="1"/>
        <v>59414603.000000015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125113.97505233606</v>
      </c>
      <c r="D21" s="29">
        <v>283.74119530547625</v>
      </c>
      <c r="E21" s="29">
        <v>971.45985792904469</v>
      </c>
      <c r="F21" s="29">
        <v>101856.31401299246</v>
      </c>
      <c r="G21" s="29">
        <v>172704.28032623671</v>
      </c>
      <c r="H21" s="29">
        <v>11389.982462127675</v>
      </c>
      <c r="I21" s="29">
        <v>18209.170664383913</v>
      </c>
      <c r="J21" s="29">
        <v>18952.283601009145</v>
      </c>
      <c r="K21" s="29">
        <v>11074.36968422176</v>
      </c>
      <c r="L21" s="29">
        <v>6641.3382974333035</v>
      </c>
      <c r="M21" s="29">
        <v>113661.51040443745</v>
      </c>
      <c r="N21" s="29">
        <v>324837.78551231499</v>
      </c>
      <c r="O21" s="29">
        <v>28453.566772734208</v>
      </c>
      <c r="P21" s="29">
        <v>39595.330649414471</v>
      </c>
      <c r="Q21" s="29">
        <v>32778.123980533761</v>
      </c>
      <c r="R21" s="29">
        <v>262362.64184639172</v>
      </c>
      <c r="S21" s="29">
        <v>3374316.211679277</v>
      </c>
      <c r="T21" s="29">
        <v>214109.09034540158</v>
      </c>
      <c r="U21" s="29">
        <v>1601764.3957192195</v>
      </c>
      <c r="V21" s="29">
        <v>9272.2400307451353</v>
      </c>
      <c r="W21" s="29">
        <v>167037.08184427099</v>
      </c>
      <c r="X21" s="29">
        <v>547578.86681832117</v>
      </c>
      <c r="Y21" s="29">
        <v>364764.25166605512</v>
      </c>
      <c r="Z21" s="29">
        <v>101235.27503453399</v>
      </c>
      <c r="AA21" s="29">
        <v>4491.088872808521</v>
      </c>
      <c r="AB21" s="29">
        <v>75434.653241622349</v>
      </c>
      <c r="AC21" s="29">
        <v>1437577.5276587084</v>
      </c>
      <c r="AD21" s="29">
        <v>119615.18396606245</v>
      </c>
      <c r="AE21" s="29">
        <v>191264.7073565952</v>
      </c>
      <c r="AF21" s="29">
        <v>87337.018620781862</v>
      </c>
      <c r="AG21" s="29">
        <v>41552.496607039793</v>
      </c>
      <c r="AH21" s="29">
        <v>67882.381298499502</v>
      </c>
      <c r="AI21" s="29">
        <v>7714.5924400102067</v>
      </c>
      <c r="AJ21" s="29">
        <v>105768.10647858129</v>
      </c>
      <c r="AK21" s="29">
        <v>50808.860534205378</v>
      </c>
      <c r="AL21" s="29">
        <v>38046.894671706192</v>
      </c>
      <c r="AM21" s="29">
        <v>49240.642367604247</v>
      </c>
      <c r="AN21" s="29">
        <v>28801.810579158184</v>
      </c>
      <c r="AO21" s="29">
        <v>129840.59665182845</v>
      </c>
      <c r="AP21" s="29">
        <v>302810.2612906766</v>
      </c>
      <c r="AQ21" s="29">
        <v>10060.476564620545</v>
      </c>
      <c r="AR21" s="29">
        <v>9373.939625658084</v>
      </c>
      <c r="AS21" s="29">
        <v>9233.3715346334866</v>
      </c>
      <c r="AT21" s="29">
        <v>4513.2357513628922</v>
      </c>
      <c r="AU21" s="29">
        <v>3307.1484534879473</v>
      </c>
      <c r="AV21" s="29">
        <v>196.01056599657352</v>
      </c>
      <c r="AW21" s="29">
        <v>24.757905790125502</v>
      </c>
      <c r="AX21" s="29">
        <v>48259.964238411892</v>
      </c>
      <c r="AY21" s="29">
        <v>421385.03813728981</v>
      </c>
      <c r="AZ21" s="29">
        <v>312961.65214538504</v>
      </c>
      <c r="BA21" s="29">
        <v>672.84100216804143</v>
      </c>
      <c r="BB21" s="29">
        <v>5377.2401810104056</v>
      </c>
      <c r="BC21" s="29">
        <v>29693.891261965065</v>
      </c>
      <c r="BD21" s="29">
        <v>64771.844381931005</v>
      </c>
      <c r="BE21" s="29">
        <v>3194.5785468206705</v>
      </c>
      <c r="BF21" s="29">
        <v>3530.3029857961187</v>
      </c>
      <c r="BG21" s="29">
        <v>15878.164971950366</v>
      </c>
      <c r="BH21" s="29">
        <v>232810.79698368427</v>
      </c>
      <c r="BI21" s="29">
        <v>9371.3910874097783</v>
      </c>
      <c r="BJ21" s="29">
        <v>144319.01459120197</v>
      </c>
      <c r="BK21" s="29">
        <v>3239.9474169024602</v>
      </c>
      <c r="BL21" s="29">
        <v>177826.40550942099</v>
      </c>
      <c r="BM21" s="29">
        <v>31312.357696264044</v>
      </c>
      <c r="BN21" s="29">
        <v>24342.10846186319</v>
      </c>
      <c r="BO21" s="29">
        <v>19679.186365372687</v>
      </c>
      <c r="BP21" s="29">
        <v>35939.307065280991</v>
      </c>
      <c r="BQ21" s="29">
        <v>52408.983332563519</v>
      </c>
      <c r="BR21" s="29">
        <v>11119.637419786257</v>
      </c>
      <c r="BS21" s="29">
        <v>0</v>
      </c>
      <c r="BT21" s="59">
        <f t="shared" si="0"/>
        <v>12071953.70427754</v>
      </c>
      <c r="BU21" s="29">
        <v>612566.9892554743</v>
      </c>
      <c r="BV21" s="29">
        <v>0</v>
      </c>
      <c r="BW21" s="29">
        <v>51629.90832336514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4722672.7938705329</v>
      </c>
      <c r="CE21" s="29">
        <v>0</v>
      </c>
      <c r="CF21" s="29">
        <v>5339097.6917597335</v>
      </c>
      <c r="CG21" s="29">
        <v>0</v>
      </c>
      <c r="CH21" s="29">
        <v>241189.6379633141</v>
      </c>
      <c r="CI21" s="29">
        <v>25983033.074550077</v>
      </c>
      <c r="CJ21" s="38">
        <f t="shared" si="1"/>
        <v>49022143.800000042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78580.142988277948</v>
      </c>
      <c r="D22" s="29">
        <v>157.77817680495875</v>
      </c>
      <c r="E22" s="29">
        <v>644.41785339094167</v>
      </c>
      <c r="F22" s="29">
        <v>22932.497559319989</v>
      </c>
      <c r="G22" s="29">
        <v>113993.79747193828</v>
      </c>
      <c r="H22" s="29">
        <v>8081.1589619076922</v>
      </c>
      <c r="I22" s="29">
        <v>13937.885874716294</v>
      </c>
      <c r="J22" s="29">
        <v>4331.8536258503073</v>
      </c>
      <c r="K22" s="29">
        <v>9132.9923186892138</v>
      </c>
      <c r="L22" s="29">
        <v>4415.7329154461195</v>
      </c>
      <c r="M22" s="29">
        <v>31387.480625710268</v>
      </c>
      <c r="N22" s="29">
        <v>142843.18791725088</v>
      </c>
      <c r="O22" s="29">
        <v>82071.596757428313</v>
      </c>
      <c r="P22" s="29">
        <v>33028.012224159742</v>
      </c>
      <c r="Q22" s="29">
        <v>42389.462993479377</v>
      </c>
      <c r="R22" s="29">
        <v>378132.23931769043</v>
      </c>
      <c r="S22" s="29">
        <v>1005416.1039187759</v>
      </c>
      <c r="T22" s="29">
        <v>1309049.1861843721</v>
      </c>
      <c r="U22" s="29">
        <v>3855073.0294860564</v>
      </c>
      <c r="V22" s="29">
        <v>39210.254535917396</v>
      </c>
      <c r="W22" s="29">
        <v>98175.035534322713</v>
      </c>
      <c r="X22" s="29">
        <v>124349.47716834799</v>
      </c>
      <c r="Y22" s="29">
        <v>364873.74774622486</v>
      </c>
      <c r="Z22" s="29">
        <v>148268.08455015457</v>
      </c>
      <c r="AA22" s="29">
        <v>2976.6016843944763</v>
      </c>
      <c r="AB22" s="29">
        <v>46383.793950721862</v>
      </c>
      <c r="AC22" s="29">
        <v>1178743.9092629114</v>
      </c>
      <c r="AD22" s="29">
        <v>29779.391081248614</v>
      </c>
      <c r="AE22" s="29">
        <v>110532.12896875336</v>
      </c>
      <c r="AF22" s="29">
        <v>47668.901903960665</v>
      </c>
      <c r="AG22" s="29">
        <v>26582.12992677671</v>
      </c>
      <c r="AH22" s="29">
        <v>9342.1731805305571</v>
      </c>
      <c r="AI22" s="29">
        <v>4897.4130960641778</v>
      </c>
      <c r="AJ22" s="29">
        <v>22048.630401779512</v>
      </c>
      <c r="AK22" s="29">
        <v>50759.280936903087</v>
      </c>
      <c r="AL22" s="29">
        <v>22905.728943878741</v>
      </c>
      <c r="AM22" s="29">
        <v>18478.175677125073</v>
      </c>
      <c r="AN22" s="29">
        <v>34609.217717482767</v>
      </c>
      <c r="AO22" s="29">
        <v>84941.298885144788</v>
      </c>
      <c r="AP22" s="29">
        <v>92338.330697381243</v>
      </c>
      <c r="AQ22" s="29">
        <v>5954.3203735712959</v>
      </c>
      <c r="AR22" s="29">
        <v>5122.0551258825817</v>
      </c>
      <c r="AS22" s="29">
        <v>5335.5744140232428</v>
      </c>
      <c r="AT22" s="29">
        <v>2835.5326688165028</v>
      </c>
      <c r="AU22" s="29">
        <v>1476.9633373552531</v>
      </c>
      <c r="AV22" s="29">
        <v>88.582072441753382</v>
      </c>
      <c r="AW22" s="29">
        <v>9.1388449905329523</v>
      </c>
      <c r="AX22" s="29">
        <v>28234.632285836917</v>
      </c>
      <c r="AY22" s="29">
        <v>31410.786099681605</v>
      </c>
      <c r="AZ22" s="29">
        <v>39833.528192882222</v>
      </c>
      <c r="BA22" s="29">
        <v>219.90876372284364</v>
      </c>
      <c r="BB22" s="29">
        <v>2694.2224179167515</v>
      </c>
      <c r="BC22" s="29">
        <v>5775.5699938032649</v>
      </c>
      <c r="BD22" s="29">
        <v>10339.56020266821</v>
      </c>
      <c r="BE22" s="29">
        <v>1406.1445052563604</v>
      </c>
      <c r="BF22" s="29">
        <v>2298.8186888968339</v>
      </c>
      <c r="BG22" s="29">
        <v>6608.1448987233161</v>
      </c>
      <c r="BH22" s="29">
        <v>42769.158531147565</v>
      </c>
      <c r="BI22" s="29">
        <v>1613.069466621017</v>
      </c>
      <c r="BJ22" s="29">
        <v>18971.564372857167</v>
      </c>
      <c r="BK22" s="29">
        <v>1910.1646546116092</v>
      </c>
      <c r="BL22" s="29">
        <v>21652.940342507463</v>
      </c>
      <c r="BM22" s="29">
        <v>22442.625022502896</v>
      </c>
      <c r="BN22" s="29">
        <v>19358.093469688843</v>
      </c>
      <c r="BO22" s="29">
        <v>16336.732187921636</v>
      </c>
      <c r="BP22" s="29">
        <v>20444.148683465464</v>
      </c>
      <c r="BQ22" s="29">
        <v>24441.572733147237</v>
      </c>
      <c r="BR22" s="29">
        <v>6479.6166936677364</v>
      </c>
      <c r="BS22" s="29">
        <v>0</v>
      </c>
      <c r="BT22" s="59">
        <f t="shared" si="0"/>
        <v>10039525.432065897</v>
      </c>
      <c r="BU22" s="29">
        <v>403452.92100704188</v>
      </c>
      <c r="BV22" s="29">
        <v>0</v>
      </c>
      <c r="BW22" s="29">
        <v>415.49136429209051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1155799.8810252687</v>
      </c>
      <c r="CE22" s="29">
        <v>0</v>
      </c>
      <c r="CF22" s="29">
        <v>790420.23699923197</v>
      </c>
      <c r="CG22" s="29">
        <v>0</v>
      </c>
      <c r="CH22" s="29">
        <v>-171108.37056215646</v>
      </c>
      <c r="CI22" s="29">
        <v>14116907.1081005</v>
      </c>
      <c r="CJ22" s="38">
        <f t="shared" si="1"/>
        <v>26335412.700000077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346169.48297497747</v>
      </c>
      <c r="D23" s="29">
        <v>1598.3298364871359</v>
      </c>
      <c r="E23" s="29">
        <v>12293.455859071724</v>
      </c>
      <c r="F23" s="29">
        <v>150739.69598770409</v>
      </c>
      <c r="G23" s="29">
        <v>622062.55555506982</v>
      </c>
      <c r="H23" s="29">
        <v>48458.893058319416</v>
      </c>
      <c r="I23" s="29">
        <v>76116.009619767457</v>
      </c>
      <c r="J23" s="29">
        <v>103663.33381120575</v>
      </c>
      <c r="K23" s="29">
        <v>14777.283604117967</v>
      </c>
      <c r="L23" s="29">
        <v>43564.746943600796</v>
      </c>
      <c r="M23" s="29">
        <v>207360.42971012834</v>
      </c>
      <c r="N23" s="29">
        <v>1037136.9720406682</v>
      </c>
      <c r="O23" s="29">
        <v>209869.20045128459</v>
      </c>
      <c r="P23" s="29">
        <v>289360.69326486555</v>
      </c>
      <c r="Q23" s="29">
        <v>197218.55445541337</v>
      </c>
      <c r="R23" s="29">
        <v>1916656.8222524482</v>
      </c>
      <c r="S23" s="29">
        <v>633647.2729523679</v>
      </c>
      <c r="T23" s="29">
        <v>1182364.2386563742</v>
      </c>
      <c r="U23" s="29">
        <v>18378776.528363921</v>
      </c>
      <c r="V23" s="29">
        <v>224962.53736176572</v>
      </c>
      <c r="W23" s="29">
        <v>639187.87767198018</v>
      </c>
      <c r="X23" s="29">
        <v>295517.62640054466</v>
      </c>
      <c r="Y23" s="29">
        <v>1357063.4760772807</v>
      </c>
      <c r="Z23" s="29">
        <v>646923.56677406933</v>
      </c>
      <c r="AA23" s="29">
        <v>20113.604936023388</v>
      </c>
      <c r="AB23" s="29">
        <v>448660.37311455805</v>
      </c>
      <c r="AC23" s="29">
        <v>9120044.982629979</v>
      </c>
      <c r="AD23" s="29">
        <v>399026.19264024234</v>
      </c>
      <c r="AE23" s="29">
        <v>1149658.9518527547</v>
      </c>
      <c r="AF23" s="29">
        <v>484024.09137307096</v>
      </c>
      <c r="AG23" s="29">
        <v>160196.66371648063</v>
      </c>
      <c r="AH23" s="29">
        <v>788984.2493043486</v>
      </c>
      <c r="AI23" s="29">
        <v>17056.389627860332</v>
      </c>
      <c r="AJ23" s="29">
        <v>207642.0290504774</v>
      </c>
      <c r="AK23" s="29">
        <v>66069.339024359389</v>
      </c>
      <c r="AL23" s="29">
        <v>172156.73230532932</v>
      </c>
      <c r="AM23" s="29">
        <v>117124.21265563609</v>
      </c>
      <c r="AN23" s="29">
        <v>62133.441080233933</v>
      </c>
      <c r="AO23" s="29">
        <v>151958.47116512759</v>
      </c>
      <c r="AP23" s="29">
        <v>576224.60049351456</v>
      </c>
      <c r="AQ23" s="29">
        <v>51824.998620690094</v>
      </c>
      <c r="AR23" s="29">
        <v>54776.981640163263</v>
      </c>
      <c r="AS23" s="29">
        <v>32510.191840972533</v>
      </c>
      <c r="AT23" s="29">
        <v>18770.967915656023</v>
      </c>
      <c r="AU23" s="29">
        <v>25909.157743431206</v>
      </c>
      <c r="AV23" s="29">
        <v>1481.6295796261538</v>
      </c>
      <c r="AW23" s="29">
        <v>194.2416171968062</v>
      </c>
      <c r="AX23" s="29">
        <v>247236.01951872732</v>
      </c>
      <c r="AY23" s="29">
        <v>386541.8718203801</v>
      </c>
      <c r="AZ23" s="29">
        <v>458516.02295996208</v>
      </c>
      <c r="BA23" s="29">
        <v>893.74520134018428</v>
      </c>
      <c r="BB23" s="29">
        <v>34355.369304785527</v>
      </c>
      <c r="BC23" s="29">
        <v>54691.234124541224</v>
      </c>
      <c r="BD23" s="29">
        <v>235631.86141241662</v>
      </c>
      <c r="BE23" s="29">
        <v>25189.461349405672</v>
      </c>
      <c r="BF23" s="29">
        <v>12349.644505367738</v>
      </c>
      <c r="BG23" s="29">
        <v>92462.703955949211</v>
      </c>
      <c r="BH23" s="29">
        <v>308281.47922338417</v>
      </c>
      <c r="BI23" s="29">
        <v>22072.022782404481</v>
      </c>
      <c r="BJ23" s="29">
        <v>112090.97441418958</v>
      </c>
      <c r="BK23" s="29">
        <v>15984.387665577127</v>
      </c>
      <c r="BL23" s="29">
        <v>120521.08434769923</v>
      </c>
      <c r="BM23" s="29">
        <v>114255.51217964434</v>
      </c>
      <c r="BN23" s="29">
        <v>74745.103622759852</v>
      </c>
      <c r="BO23" s="29">
        <v>70629.16110550263</v>
      </c>
      <c r="BP23" s="29">
        <v>200491.82768745441</v>
      </c>
      <c r="BQ23" s="29">
        <v>31315.571419308249</v>
      </c>
      <c r="BR23" s="29">
        <v>48531.724620444336</v>
      </c>
      <c r="BS23" s="29">
        <v>0</v>
      </c>
      <c r="BT23" s="59">
        <f t="shared" si="0"/>
        <v>45428818.860832408</v>
      </c>
      <c r="BU23" s="29">
        <v>797772.33328533173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246212.15037681925</v>
      </c>
      <c r="CD23" s="29">
        <v>19400325.11652055</v>
      </c>
      <c r="CE23" s="29">
        <v>0</v>
      </c>
      <c r="CF23" s="29">
        <v>6592165.717941924</v>
      </c>
      <c r="CG23" s="29">
        <v>0</v>
      </c>
      <c r="CH23" s="29">
        <v>1278179.8969159233</v>
      </c>
      <c r="CI23" s="29">
        <v>107198818.92412713</v>
      </c>
      <c r="CJ23" s="38">
        <f t="shared" si="1"/>
        <v>180942293.00000009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10917.873220571058</v>
      </c>
      <c r="D24" s="29">
        <v>23.297504683337511</v>
      </c>
      <c r="E24" s="29">
        <v>89.346532305045471</v>
      </c>
      <c r="F24" s="29">
        <v>2899.8790329727326</v>
      </c>
      <c r="G24" s="29">
        <v>15272.505709503148</v>
      </c>
      <c r="H24" s="29">
        <v>862.05350981454944</v>
      </c>
      <c r="I24" s="29">
        <v>1824.0163027870465</v>
      </c>
      <c r="J24" s="29">
        <v>403.83158736541566</v>
      </c>
      <c r="K24" s="29">
        <v>310.92332924914984</v>
      </c>
      <c r="L24" s="29">
        <v>689.33892086193123</v>
      </c>
      <c r="M24" s="29">
        <v>4161.1247579211567</v>
      </c>
      <c r="N24" s="29">
        <v>20192.395169592142</v>
      </c>
      <c r="O24" s="29">
        <v>3559.9254888803775</v>
      </c>
      <c r="P24" s="29">
        <v>3913.5361933965783</v>
      </c>
      <c r="Q24" s="29">
        <v>3992.404523991836</v>
      </c>
      <c r="R24" s="29">
        <v>12356.11975865613</v>
      </c>
      <c r="S24" s="29">
        <v>3283.5043426571829</v>
      </c>
      <c r="T24" s="29">
        <v>5485.4747863684706</v>
      </c>
      <c r="U24" s="29">
        <v>125029.03375882318</v>
      </c>
      <c r="V24" s="29">
        <v>127205.99602892056</v>
      </c>
      <c r="W24" s="29">
        <v>10364.986934557275</v>
      </c>
      <c r="X24" s="29">
        <v>12742.447718875848</v>
      </c>
      <c r="Y24" s="29">
        <v>49198.824276691077</v>
      </c>
      <c r="Z24" s="29">
        <v>9321.2233449772211</v>
      </c>
      <c r="AA24" s="29">
        <v>418.35727451295685</v>
      </c>
      <c r="AB24" s="29">
        <v>22269.659459201579</v>
      </c>
      <c r="AC24" s="29">
        <v>52614.312559782309</v>
      </c>
      <c r="AD24" s="29">
        <v>786348.98027053277</v>
      </c>
      <c r="AE24" s="29">
        <v>89561.13653013797</v>
      </c>
      <c r="AF24" s="29">
        <v>6730.3084865173869</v>
      </c>
      <c r="AG24" s="29">
        <v>293911.98175575666</v>
      </c>
      <c r="AH24" s="29">
        <v>1223.8571562730001</v>
      </c>
      <c r="AI24" s="29">
        <v>398.76888822397075</v>
      </c>
      <c r="AJ24" s="29">
        <v>2311.6423175161412</v>
      </c>
      <c r="AK24" s="29">
        <v>2995.3322495215371</v>
      </c>
      <c r="AL24" s="29">
        <v>3285.6736205308825</v>
      </c>
      <c r="AM24" s="29">
        <v>2603.0194458348342</v>
      </c>
      <c r="AN24" s="29">
        <v>555.37218555720256</v>
      </c>
      <c r="AO24" s="29">
        <v>7637.6717331271584</v>
      </c>
      <c r="AP24" s="29">
        <v>12932.987118866906</v>
      </c>
      <c r="AQ24" s="29">
        <v>857.54556927774706</v>
      </c>
      <c r="AR24" s="29">
        <v>760.56991571968467</v>
      </c>
      <c r="AS24" s="29">
        <v>751.38078226986522</v>
      </c>
      <c r="AT24" s="29">
        <v>404.39994590205885</v>
      </c>
      <c r="AU24" s="29">
        <v>234.09917579408426</v>
      </c>
      <c r="AV24" s="29">
        <v>13.514470018257063</v>
      </c>
      <c r="AW24" s="29">
        <v>0.99206881431909166</v>
      </c>
      <c r="AX24" s="29">
        <v>4157.3131786554077</v>
      </c>
      <c r="AY24" s="29">
        <v>4736.2095891483286</v>
      </c>
      <c r="AZ24" s="29">
        <v>5871.5055175822072</v>
      </c>
      <c r="BA24" s="29">
        <v>29.278792152783627</v>
      </c>
      <c r="BB24" s="29">
        <v>405.63460093962317</v>
      </c>
      <c r="BC24" s="29">
        <v>851.63006133693852</v>
      </c>
      <c r="BD24" s="29">
        <v>121317.47368136659</v>
      </c>
      <c r="BE24" s="29">
        <v>223.21008084594959</v>
      </c>
      <c r="BF24" s="29">
        <v>323.33414808076873</v>
      </c>
      <c r="BG24" s="29">
        <v>1165.6383663662118</v>
      </c>
      <c r="BH24" s="29">
        <v>117052.98639742368</v>
      </c>
      <c r="BI24" s="29">
        <v>472.79231711835496</v>
      </c>
      <c r="BJ24" s="29">
        <v>2075.197668484835</v>
      </c>
      <c r="BK24" s="29">
        <v>277.34857443184035</v>
      </c>
      <c r="BL24" s="29">
        <v>2570.8956661127822</v>
      </c>
      <c r="BM24" s="29">
        <v>2500.6181530194331</v>
      </c>
      <c r="BN24" s="29">
        <v>1221.3302846285953</v>
      </c>
      <c r="BO24" s="29">
        <v>1468.6109803644936</v>
      </c>
      <c r="BP24" s="29">
        <v>2957.8524539979003</v>
      </c>
      <c r="BQ24" s="29">
        <v>317.58711042351956</v>
      </c>
      <c r="BR24" s="29">
        <v>929.68034644410398</v>
      </c>
      <c r="BS24" s="29">
        <v>0</v>
      </c>
      <c r="BT24" s="59">
        <f t="shared" si="0"/>
        <v>1983847.7536830364</v>
      </c>
      <c r="BU24" s="29">
        <v>195686.95468784374</v>
      </c>
      <c r="BV24" s="29">
        <v>0</v>
      </c>
      <c r="BW24" s="29">
        <v>9.2933790111650594E-2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1892921.4098664597</v>
      </c>
      <c r="CD24" s="29">
        <v>44633.561179053242</v>
      </c>
      <c r="CE24" s="29">
        <v>0</v>
      </c>
      <c r="CF24" s="29">
        <v>96481.320907033136</v>
      </c>
      <c r="CG24" s="29">
        <v>0</v>
      </c>
      <c r="CH24" s="29">
        <v>164724.30302066993</v>
      </c>
      <c r="CI24" s="29">
        <v>3262231.773722114</v>
      </c>
      <c r="CJ24" s="38">
        <f t="shared" si="1"/>
        <v>7640527.1700000009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667.5293009592931</v>
      </c>
      <c r="D25" s="29">
        <v>47.575116246997936</v>
      </c>
      <c r="E25" s="29">
        <v>1374.6228450659532</v>
      </c>
      <c r="F25" s="29">
        <v>1666.506608484126</v>
      </c>
      <c r="G25" s="29">
        <v>5219.414927274971</v>
      </c>
      <c r="H25" s="29">
        <v>6101.8705809478624</v>
      </c>
      <c r="I25" s="29">
        <v>820.67766247323561</v>
      </c>
      <c r="J25" s="29">
        <v>69.495654585869971</v>
      </c>
      <c r="K25" s="29">
        <v>96.610609241402642</v>
      </c>
      <c r="L25" s="29">
        <v>211.23145802220213</v>
      </c>
      <c r="M25" s="29">
        <v>2331.5405813863699</v>
      </c>
      <c r="N25" s="29">
        <v>14271.066132615995</v>
      </c>
      <c r="O25" s="29">
        <v>1103.6714015036114</v>
      </c>
      <c r="P25" s="29">
        <v>1387.199429952133</v>
      </c>
      <c r="Q25" s="29">
        <v>271.33031785999412</v>
      </c>
      <c r="R25" s="29">
        <v>27356.864635973794</v>
      </c>
      <c r="S25" s="29">
        <v>35677.628216121702</v>
      </c>
      <c r="T25" s="29">
        <v>5125.4557671508383</v>
      </c>
      <c r="U25" s="29">
        <v>19924.416731544363</v>
      </c>
      <c r="V25" s="29">
        <v>2973.9995024706809</v>
      </c>
      <c r="W25" s="29">
        <v>556017.32994072977</v>
      </c>
      <c r="X25" s="29">
        <v>19115.629071973482</v>
      </c>
      <c r="Y25" s="29">
        <v>11461.292174445181</v>
      </c>
      <c r="Z25" s="29">
        <v>7619.0509922186375</v>
      </c>
      <c r="AA25" s="29">
        <v>151.77420333790178</v>
      </c>
      <c r="AB25" s="29">
        <v>155801.5169158206</v>
      </c>
      <c r="AC25" s="29">
        <v>678879.9299355573</v>
      </c>
      <c r="AD25" s="29">
        <v>20774.692479989317</v>
      </c>
      <c r="AE25" s="29">
        <v>24898.49531744163</v>
      </c>
      <c r="AF25" s="29">
        <v>61158.331270112008</v>
      </c>
      <c r="AG25" s="29">
        <v>5974.1481229461933</v>
      </c>
      <c r="AH25" s="29">
        <v>307228.79709374573</v>
      </c>
      <c r="AI25" s="29">
        <v>25.274459502499273</v>
      </c>
      <c r="AJ25" s="29">
        <v>7077.0251619181709</v>
      </c>
      <c r="AK25" s="29">
        <v>5154.4346592058755</v>
      </c>
      <c r="AL25" s="29">
        <v>3567.9300885859252</v>
      </c>
      <c r="AM25" s="29">
        <v>1914.355580038374</v>
      </c>
      <c r="AN25" s="29">
        <v>1080.1976899086476</v>
      </c>
      <c r="AO25" s="29">
        <v>1197.0814240487302</v>
      </c>
      <c r="AP25" s="29">
        <v>9061.4172262883494</v>
      </c>
      <c r="AQ25" s="29">
        <v>1367.2505088042731</v>
      </c>
      <c r="AR25" s="29">
        <v>1681.06100614108</v>
      </c>
      <c r="AS25" s="29">
        <v>474.68083462721205</v>
      </c>
      <c r="AT25" s="29">
        <v>349.04928534997066</v>
      </c>
      <c r="AU25" s="29">
        <v>1005.3568714682299</v>
      </c>
      <c r="AV25" s="29">
        <v>56.893590995023587</v>
      </c>
      <c r="AW25" s="29">
        <v>8.6997425331226239</v>
      </c>
      <c r="AX25" s="29">
        <v>5096.17236385451</v>
      </c>
      <c r="AY25" s="29">
        <v>9153.3657892058854</v>
      </c>
      <c r="AZ25" s="29">
        <v>12240.380935797324</v>
      </c>
      <c r="BA25" s="29">
        <v>0.71952208664292205</v>
      </c>
      <c r="BB25" s="29">
        <v>1168.1739922237912</v>
      </c>
      <c r="BC25" s="29">
        <v>1415.4019728256289</v>
      </c>
      <c r="BD25" s="29">
        <v>345688.90125743038</v>
      </c>
      <c r="BE25" s="29">
        <v>5582.0940562703345</v>
      </c>
      <c r="BF25" s="29">
        <v>136.96823495006097</v>
      </c>
      <c r="BG25" s="29">
        <v>34772.500380099802</v>
      </c>
      <c r="BH25" s="29">
        <v>84944.658425215341</v>
      </c>
      <c r="BI25" s="29">
        <v>450.9306438349883</v>
      </c>
      <c r="BJ25" s="29">
        <v>1790.3890949411855</v>
      </c>
      <c r="BK25" s="29">
        <v>405.88925347929978</v>
      </c>
      <c r="BL25" s="29">
        <v>10396.334644912689</v>
      </c>
      <c r="BM25" s="29">
        <v>28891.26393459439</v>
      </c>
      <c r="BN25" s="29">
        <v>2032.6505650615718</v>
      </c>
      <c r="BO25" s="29">
        <v>1319.9914087335906</v>
      </c>
      <c r="BP25" s="29">
        <v>5902.3424035934995</v>
      </c>
      <c r="BQ25" s="29">
        <v>7411.3950351651883</v>
      </c>
      <c r="BR25" s="29">
        <v>133625.03397293223</v>
      </c>
      <c r="BS25" s="29">
        <v>0</v>
      </c>
      <c r="BT25" s="59">
        <f t="shared" si="0"/>
        <v>2702225.9610148235</v>
      </c>
      <c r="BU25" s="29">
        <v>981534.39022220008</v>
      </c>
      <c r="BV25" s="29">
        <v>0</v>
      </c>
      <c r="BW25" s="29">
        <v>41426.419887663673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1759034.2951827466</v>
      </c>
      <c r="CD25" s="29">
        <v>369016.08928751189</v>
      </c>
      <c r="CE25" s="29">
        <v>0</v>
      </c>
      <c r="CF25" s="29">
        <v>202031.76587865787</v>
      </c>
      <c r="CG25" s="29">
        <v>0</v>
      </c>
      <c r="CH25" s="29">
        <v>68152.428485148048</v>
      </c>
      <c r="CI25" s="29">
        <v>3538923.7900412506</v>
      </c>
      <c r="CJ25" s="38">
        <f t="shared" si="1"/>
        <v>9662345.1400000025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49047.960824521033</v>
      </c>
      <c r="D26" s="29">
        <v>174.76720247127599</v>
      </c>
      <c r="E26" s="29">
        <v>476.82197257571465</v>
      </c>
      <c r="F26" s="29">
        <v>14718.567270336129</v>
      </c>
      <c r="G26" s="29">
        <v>100249.50152312899</v>
      </c>
      <c r="H26" s="29">
        <v>12699.686955266974</v>
      </c>
      <c r="I26" s="29">
        <v>28394.154012227158</v>
      </c>
      <c r="J26" s="29">
        <v>3518.50685775598</v>
      </c>
      <c r="K26" s="29">
        <v>2017.3927834843307</v>
      </c>
      <c r="L26" s="29">
        <v>3089.2563226554907</v>
      </c>
      <c r="M26" s="29">
        <v>27418.506152924616</v>
      </c>
      <c r="N26" s="29">
        <v>279462.51468717365</v>
      </c>
      <c r="O26" s="29">
        <v>23018.807395624561</v>
      </c>
      <c r="P26" s="29">
        <v>28873.576742583351</v>
      </c>
      <c r="Q26" s="29">
        <v>15020.365839607655</v>
      </c>
      <c r="R26" s="29">
        <v>66005.44461384599</v>
      </c>
      <c r="S26" s="29">
        <v>64912.875492205902</v>
      </c>
      <c r="T26" s="29">
        <v>15580.15035679595</v>
      </c>
      <c r="U26" s="29">
        <v>180023.55277844478</v>
      </c>
      <c r="V26" s="29">
        <v>5069.1080753020287</v>
      </c>
      <c r="W26" s="29">
        <v>47853.967126969852</v>
      </c>
      <c r="X26" s="29">
        <v>626382.6662242664</v>
      </c>
      <c r="Y26" s="29">
        <v>33640.307029898278</v>
      </c>
      <c r="Z26" s="29">
        <v>54853.084058740358</v>
      </c>
      <c r="AA26" s="29">
        <v>2068.8417614549621</v>
      </c>
      <c r="AB26" s="29">
        <v>46675.344874622482</v>
      </c>
      <c r="AC26" s="29">
        <v>1702293.0003949697</v>
      </c>
      <c r="AD26" s="29">
        <v>14004.984317434388</v>
      </c>
      <c r="AE26" s="29">
        <v>129663.76674645161</v>
      </c>
      <c r="AF26" s="29">
        <v>216675.07594503049</v>
      </c>
      <c r="AG26" s="29">
        <v>28299.132291494236</v>
      </c>
      <c r="AH26" s="29">
        <v>8186.2332395382609</v>
      </c>
      <c r="AI26" s="29">
        <v>2627.2644208346901</v>
      </c>
      <c r="AJ26" s="29">
        <v>24188.686771859859</v>
      </c>
      <c r="AK26" s="29">
        <v>5501.9602710972968</v>
      </c>
      <c r="AL26" s="29">
        <v>39725.845715381671</v>
      </c>
      <c r="AM26" s="29">
        <v>14646.057506611698</v>
      </c>
      <c r="AN26" s="29">
        <v>57136.574948162299</v>
      </c>
      <c r="AO26" s="29">
        <v>13786.33522224252</v>
      </c>
      <c r="AP26" s="29">
        <v>70642.586362328264</v>
      </c>
      <c r="AQ26" s="29">
        <v>5843.56647972874</v>
      </c>
      <c r="AR26" s="29">
        <v>5884.3662330802781</v>
      </c>
      <c r="AS26" s="29">
        <v>4018.7353951324476</v>
      </c>
      <c r="AT26" s="29">
        <v>2306.5299169386712</v>
      </c>
      <c r="AU26" s="29">
        <v>2563.3966078447347</v>
      </c>
      <c r="AV26" s="29">
        <v>298.25633261964811</v>
      </c>
      <c r="AW26" s="29">
        <v>108.56039573894336</v>
      </c>
      <c r="AX26" s="29">
        <v>27741.613917926228</v>
      </c>
      <c r="AY26" s="29">
        <v>35252.257937266841</v>
      </c>
      <c r="AZ26" s="29">
        <v>140041.27082104766</v>
      </c>
      <c r="BA26" s="29">
        <v>2140.0166982692122</v>
      </c>
      <c r="BB26" s="29">
        <v>3561.6160961141504</v>
      </c>
      <c r="BC26" s="29">
        <v>22702.310089195984</v>
      </c>
      <c r="BD26" s="29">
        <v>15390.755155579374</v>
      </c>
      <c r="BE26" s="29">
        <v>2840.9089715433802</v>
      </c>
      <c r="BF26" s="29">
        <v>1705.1594845253078</v>
      </c>
      <c r="BG26" s="29">
        <v>22251.228097210434</v>
      </c>
      <c r="BH26" s="29">
        <v>68816.293576841694</v>
      </c>
      <c r="BI26" s="29">
        <v>7043.1910326719471</v>
      </c>
      <c r="BJ26" s="29">
        <v>65877.988278248391</v>
      </c>
      <c r="BK26" s="29">
        <v>1833.6335893036389</v>
      </c>
      <c r="BL26" s="29">
        <v>921674.8275005176</v>
      </c>
      <c r="BM26" s="29">
        <v>1010205.466573743</v>
      </c>
      <c r="BN26" s="29">
        <v>78100.943481280614</v>
      </c>
      <c r="BO26" s="29">
        <v>28548.437126535129</v>
      </c>
      <c r="BP26" s="29">
        <v>25170.490270577709</v>
      </c>
      <c r="BQ26" s="29">
        <v>6289.7998624202482</v>
      </c>
      <c r="BR26" s="29">
        <v>6451.4077930142503</v>
      </c>
      <c r="BS26" s="29">
        <v>0</v>
      </c>
      <c r="BT26" s="59">
        <f t="shared" si="0"/>
        <v>6573286.2608032366</v>
      </c>
      <c r="BU26" s="29">
        <v>5184791.3630963275</v>
      </c>
      <c r="BV26" s="29">
        <v>0</v>
      </c>
      <c r="BW26" s="29">
        <v>447491.13417110936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2426998.0025806534</v>
      </c>
      <c r="CE26" s="29">
        <v>0</v>
      </c>
      <c r="CF26" s="29">
        <v>5905862.1022919444</v>
      </c>
      <c r="CG26" s="29">
        <v>328895.55856453168</v>
      </c>
      <c r="CH26" s="29">
        <v>524185.03235221421</v>
      </c>
      <c r="CI26" s="29">
        <v>60432686.946139969</v>
      </c>
      <c r="CJ26" s="38">
        <f t="shared" si="1"/>
        <v>81824196.399999991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2326957.2001268347</v>
      </c>
      <c r="D27" s="29">
        <v>20746.875639323986</v>
      </c>
      <c r="E27" s="29">
        <v>288844.71868989919</v>
      </c>
      <c r="F27" s="29">
        <v>129326.60332084696</v>
      </c>
      <c r="G27" s="29">
        <v>838068.00946261233</v>
      </c>
      <c r="H27" s="29">
        <v>41471.113514488155</v>
      </c>
      <c r="I27" s="29">
        <v>95497.141844643134</v>
      </c>
      <c r="J27" s="29">
        <v>23076.511606585664</v>
      </c>
      <c r="K27" s="29">
        <v>25555.454530937695</v>
      </c>
      <c r="L27" s="29">
        <v>33100.684760778262</v>
      </c>
      <c r="M27" s="29">
        <v>213688.25022488815</v>
      </c>
      <c r="N27" s="29">
        <v>1036907.4089414245</v>
      </c>
      <c r="O27" s="29">
        <v>125582.75734857193</v>
      </c>
      <c r="P27" s="29">
        <v>205376.36198928434</v>
      </c>
      <c r="Q27" s="29">
        <v>145510.88654840668</v>
      </c>
      <c r="R27" s="29">
        <v>348977.86164511373</v>
      </c>
      <c r="S27" s="29">
        <v>962844.19538012962</v>
      </c>
      <c r="T27" s="29">
        <v>113288.72924528281</v>
      </c>
      <c r="U27" s="29">
        <v>1240946.3543018166</v>
      </c>
      <c r="V27" s="29">
        <v>42732.626214697346</v>
      </c>
      <c r="W27" s="29">
        <v>78484.039128896722</v>
      </c>
      <c r="X27" s="29">
        <v>337065.77372470952</v>
      </c>
      <c r="Y27" s="29">
        <v>96938.099852770392</v>
      </c>
      <c r="Z27" s="29">
        <v>384680.04289703409</v>
      </c>
      <c r="AA27" s="29">
        <v>23174.492214645143</v>
      </c>
      <c r="AB27" s="29">
        <v>264570.77553993033</v>
      </c>
      <c r="AC27" s="29">
        <v>1449718.1749120972</v>
      </c>
      <c r="AD27" s="29">
        <v>89334.448189601142</v>
      </c>
      <c r="AE27" s="29">
        <v>477371.63974036335</v>
      </c>
      <c r="AF27" s="29">
        <v>226131.94177051279</v>
      </c>
      <c r="AG27" s="29">
        <v>2754925.6244965363</v>
      </c>
      <c r="AH27" s="29">
        <v>2375237.9828968477</v>
      </c>
      <c r="AI27" s="29">
        <v>18135.026245948779</v>
      </c>
      <c r="AJ27" s="29">
        <v>315380.67498169938</v>
      </c>
      <c r="AK27" s="29">
        <v>43098.42510556848</v>
      </c>
      <c r="AL27" s="29">
        <v>153642.84809149522</v>
      </c>
      <c r="AM27" s="29">
        <v>133426.17416408806</v>
      </c>
      <c r="AN27" s="29">
        <v>24539.278514396152</v>
      </c>
      <c r="AO27" s="29">
        <v>138279.06534383929</v>
      </c>
      <c r="AP27" s="29">
        <v>664696.06597746746</v>
      </c>
      <c r="AQ27" s="29">
        <v>34502.624298582101</v>
      </c>
      <c r="AR27" s="29">
        <v>25360.58282622369</v>
      </c>
      <c r="AS27" s="29">
        <v>38983.427701489578</v>
      </c>
      <c r="AT27" s="29">
        <v>19985.825468064588</v>
      </c>
      <c r="AU27" s="29">
        <v>1980.0698895366068</v>
      </c>
      <c r="AV27" s="29">
        <v>172.31075211255612</v>
      </c>
      <c r="AW27" s="29">
        <v>38.41200944562609</v>
      </c>
      <c r="AX27" s="29">
        <v>171222.55640341309</v>
      </c>
      <c r="AY27" s="29">
        <v>154430.10299531603</v>
      </c>
      <c r="AZ27" s="29">
        <v>204073.28813497975</v>
      </c>
      <c r="BA27" s="29">
        <v>1726.1621813017312</v>
      </c>
      <c r="BB27" s="29">
        <v>10283.958000947805</v>
      </c>
      <c r="BC27" s="29">
        <v>33342.420554739219</v>
      </c>
      <c r="BD27" s="29">
        <v>22271.48825646242</v>
      </c>
      <c r="BE27" s="29">
        <v>1636.7833687181951</v>
      </c>
      <c r="BF27" s="29">
        <v>17892.827568161698</v>
      </c>
      <c r="BG27" s="29">
        <v>154290.10839216999</v>
      </c>
      <c r="BH27" s="29">
        <v>1139898.3586484808</v>
      </c>
      <c r="BI27" s="29">
        <v>35414.119124827339</v>
      </c>
      <c r="BJ27" s="29">
        <v>109054.89586309835</v>
      </c>
      <c r="BK27" s="29">
        <v>11719.885807210108</v>
      </c>
      <c r="BL27" s="29">
        <v>129062.16785941616</v>
      </c>
      <c r="BM27" s="29">
        <v>126874.08746997868</v>
      </c>
      <c r="BN27" s="29">
        <v>55837.842231632698</v>
      </c>
      <c r="BO27" s="29">
        <v>79479.755305702129</v>
      </c>
      <c r="BP27" s="29">
        <v>107565.53767430778</v>
      </c>
      <c r="BQ27" s="29">
        <v>11371.508648624671</v>
      </c>
      <c r="BR27" s="29">
        <v>43779.199986367697</v>
      </c>
      <c r="BS27" s="29">
        <v>0</v>
      </c>
      <c r="BT27" s="59">
        <f t="shared" si="0"/>
        <v>21049580.646546319</v>
      </c>
      <c r="BU27" s="29">
        <v>106246.96466211075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2037648.4650615491</v>
      </c>
      <c r="CD27" s="29">
        <v>573589.08310347947</v>
      </c>
      <c r="CE27" s="29">
        <v>0</v>
      </c>
      <c r="CF27" s="29">
        <v>142441.18458979481</v>
      </c>
      <c r="CG27" s="29">
        <v>0</v>
      </c>
      <c r="CH27" s="29">
        <v>420092.50582403049</v>
      </c>
      <c r="CI27" s="29">
        <v>4751396.3502127174</v>
      </c>
      <c r="CJ27" s="38">
        <f t="shared" si="1"/>
        <v>29080995.200000003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1763136.598806316</v>
      </c>
      <c r="D28" s="29">
        <v>12922.0194782036</v>
      </c>
      <c r="E28" s="29">
        <v>72823.824264860494</v>
      </c>
      <c r="F28" s="29">
        <v>329479.79195658339</v>
      </c>
      <c r="G28" s="29">
        <v>4170216.2619207837</v>
      </c>
      <c r="H28" s="29">
        <v>131068.20129397957</v>
      </c>
      <c r="I28" s="29">
        <v>199535.93167640662</v>
      </c>
      <c r="J28" s="29">
        <v>292460.63117390504</v>
      </c>
      <c r="K28" s="29">
        <v>70524.902584120136</v>
      </c>
      <c r="L28" s="29">
        <v>140188.42043897105</v>
      </c>
      <c r="M28" s="29">
        <v>1492212.8999795301</v>
      </c>
      <c r="N28" s="29">
        <v>910010.37180711655</v>
      </c>
      <c r="O28" s="29">
        <v>519729.55101205735</v>
      </c>
      <c r="P28" s="29">
        <v>1635914.4933322573</v>
      </c>
      <c r="Q28" s="29">
        <v>580852.11211223656</v>
      </c>
      <c r="R28" s="29">
        <v>613453.4013566036</v>
      </c>
      <c r="S28" s="29">
        <v>119328.08689145523</v>
      </c>
      <c r="T28" s="29">
        <v>180676.82888397248</v>
      </c>
      <c r="U28" s="29">
        <v>663530.86922043865</v>
      </c>
      <c r="V28" s="29">
        <v>72749.403671487715</v>
      </c>
      <c r="W28" s="29">
        <v>49382.950689809484</v>
      </c>
      <c r="X28" s="29">
        <v>302578.07729953161</v>
      </c>
      <c r="Y28" s="29">
        <v>125145.63668450285</v>
      </c>
      <c r="Z28" s="29">
        <v>20878601.099828966</v>
      </c>
      <c r="AA28" s="29">
        <v>196669.32856677813</v>
      </c>
      <c r="AB28" s="29">
        <v>667901.47934643296</v>
      </c>
      <c r="AC28" s="29">
        <v>514367.24758549314</v>
      </c>
      <c r="AD28" s="29">
        <v>644605.28888464195</v>
      </c>
      <c r="AE28" s="29">
        <v>1912904.4669284939</v>
      </c>
      <c r="AF28" s="29">
        <v>1942033.6245392882</v>
      </c>
      <c r="AG28" s="29">
        <v>627976.1663249518</v>
      </c>
      <c r="AH28" s="29">
        <v>40720.850137486457</v>
      </c>
      <c r="AI28" s="29">
        <v>5660.854213102114</v>
      </c>
      <c r="AJ28" s="29">
        <v>399528.31244131777</v>
      </c>
      <c r="AK28" s="29">
        <v>108056.76536346022</v>
      </c>
      <c r="AL28" s="29">
        <v>1606337.0678758214</v>
      </c>
      <c r="AM28" s="29">
        <v>73488.118982592947</v>
      </c>
      <c r="AN28" s="29">
        <v>379109.42599012202</v>
      </c>
      <c r="AO28" s="29">
        <v>169388.77879626534</v>
      </c>
      <c r="AP28" s="29">
        <v>386901.74859009398</v>
      </c>
      <c r="AQ28" s="29">
        <v>210390.21319169272</v>
      </c>
      <c r="AR28" s="29">
        <v>66401.821923324693</v>
      </c>
      <c r="AS28" s="29">
        <v>23416.981683256436</v>
      </c>
      <c r="AT28" s="29">
        <v>95759.933705868723</v>
      </c>
      <c r="AU28" s="29">
        <v>138466.26924584992</v>
      </c>
      <c r="AV28" s="29">
        <v>82843.89883074339</v>
      </c>
      <c r="AW28" s="29">
        <v>7361.5090481097695</v>
      </c>
      <c r="AX28" s="29">
        <v>232327.85749973051</v>
      </c>
      <c r="AY28" s="29">
        <v>496356.07429786806</v>
      </c>
      <c r="AZ28" s="29">
        <v>68341.872782068473</v>
      </c>
      <c r="BA28" s="29">
        <v>24018.35190253588</v>
      </c>
      <c r="BB28" s="29">
        <v>56635.062960874602</v>
      </c>
      <c r="BC28" s="29">
        <v>107539.10445094104</v>
      </c>
      <c r="BD28" s="29">
        <v>82329.678297397331</v>
      </c>
      <c r="BE28" s="29">
        <v>111837.41576612118</v>
      </c>
      <c r="BF28" s="29">
        <v>26000.910503568051</v>
      </c>
      <c r="BG28" s="29">
        <v>269248.81914097251</v>
      </c>
      <c r="BH28" s="29">
        <v>709388.7881910539</v>
      </c>
      <c r="BI28" s="29">
        <v>26002.908357350232</v>
      </c>
      <c r="BJ28" s="29">
        <v>1680769.8215818</v>
      </c>
      <c r="BK28" s="29">
        <v>9783.9990438884743</v>
      </c>
      <c r="BL28" s="29">
        <v>1248919.6145999169</v>
      </c>
      <c r="BM28" s="29">
        <v>1342241.0061072281</v>
      </c>
      <c r="BN28" s="29">
        <v>579948.03832171892</v>
      </c>
      <c r="BO28" s="29">
        <v>494782.61966452491</v>
      </c>
      <c r="BP28" s="29">
        <v>151325.06479259577</v>
      </c>
      <c r="BQ28" s="29">
        <v>14863.251311961725</v>
      </c>
      <c r="BR28" s="29">
        <v>48164.050795856194</v>
      </c>
      <c r="BS28" s="29">
        <v>0</v>
      </c>
      <c r="BT28" s="59">
        <f t="shared" si="0"/>
        <v>53407636.828929253</v>
      </c>
      <c r="BU28" s="29">
        <v>36633465.305778973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2100006.9554239819</v>
      </c>
      <c r="CE28" s="29">
        <v>0</v>
      </c>
      <c r="CF28" s="29">
        <v>2045387.4686654946</v>
      </c>
      <c r="CG28" s="29">
        <v>0</v>
      </c>
      <c r="CH28" s="29">
        <v>-1158666.0376897193</v>
      </c>
      <c r="CI28" s="29">
        <v>15073828.278891996</v>
      </c>
      <c r="CJ28" s="38">
        <f t="shared" si="1"/>
        <v>108101658.79999998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289510.1247134548</v>
      </c>
      <c r="D29" s="29">
        <v>2893.8907114806057</v>
      </c>
      <c r="E29" s="29">
        <v>2159.9176981614678</v>
      </c>
      <c r="F29" s="29">
        <v>1622.9069919230344</v>
      </c>
      <c r="G29" s="29">
        <v>187500.37113098201</v>
      </c>
      <c r="H29" s="29">
        <v>7631.8019039515411</v>
      </c>
      <c r="I29" s="29">
        <v>4029.6606553982519</v>
      </c>
      <c r="J29" s="29">
        <v>13416.643142806242</v>
      </c>
      <c r="K29" s="29">
        <v>13069.553840061677</v>
      </c>
      <c r="L29" s="29">
        <v>132.41359903652258</v>
      </c>
      <c r="M29" s="29">
        <v>91935.732815918105</v>
      </c>
      <c r="N29" s="29">
        <v>111374.13338548529</v>
      </c>
      <c r="O29" s="29">
        <v>9167.3616434820578</v>
      </c>
      <c r="P29" s="29">
        <v>14274.383889675693</v>
      </c>
      <c r="Q29" s="29">
        <v>1235.23788786615</v>
      </c>
      <c r="R29" s="29">
        <v>11921.426966328572</v>
      </c>
      <c r="S29" s="29">
        <v>3686.3393452295618</v>
      </c>
      <c r="T29" s="29">
        <v>2263.1852510018534</v>
      </c>
      <c r="U29" s="29">
        <v>12572.138553490578</v>
      </c>
      <c r="V29" s="29">
        <v>848.70115238362041</v>
      </c>
      <c r="W29" s="29">
        <v>2466.039232306443</v>
      </c>
      <c r="X29" s="29">
        <v>8829.11226737383</v>
      </c>
      <c r="Y29" s="29">
        <v>2269.232577374662</v>
      </c>
      <c r="Z29" s="29">
        <v>28083.882956826619</v>
      </c>
      <c r="AA29" s="29">
        <v>214686.40742841127</v>
      </c>
      <c r="AB29" s="29">
        <v>13031.480228322522</v>
      </c>
      <c r="AC29" s="29">
        <v>45022.93592284761</v>
      </c>
      <c r="AD29" s="29">
        <v>24281.342864924249</v>
      </c>
      <c r="AE29" s="29">
        <v>133614.92693879022</v>
      </c>
      <c r="AF29" s="29">
        <v>60743.925523077189</v>
      </c>
      <c r="AG29" s="29">
        <v>14280.565781015057</v>
      </c>
      <c r="AH29" s="29">
        <v>921.20642094841207</v>
      </c>
      <c r="AI29" s="29">
        <v>72.99578068276746</v>
      </c>
      <c r="AJ29" s="29">
        <v>15653.882528966182</v>
      </c>
      <c r="AK29" s="29">
        <v>999.35939561983992</v>
      </c>
      <c r="AL29" s="29">
        <v>67258.63435611609</v>
      </c>
      <c r="AM29" s="29">
        <v>3184.2617393872943</v>
      </c>
      <c r="AN29" s="29">
        <v>3161.642382434748</v>
      </c>
      <c r="AO29" s="29">
        <v>14399.387086260167</v>
      </c>
      <c r="AP29" s="29">
        <v>4779.2595774374458</v>
      </c>
      <c r="AQ29" s="29">
        <v>7287.2620522707875</v>
      </c>
      <c r="AR29" s="29">
        <v>3567.3088922694283</v>
      </c>
      <c r="AS29" s="29">
        <v>299.29053392134199</v>
      </c>
      <c r="AT29" s="29">
        <v>6304.8104564861687</v>
      </c>
      <c r="AU29" s="29">
        <v>30265.965733816513</v>
      </c>
      <c r="AV29" s="29">
        <v>193158.30915475139</v>
      </c>
      <c r="AW29" s="29">
        <v>320229.28606135119</v>
      </c>
      <c r="AX29" s="29">
        <v>4116.4718363412057</v>
      </c>
      <c r="AY29" s="29">
        <v>14668.212875147563</v>
      </c>
      <c r="AZ29" s="29">
        <v>1900.9082347463091</v>
      </c>
      <c r="BA29" s="29">
        <v>1293.431780796313</v>
      </c>
      <c r="BB29" s="29">
        <v>1500.7264815096348</v>
      </c>
      <c r="BC29" s="29">
        <v>2372.9542854597426</v>
      </c>
      <c r="BD29" s="29">
        <v>5083.520013517229</v>
      </c>
      <c r="BE29" s="29">
        <v>1100.7844105711079</v>
      </c>
      <c r="BF29" s="29">
        <v>1996.2745972655093</v>
      </c>
      <c r="BG29" s="29">
        <v>13839.521038157804</v>
      </c>
      <c r="BH29" s="29">
        <v>39273.695533270758</v>
      </c>
      <c r="BI29" s="29">
        <v>500.20660512005804</v>
      </c>
      <c r="BJ29" s="29">
        <v>147315.06299744334</v>
      </c>
      <c r="BK29" s="29">
        <v>435.99699344545928</v>
      </c>
      <c r="BL29" s="29">
        <v>35553.435731271493</v>
      </c>
      <c r="BM29" s="29">
        <v>85658.432045822337</v>
      </c>
      <c r="BN29" s="29">
        <v>17168.529239792962</v>
      </c>
      <c r="BO29" s="29">
        <v>15175.927638832853</v>
      </c>
      <c r="BP29" s="29">
        <v>1928.3714181036128</v>
      </c>
      <c r="BQ29" s="29">
        <v>7682.9342605008778</v>
      </c>
      <c r="BR29" s="29">
        <v>26895.171804012833</v>
      </c>
      <c r="BS29" s="29">
        <v>0</v>
      </c>
      <c r="BT29" s="59">
        <f t="shared" si="0"/>
        <v>2425559.2089732364</v>
      </c>
      <c r="BU29" s="29">
        <v>4817545.1977994489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60467.633227315338</v>
      </c>
      <c r="CG29" s="29">
        <v>0</v>
      </c>
      <c r="CH29" s="29">
        <v>0</v>
      </c>
      <c r="CI29" s="29">
        <v>0</v>
      </c>
      <c r="CJ29" s="38">
        <f t="shared" si="1"/>
        <v>7303572.040000001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292882.10314534197</v>
      </c>
      <c r="D30" s="29">
        <v>5393.4330605638825</v>
      </c>
      <c r="E30" s="29">
        <v>10329.16782676163</v>
      </c>
      <c r="F30" s="29">
        <v>67131.096467403244</v>
      </c>
      <c r="G30" s="29">
        <v>830075.29002311698</v>
      </c>
      <c r="H30" s="29">
        <v>53331.89427308827</v>
      </c>
      <c r="I30" s="29">
        <v>44270.178071240851</v>
      </c>
      <c r="J30" s="29">
        <v>451871.11479551799</v>
      </c>
      <c r="K30" s="29">
        <v>19876.435849637899</v>
      </c>
      <c r="L30" s="29">
        <v>31892.643415199454</v>
      </c>
      <c r="M30" s="29">
        <v>291790.79800308309</v>
      </c>
      <c r="N30" s="29">
        <v>329182.91180802876</v>
      </c>
      <c r="O30" s="29">
        <v>856346.34606256534</v>
      </c>
      <c r="P30" s="29">
        <v>200027.36272966856</v>
      </c>
      <c r="Q30" s="29">
        <v>245142.31503543627</v>
      </c>
      <c r="R30" s="29">
        <v>3161896.2669442557</v>
      </c>
      <c r="S30" s="29">
        <v>54432.165247150202</v>
      </c>
      <c r="T30" s="29">
        <v>21583.420821953972</v>
      </c>
      <c r="U30" s="29">
        <v>349731.64611130569</v>
      </c>
      <c r="V30" s="29">
        <v>18224.417613587895</v>
      </c>
      <c r="W30" s="29">
        <v>14717.318953157981</v>
      </c>
      <c r="X30" s="29">
        <v>64455.675648025164</v>
      </c>
      <c r="Y30" s="29">
        <v>63297.831935436283</v>
      </c>
      <c r="Z30" s="29">
        <v>548408.27567976876</v>
      </c>
      <c r="AA30" s="29">
        <v>98253.274376221088</v>
      </c>
      <c r="AB30" s="29">
        <v>3047676.8051052252</v>
      </c>
      <c r="AC30" s="29">
        <v>211776.74793257785</v>
      </c>
      <c r="AD30" s="29">
        <v>247268.34827833745</v>
      </c>
      <c r="AE30" s="29">
        <v>1599853.169636541</v>
      </c>
      <c r="AF30" s="29">
        <v>752250.89433775796</v>
      </c>
      <c r="AG30" s="29">
        <v>122155.16367175055</v>
      </c>
      <c r="AH30" s="29">
        <v>69291.004759536183</v>
      </c>
      <c r="AI30" s="29">
        <v>1017.0979827291425</v>
      </c>
      <c r="AJ30" s="29">
        <v>259216.01518507634</v>
      </c>
      <c r="AK30" s="29">
        <v>141069.66275885591</v>
      </c>
      <c r="AL30" s="29">
        <v>512956.37954073458</v>
      </c>
      <c r="AM30" s="29">
        <v>390043.54253448709</v>
      </c>
      <c r="AN30" s="29">
        <v>181916.7202563062</v>
      </c>
      <c r="AO30" s="29">
        <v>317016.27838594903</v>
      </c>
      <c r="AP30" s="29">
        <v>618815.82916183642</v>
      </c>
      <c r="AQ30" s="29">
        <v>250896.93611967875</v>
      </c>
      <c r="AR30" s="29">
        <v>66488.739533146858</v>
      </c>
      <c r="AS30" s="29">
        <v>14268.855111595181</v>
      </c>
      <c r="AT30" s="29">
        <v>221291.32150495806</v>
      </c>
      <c r="AU30" s="29">
        <v>80514.301851657758</v>
      </c>
      <c r="AV30" s="29">
        <v>10457.45163350427</v>
      </c>
      <c r="AW30" s="29">
        <v>7829.1047637229103</v>
      </c>
      <c r="AX30" s="29">
        <v>554805.22764523467</v>
      </c>
      <c r="AY30" s="29">
        <v>791348.72839318099</v>
      </c>
      <c r="AZ30" s="29">
        <v>278257.55112180603</v>
      </c>
      <c r="BA30" s="29">
        <v>11183.00115971069</v>
      </c>
      <c r="BB30" s="29">
        <v>43645.084706742571</v>
      </c>
      <c r="BC30" s="29">
        <v>211911.3078169736</v>
      </c>
      <c r="BD30" s="29">
        <v>283157.96002477646</v>
      </c>
      <c r="BE30" s="29">
        <v>139067.25306191275</v>
      </c>
      <c r="BF30" s="29">
        <v>31124.924509773678</v>
      </c>
      <c r="BG30" s="29">
        <v>229096.46675868082</v>
      </c>
      <c r="BH30" s="29">
        <v>1337158.3307276794</v>
      </c>
      <c r="BI30" s="29">
        <v>20929.271530673956</v>
      </c>
      <c r="BJ30" s="29">
        <v>1393718.6287757424</v>
      </c>
      <c r="BK30" s="29">
        <v>40158.993250522617</v>
      </c>
      <c r="BL30" s="29">
        <v>2122640.5735378172</v>
      </c>
      <c r="BM30" s="29">
        <v>2044986.5630116467</v>
      </c>
      <c r="BN30" s="29">
        <v>311768.73536962678</v>
      </c>
      <c r="BO30" s="29">
        <v>215549.1967819873</v>
      </c>
      <c r="BP30" s="29">
        <v>183129.89864815242</v>
      </c>
      <c r="BQ30" s="29">
        <v>29075.674805038401</v>
      </c>
      <c r="BR30" s="29">
        <v>130584.0616164934</v>
      </c>
      <c r="BS30" s="29">
        <v>0</v>
      </c>
      <c r="BT30" s="59">
        <f t="shared" si="0"/>
        <v>27651911.187197648</v>
      </c>
      <c r="BU30" s="29">
        <v>20653207.252670925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3568.1544512125556</v>
      </c>
      <c r="CE30" s="29">
        <v>0</v>
      </c>
      <c r="CF30" s="29">
        <v>222842.10110433781</v>
      </c>
      <c r="CG30" s="29">
        <v>0</v>
      </c>
      <c r="CH30" s="29">
        <v>-47886.333418930444</v>
      </c>
      <c r="CI30" s="29">
        <v>4308839.0379948085</v>
      </c>
      <c r="CJ30" s="38">
        <f t="shared" si="1"/>
        <v>52792481.400000006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1348174.4402431315</v>
      </c>
      <c r="D31" s="29">
        <v>28741.482865598078</v>
      </c>
      <c r="E31" s="29">
        <v>11313.125012535867</v>
      </c>
      <c r="F31" s="29">
        <v>678419.38262410276</v>
      </c>
      <c r="G31" s="29">
        <v>873948.49703250057</v>
      </c>
      <c r="H31" s="29">
        <v>44344.718590879609</v>
      </c>
      <c r="I31" s="29">
        <v>158312.62316281232</v>
      </c>
      <c r="J31" s="29">
        <v>37414.435644783327</v>
      </c>
      <c r="K31" s="29">
        <v>27699.510890675214</v>
      </c>
      <c r="L31" s="29">
        <v>18412.94989444056</v>
      </c>
      <c r="M31" s="29">
        <v>248340.32811050315</v>
      </c>
      <c r="N31" s="29">
        <v>2320275.0308107114</v>
      </c>
      <c r="O31" s="29">
        <v>98102.720202067794</v>
      </c>
      <c r="P31" s="29">
        <v>169731.1066043477</v>
      </c>
      <c r="Q31" s="29">
        <v>61600.383579459696</v>
      </c>
      <c r="R31" s="29">
        <v>207773.23213474252</v>
      </c>
      <c r="S31" s="29">
        <v>211531.42619997141</v>
      </c>
      <c r="T31" s="29">
        <v>144246.78525670638</v>
      </c>
      <c r="U31" s="29">
        <v>1792145.7950544504</v>
      </c>
      <c r="V31" s="29">
        <v>28160.654568586033</v>
      </c>
      <c r="W31" s="29">
        <v>34137.784292697164</v>
      </c>
      <c r="X31" s="29">
        <v>306072.98567652807</v>
      </c>
      <c r="Y31" s="29">
        <v>152853.28911130276</v>
      </c>
      <c r="Z31" s="29">
        <v>4030284.8725644341</v>
      </c>
      <c r="AA31" s="29">
        <v>804883.57473680179</v>
      </c>
      <c r="AB31" s="29">
        <v>1138530.9813022364</v>
      </c>
      <c r="AC31" s="29">
        <v>3264572.5699302871</v>
      </c>
      <c r="AD31" s="29">
        <v>315241.18619651103</v>
      </c>
      <c r="AE31" s="29">
        <v>1218943.5876378794</v>
      </c>
      <c r="AF31" s="29">
        <v>536639.12619975198</v>
      </c>
      <c r="AG31" s="29">
        <v>1072024.3896097858</v>
      </c>
      <c r="AH31" s="29">
        <v>252492.65018773152</v>
      </c>
      <c r="AI31" s="29">
        <v>14963.346925652671</v>
      </c>
      <c r="AJ31" s="29">
        <v>782330.683078881</v>
      </c>
      <c r="AK31" s="29">
        <v>453637.27300242987</v>
      </c>
      <c r="AL31" s="29">
        <v>598329.83084024978</v>
      </c>
      <c r="AM31" s="29">
        <v>106137.16805280988</v>
      </c>
      <c r="AN31" s="29">
        <v>134727.50769961358</v>
      </c>
      <c r="AO31" s="29">
        <v>2579806.812817703</v>
      </c>
      <c r="AP31" s="29">
        <v>527479.81408544618</v>
      </c>
      <c r="AQ31" s="29">
        <v>4544317.6744777877</v>
      </c>
      <c r="AR31" s="29">
        <v>1051613.5648560887</v>
      </c>
      <c r="AS31" s="29">
        <v>5176935.9730907883</v>
      </c>
      <c r="AT31" s="29">
        <v>524957.84764607612</v>
      </c>
      <c r="AU31" s="29">
        <v>24984570.011624284</v>
      </c>
      <c r="AV31" s="29">
        <v>16270599.716702275</v>
      </c>
      <c r="AW31" s="29">
        <v>8308356.5853155646</v>
      </c>
      <c r="AX31" s="29">
        <v>473932.47458909778</v>
      </c>
      <c r="AY31" s="29">
        <v>271973.71250963199</v>
      </c>
      <c r="AZ31" s="29">
        <v>132476.17134423135</v>
      </c>
      <c r="BA31" s="29">
        <v>10344.734450144235</v>
      </c>
      <c r="BB31" s="29">
        <v>45928.897474811936</v>
      </c>
      <c r="BC31" s="29">
        <v>214347.22236921414</v>
      </c>
      <c r="BD31" s="29">
        <v>181069.68206346116</v>
      </c>
      <c r="BE31" s="29">
        <v>73686.282807350653</v>
      </c>
      <c r="BF31" s="29">
        <v>11677.108475888483</v>
      </c>
      <c r="BG31" s="29">
        <v>453663.74016880005</v>
      </c>
      <c r="BH31" s="29">
        <v>4399934.7016205639</v>
      </c>
      <c r="BI31" s="29">
        <v>18073.379349657676</v>
      </c>
      <c r="BJ31" s="29">
        <v>837976.99672044883</v>
      </c>
      <c r="BK31" s="29">
        <v>11691.202320975106</v>
      </c>
      <c r="BL31" s="29">
        <v>1341514.6303552189</v>
      </c>
      <c r="BM31" s="29">
        <v>1678753.2901912665</v>
      </c>
      <c r="BN31" s="29">
        <v>209897.19344081008</v>
      </c>
      <c r="BO31" s="29">
        <v>400517.48643256526</v>
      </c>
      <c r="BP31" s="29">
        <v>1004905.9865043038</v>
      </c>
      <c r="BQ31" s="29">
        <v>28311.908037700894</v>
      </c>
      <c r="BR31" s="29">
        <v>50086.668572702481</v>
      </c>
      <c r="BS31" s="29">
        <v>0</v>
      </c>
      <c r="BT31" s="59">
        <f t="shared" si="0"/>
        <v>99544892.905943468</v>
      </c>
      <c r="BU31" s="29">
        <v>5120299.7365006628</v>
      </c>
      <c r="BV31" s="29">
        <v>0</v>
      </c>
      <c r="BW31" s="29">
        <v>285524.37990652805</v>
      </c>
      <c r="BX31" s="29">
        <v>0</v>
      </c>
      <c r="BY31" s="29">
        <v>7270660.0976405628</v>
      </c>
      <c r="BZ31" s="29">
        <v>82022893.355732054</v>
      </c>
      <c r="CA31" s="29">
        <v>101645150.13110358</v>
      </c>
      <c r="CB31" s="29">
        <v>70007429.186553702</v>
      </c>
      <c r="CC31" s="29">
        <v>0</v>
      </c>
      <c r="CD31" s="29">
        <v>411719.04984731571</v>
      </c>
      <c r="CE31" s="29">
        <v>0</v>
      </c>
      <c r="CF31" s="29">
        <v>386833.98587269406</v>
      </c>
      <c r="CG31" s="29">
        <v>0</v>
      </c>
      <c r="CH31" s="29">
        <v>0</v>
      </c>
      <c r="CI31" s="29">
        <v>30394311.570900004</v>
      </c>
      <c r="CJ31" s="38">
        <f t="shared" si="1"/>
        <v>397089714.40000057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170377.59222388812</v>
      </c>
      <c r="D32" s="29">
        <v>18297.555427196778</v>
      </c>
      <c r="E32" s="29">
        <v>4397.3796431962091</v>
      </c>
      <c r="F32" s="29">
        <v>9582.1908014734654</v>
      </c>
      <c r="G32" s="29">
        <v>55381.655263420595</v>
      </c>
      <c r="H32" s="29">
        <v>4306.5485573940559</v>
      </c>
      <c r="I32" s="29">
        <v>12775.241448011222</v>
      </c>
      <c r="J32" s="29">
        <v>1587.9094167297371</v>
      </c>
      <c r="K32" s="29">
        <v>3598.4157945134139</v>
      </c>
      <c r="L32" s="29">
        <v>1993.4131684164101</v>
      </c>
      <c r="M32" s="29">
        <v>8893.7272703678136</v>
      </c>
      <c r="N32" s="29">
        <v>8093.3333251522581</v>
      </c>
      <c r="O32" s="29">
        <v>10994.129907640774</v>
      </c>
      <c r="P32" s="29">
        <v>48703.086013089822</v>
      </c>
      <c r="Q32" s="29">
        <v>5698.2582414227718</v>
      </c>
      <c r="R32" s="29">
        <v>77598.096796407641</v>
      </c>
      <c r="S32" s="29">
        <v>4688.4359449680951</v>
      </c>
      <c r="T32" s="29">
        <v>8778.3796721095769</v>
      </c>
      <c r="U32" s="29">
        <v>105050.65561397825</v>
      </c>
      <c r="V32" s="29">
        <v>35777.99938746621</v>
      </c>
      <c r="W32" s="29">
        <v>5413.0555572616731</v>
      </c>
      <c r="X32" s="29">
        <v>15926.535231760719</v>
      </c>
      <c r="Y32" s="29">
        <v>94558.414954730833</v>
      </c>
      <c r="Z32" s="29">
        <v>26067.463469522307</v>
      </c>
      <c r="AA32" s="29">
        <v>4586.256100977369</v>
      </c>
      <c r="AB32" s="29">
        <v>108056.97349498655</v>
      </c>
      <c r="AC32" s="29">
        <v>1363742.7543246227</v>
      </c>
      <c r="AD32" s="29">
        <v>1829992.7527765797</v>
      </c>
      <c r="AE32" s="29">
        <v>480426.10848103941</v>
      </c>
      <c r="AF32" s="29">
        <v>130741.49191885049</v>
      </c>
      <c r="AG32" s="29">
        <v>4956754.8101304853</v>
      </c>
      <c r="AH32" s="29">
        <v>3131.1571008916758</v>
      </c>
      <c r="AI32" s="29">
        <v>1668.1721331106671</v>
      </c>
      <c r="AJ32" s="29">
        <v>227989.00183828748</v>
      </c>
      <c r="AK32" s="29">
        <v>49754.788811808452</v>
      </c>
      <c r="AL32" s="29">
        <v>62353.312482421999</v>
      </c>
      <c r="AM32" s="29">
        <v>4888.7443614051072</v>
      </c>
      <c r="AN32" s="29">
        <v>13043.402013149551</v>
      </c>
      <c r="AO32" s="29">
        <v>14581.551333067502</v>
      </c>
      <c r="AP32" s="29">
        <v>25242.570636881548</v>
      </c>
      <c r="AQ32" s="29">
        <v>671816.51926046552</v>
      </c>
      <c r="AR32" s="29">
        <v>22025.766633583204</v>
      </c>
      <c r="AS32" s="29">
        <v>2496.3855985738255</v>
      </c>
      <c r="AT32" s="29">
        <v>12972.885034852767</v>
      </c>
      <c r="AU32" s="29">
        <v>47915.145606518046</v>
      </c>
      <c r="AV32" s="29">
        <v>14606.831085318752</v>
      </c>
      <c r="AW32" s="29">
        <v>6067.1868494269302</v>
      </c>
      <c r="AX32" s="29">
        <v>91078.809470381297</v>
      </c>
      <c r="AY32" s="29">
        <v>44089.819025700999</v>
      </c>
      <c r="AZ32" s="29">
        <v>7230.2799585067205</v>
      </c>
      <c r="BA32" s="29">
        <v>1887.7192027750009</v>
      </c>
      <c r="BB32" s="29">
        <v>6089.439781959436</v>
      </c>
      <c r="BC32" s="29">
        <v>15714.42707367099</v>
      </c>
      <c r="BD32" s="29">
        <v>1256720.2541079763</v>
      </c>
      <c r="BE32" s="29">
        <v>8717.2515152393753</v>
      </c>
      <c r="BF32" s="29">
        <v>2439.9953696246407</v>
      </c>
      <c r="BG32" s="29">
        <v>164061.42569640372</v>
      </c>
      <c r="BH32" s="29">
        <v>379489.82933655789</v>
      </c>
      <c r="BI32" s="29">
        <v>3357.974208227025</v>
      </c>
      <c r="BJ32" s="29">
        <v>72165.204495635611</v>
      </c>
      <c r="BK32" s="29">
        <v>5679.5638040913491</v>
      </c>
      <c r="BL32" s="29">
        <v>34905.821712953213</v>
      </c>
      <c r="BM32" s="29">
        <v>164547.71624466288</v>
      </c>
      <c r="BN32" s="29">
        <v>33748.247588964143</v>
      </c>
      <c r="BO32" s="29">
        <v>20950.765263177902</v>
      </c>
      <c r="BP32" s="29">
        <v>22238.791352944314</v>
      </c>
      <c r="BQ32" s="29">
        <v>10586.65080044718</v>
      </c>
      <c r="BR32" s="29">
        <v>17067.091037329141</v>
      </c>
      <c r="BS32" s="29">
        <v>0</v>
      </c>
      <c r="BT32" s="59">
        <f t="shared" si="0"/>
        <v>13156161.118184652</v>
      </c>
      <c r="BU32" s="29">
        <v>32502514.155057143</v>
      </c>
      <c r="BV32" s="29">
        <v>0</v>
      </c>
      <c r="BW32" s="29">
        <v>56597.726117524311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14324303.800184036</v>
      </c>
      <c r="CD32" s="29">
        <v>650954.40733782086</v>
      </c>
      <c r="CE32" s="29">
        <v>0</v>
      </c>
      <c r="CF32" s="29">
        <v>431645.90269052278</v>
      </c>
      <c r="CG32" s="29">
        <v>154481.75851886693</v>
      </c>
      <c r="CH32" s="29">
        <v>89784.214953770919</v>
      </c>
      <c r="CI32" s="29">
        <v>6625420.716955658</v>
      </c>
      <c r="CJ32" s="38">
        <f t="shared" si="1"/>
        <v>67991863.799999997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4956305.5835704058</v>
      </c>
      <c r="D33" s="29">
        <v>12715.617917502988</v>
      </c>
      <c r="E33" s="29">
        <v>183741.810099594</v>
      </c>
      <c r="F33" s="29">
        <v>357525.58929041278</v>
      </c>
      <c r="G33" s="29">
        <v>7713020.3030223334</v>
      </c>
      <c r="H33" s="29">
        <v>907631.42672101443</v>
      </c>
      <c r="I33" s="29">
        <v>1993844.4493398333</v>
      </c>
      <c r="J33" s="29">
        <v>745539.51239389752</v>
      </c>
      <c r="K33" s="29">
        <v>471848.51657056657</v>
      </c>
      <c r="L33" s="29">
        <v>129482.11550884585</v>
      </c>
      <c r="M33" s="29">
        <v>2087009.4998648216</v>
      </c>
      <c r="N33" s="29">
        <v>1845000.9501414907</v>
      </c>
      <c r="O33" s="29">
        <v>1153388.6401076848</v>
      </c>
      <c r="P33" s="29">
        <v>2555552.3038569386</v>
      </c>
      <c r="Q33" s="29">
        <v>976460.72847676673</v>
      </c>
      <c r="R33" s="29">
        <v>4003913.3935485561</v>
      </c>
      <c r="S33" s="29">
        <v>2179624.0889001209</v>
      </c>
      <c r="T33" s="29">
        <v>2231476.3833469707</v>
      </c>
      <c r="U33" s="29">
        <v>11148854.813885633</v>
      </c>
      <c r="V33" s="29">
        <v>480953.25269469491</v>
      </c>
      <c r="W33" s="29">
        <v>416579.01258534344</v>
      </c>
      <c r="X33" s="29">
        <v>3504712.1889870111</v>
      </c>
      <c r="Y33" s="29">
        <v>1921032.2198993121</v>
      </c>
      <c r="Z33" s="29">
        <v>1129635.3407645458</v>
      </c>
      <c r="AA33" s="29">
        <v>20301.570507918619</v>
      </c>
      <c r="AB33" s="29">
        <v>7145644.2316621235</v>
      </c>
      <c r="AC33" s="29">
        <v>39658410.948348418</v>
      </c>
      <c r="AD33" s="29">
        <v>4800994.7825242067</v>
      </c>
      <c r="AE33" s="29">
        <v>5618282.6160125565</v>
      </c>
      <c r="AF33" s="29">
        <v>1821795.1734884442</v>
      </c>
      <c r="AG33" s="29">
        <v>1028621.8551688862</v>
      </c>
      <c r="AH33" s="29">
        <v>141919.44409175799</v>
      </c>
      <c r="AI33" s="29">
        <v>405532.54238585936</v>
      </c>
      <c r="AJ33" s="29">
        <v>264685.05724641378</v>
      </c>
      <c r="AK33" s="29">
        <v>269963.53935541346</v>
      </c>
      <c r="AL33" s="29">
        <v>6725755.8748710547</v>
      </c>
      <c r="AM33" s="29">
        <v>201476.84924002108</v>
      </c>
      <c r="AN33" s="29">
        <v>958310.43889531703</v>
      </c>
      <c r="AO33" s="29">
        <v>439209.8412441574</v>
      </c>
      <c r="AP33" s="29">
        <v>1055674.6823400646</v>
      </c>
      <c r="AQ33" s="29">
        <v>78212.577585540217</v>
      </c>
      <c r="AR33" s="29">
        <v>97402.59400352955</v>
      </c>
      <c r="AS33" s="29">
        <v>36709.12600587534</v>
      </c>
      <c r="AT33" s="29">
        <v>24381.5370041766</v>
      </c>
      <c r="AU33" s="29">
        <v>42550.950738019055</v>
      </c>
      <c r="AV33" s="29">
        <v>9951.4913341711799</v>
      </c>
      <c r="AW33" s="29">
        <v>4154.3256911976769</v>
      </c>
      <c r="AX33" s="29">
        <v>958062.92628726107</v>
      </c>
      <c r="AY33" s="29">
        <v>1220936.2482066157</v>
      </c>
      <c r="AZ33" s="29">
        <v>1018518.0096939281</v>
      </c>
      <c r="BA33" s="29">
        <v>11402.055256979618</v>
      </c>
      <c r="BB33" s="29">
        <v>55439.862323486283</v>
      </c>
      <c r="BC33" s="29">
        <v>254105.89969055942</v>
      </c>
      <c r="BD33" s="29">
        <v>368875.21277302253</v>
      </c>
      <c r="BE33" s="29">
        <v>57529.930723768965</v>
      </c>
      <c r="BF33" s="29">
        <v>17437.362254867203</v>
      </c>
      <c r="BG33" s="29">
        <v>1372469.8563225821</v>
      </c>
      <c r="BH33" s="29">
        <v>2684848.8282578196</v>
      </c>
      <c r="BI33" s="29">
        <v>86478.862425573534</v>
      </c>
      <c r="BJ33" s="29">
        <v>675825.19408438494</v>
      </c>
      <c r="BK33" s="29">
        <v>17392.696871571086</v>
      </c>
      <c r="BL33" s="29">
        <v>3750590.5076525412</v>
      </c>
      <c r="BM33" s="29">
        <v>2032760.7659090385</v>
      </c>
      <c r="BN33" s="29">
        <v>468415.83735256444</v>
      </c>
      <c r="BO33" s="29">
        <v>277789.9843353515</v>
      </c>
      <c r="BP33" s="29">
        <v>193939.06271288695</v>
      </c>
      <c r="BQ33" s="29">
        <v>344361.88556952565</v>
      </c>
      <c r="BR33" s="29">
        <v>617601.70600168977</v>
      </c>
      <c r="BS33" s="29">
        <v>0</v>
      </c>
      <c r="BT33" s="59">
        <f t="shared" si="0"/>
        <v>140440572.48594546</v>
      </c>
      <c r="BU33" s="29">
        <v>51956695.836378835</v>
      </c>
      <c r="BV33" s="29">
        <v>0</v>
      </c>
      <c r="BW33" s="29">
        <v>1310111.7454799572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225030.4125994707</v>
      </c>
      <c r="CD33" s="29">
        <v>11645892.933050452</v>
      </c>
      <c r="CE33" s="29">
        <v>0</v>
      </c>
      <c r="CF33" s="29">
        <v>16288980.372276494</v>
      </c>
      <c r="CG33" s="29">
        <v>204336.2172336989</v>
      </c>
      <c r="CH33" s="29">
        <v>34484.949562270522</v>
      </c>
      <c r="CI33" s="29">
        <v>214171744.04747331</v>
      </c>
      <c r="CJ33" s="38">
        <f t="shared" si="1"/>
        <v>436277849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109651.140115526</v>
      </c>
      <c r="D34" s="29">
        <v>5506.3803177975342</v>
      </c>
      <c r="E34" s="29">
        <v>1531.0618316450225</v>
      </c>
      <c r="F34" s="29">
        <v>23697.411597638125</v>
      </c>
      <c r="G34" s="29">
        <v>145539.73296189719</v>
      </c>
      <c r="H34" s="29">
        <v>7645.4448377112449</v>
      </c>
      <c r="I34" s="29">
        <v>12717.555565778024</v>
      </c>
      <c r="J34" s="29">
        <v>1716.6394201563287</v>
      </c>
      <c r="K34" s="29">
        <v>2204.192798758565</v>
      </c>
      <c r="L34" s="29">
        <v>6536.0386023872752</v>
      </c>
      <c r="M34" s="29">
        <v>28726.842165997336</v>
      </c>
      <c r="N34" s="29">
        <v>199327.90536923229</v>
      </c>
      <c r="O34" s="29">
        <v>20180.03601458573</v>
      </c>
      <c r="P34" s="29">
        <v>22231.799337479042</v>
      </c>
      <c r="Q34" s="29">
        <v>5386.0225437625722</v>
      </c>
      <c r="R34" s="29">
        <v>46014.154433902469</v>
      </c>
      <c r="S34" s="29">
        <v>27737.997605744025</v>
      </c>
      <c r="T34" s="29">
        <v>7958.3065190661873</v>
      </c>
      <c r="U34" s="29">
        <v>66103.117512119672</v>
      </c>
      <c r="V34" s="29">
        <v>5636.8080319338906</v>
      </c>
      <c r="W34" s="29">
        <v>8596.1867568930575</v>
      </c>
      <c r="X34" s="29">
        <v>46255.02256502521</v>
      </c>
      <c r="Y34" s="29">
        <v>42554.625536779175</v>
      </c>
      <c r="Z34" s="29">
        <v>37882.971582232945</v>
      </c>
      <c r="AA34" s="29">
        <v>3043.3999961955055</v>
      </c>
      <c r="AB34" s="29">
        <v>66997.587409053216</v>
      </c>
      <c r="AC34" s="29">
        <v>6267641.410034229</v>
      </c>
      <c r="AD34" s="29">
        <v>92514.05688907826</v>
      </c>
      <c r="AE34" s="29">
        <v>307030.99803393136</v>
      </c>
      <c r="AF34" s="29">
        <v>222648.44947915277</v>
      </c>
      <c r="AG34" s="29">
        <v>305791.90874268243</v>
      </c>
      <c r="AH34" s="29">
        <v>9158.0610694497645</v>
      </c>
      <c r="AI34" s="29">
        <v>702.12024417869611</v>
      </c>
      <c r="AJ34" s="29">
        <v>87849.97063892665</v>
      </c>
      <c r="AK34" s="29">
        <v>40388.343001735768</v>
      </c>
      <c r="AL34" s="29">
        <v>2647784.1694875038</v>
      </c>
      <c r="AM34" s="29">
        <v>32819.049999198309</v>
      </c>
      <c r="AN34" s="29">
        <v>33006.372842532146</v>
      </c>
      <c r="AO34" s="29">
        <v>1147717.35610858</v>
      </c>
      <c r="AP34" s="29">
        <v>145431.4383999308</v>
      </c>
      <c r="AQ34" s="29">
        <v>26400.684916119622</v>
      </c>
      <c r="AR34" s="29">
        <v>47038.052177484824</v>
      </c>
      <c r="AS34" s="29">
        <v>6845.0487424224984</v>
      </c>
      <c r="AT34" s="29">
        <v>8496.5276935930578</v>
      </c>
      <c r="AU34" s="29">
        <v>29342.293814143675</v>
      </c>
      <c r="AV34" s="29">
        <v>5398.2584661926849</v>
      </c>
      <c r="AW34" s="29">
        <v>1502.0088373597816</v>
      </c>
      <c r="AX34" s="29">
        <v>72394.113543024054</v>
      </c>
      <c r="AY34" s="29">
        <v>110671.15932940035</v>
      </c>
      <c r="AZ34" s="29">
        <v>385541.46609769861</v>
      </c>
      <c r="BA34" s="29">
        <v>2841.7863895190326</v>
      </c>
      <c r="BB34" s="29">
        <v>24837.27929972636</v>
      </c>
      <c r="BC34" s="29">
        <v>116975.04113235499</v>
      </c>
      <c r="BD34" s="29">
        <v>78511.429150243668</v>
      </c>
      <c r="BE34" s="29">
        <v>16597.217883346038</v>
      </c>
      <c r="BF34" s="29">
        <v>2277.4414924344687</v>
      </c>
      <c r="BG34" s="29">
        <v>95606.928533260769</v>
      </c>
      <c r="BH34" s="29">
        <v>628688.48876215704</v>
      </c>
      <c r="BI34" s="29">
        <v>45241.338458309358</v>
      </c>
      <c r="BJ34" s="29">
        <v>313377.66863786895</v>
      </c>
      <c r="BK34" s="29">
        <v>6537.3399108657231</v>
      </c>
      <c r="BL34" s="29">
        <v>1323330.7431622115</v>
      </c>
      <c r="BM34" s="29">
        <v>1508694.6439187219</v>
      </c>
      <c r="BN34" s="29">
        <v>104377.66452691815</v>
      </c>
      <c r="BO34" s="29">
        <v>66393.620247126848</v>
      </c>
      <c r="BP34" s="29">
        <v>96678.413654554315</v>
      </c>
      <c r="BQ34" s="29">
        <v>4652.3035761543997</v>
      </c>
      <c r="BR34" s="29">
        <v>17916.749920415848</v>
      </c>
      <c r="BS34" s="29">
        <v>0</v>
      </c>
      <c r="BT34" s="59">
        <f t="shared" si="0"/>
        <v>17439027.798674036</v>
      </c>
      <c r="BU34" s="29">
        <v>108870729.2912121</v>
      </c>
      <c r="BV34" s="29">
        <v>0</v>
      </c>
      <c r="BW34" s="29">
        <v>1843683.4312906107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83.091396998298436</v>
      </c>
      <c r="CD34" s="29">
        <v>2057839.322679844</v>
      </c>
      <c r="CE34" s="29">
        <v>0</v>
      </c>
      <c r="CF34" s="29">
        <v>2638313.7645269409</v>
      </c>
      <c r="CG34" s="29">
        <v>1045273.1464773249</v>
      </c>
      <c r="CH34" s="29">
        <v>0</v>
      </c>
      <c r="CI34" s="29">
        <v>1984793.1537421774</v>
      </c>
      <c r="CJ34" s="38">
        <f t="shared" si="1"/>
        <v>135879743.00000003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55457.78477061951</v>
      </c>
      <c r="D35" s="29">
        <v>2579.9233745451456</v>
      </c>
      <c r="E35" s="29">
        <v>12980.538423507149</v>
      </c>
      <c r="F35" s="29">
        <v>225566.99967778448</v>
      </c>
      <c r="G35" s="29">
        <v>2732114.4015974728</v>
      </c>
      <c r="H35" s="29">
        <v>58045.206422274867</v>
      </c>
      <c r="I35" s="29">
        <v>146287.28690986292</v>
      </c>
      <c r="J35" s="29">
        <v>127846.84564615454</v>
      </c>
      <c r="K35" s="29">
        <v>30484.235445959031</v>
      </c>
      <c r="L35" s="29">
        <v>12028.689963377183</v>
      </c>
      <c r="M35" s="29">
        <v>327905.28530884068</v>
      </c>
      <c r="N35" s="29">
        <v>438021.25257250422</v>
      </c>
      <c r="O35" s="29">
        <v>194535.58693318078</v>
      </c>
      <c r="P35" s="29">
        <v>701609.08785473753</v>
      </c>
      <c r="Q35" s="29">
        <v>109985.4269508936</v>
      </c>
      <c r="R35" s="29">
        <v>214521.63822532297</v>
      </c>
      <c r="S35" s="29">
        <v>80131.229307616479</v>
      </c>
      <c r="T35" s="29">
        <v>46836.765991183864</v>
      </c>
      <c r="U35" s="29">
        <v>1412813.1000551127</v>
      </c>
      <c r="V35" s="29">
        <v>54261.97122038911</v>
      </c>
      <c r="W35" s="29">
        <v>6530.6866848648042</v>
      </c>
      <c r="X35" s="29">
        <v>480469.58594761271</v>
      </c>
      <c r="Y35" s="29">
        <v>60759.6698497736</v>
      </c>
      <c r="Z35" s="29">
        <v>237137.54789682763</v>
      </c>
      <c r="AA35" s="29">
        <v>17994.371026669513</v>
      </c>
      <c r="AB35" s="29">
        <v>908473.63675469731</v>
      </c>
      <c r="AC35" s="29">
        <v>867595.937213458</v>
      </c>
      <c r="AD35" s="29">
        <v>476330.58014444303</v>
      </c>
      <c r="AE35" s="29">
        <v>12446684.324345876</v>
      </c>
      <c r="AF35" s="29">
        <v>1360574.1774537335</v>
      </c>
      <c r="AG35" s="29">
        <v>11422808.996290894</v>
      </c>
      <c r="AH35" s="29">
        <v>23588.160227872904</v>
      </c>
      <c r="AI35" s="29">
        <v>726.4247766450535</v>
      </c>
      <c r="AJ35" s="29">
        <v>1587163.6588751657</v>
      </c>
      <c r="AK35" s="29">
        <v>504213.30556648871</v>
      </c>
      <c r="AL35" s="29">
        <v>71709.124434276891</v>
      </c>
      <c r="AM35" s="29">
        <v>161185.52402121175</v>
      </c>
      <c r="AN35" s="29">
        <v>150562.9085060895</v>
      </c>
      <c r="AO35" s="29">
        <v>730654.25777370832</v>
      </c>
      <c r="AP35" s="29">
        <v>558916.58362459345</v>
      </c>
      <c r="AQ35" s="29">
        <v>213773.23567253663</v>
      </c>
      <c r="AR35" s="29">
        <v>22686.985286218685</v>
      </c>
      <c r="AS35" s="29">
        <v>11214.06242479564</v>
      </c>
      <c r="AT35" s="29">
        <v>57305.336980433873</v>
      </c>
      <c r="AU35" s="29">
        <v>32135.528457501143</v>
      </c>
      <c r="AV35" s="29">
        <v>646.25431086422634</v>
      </c>
      <c r="AW35" s="29">
        <v>20.850876741177462</v>
      </c>
      <c r="AX35" s="29">
        <v>454259.6653943361</v>
      </c>
      <c r="AY35" s="29">
        <v>405989.08246876218</v>
      </c>
      <c r="AZ35" s="29">
        <v>128039.85304079422</v>
      </c>
      <c r="BA35" s="29">
        <v>1009.31993679249</v>
      </c>
      <c r="BB35" s="29">
        <v>30730.907401478595</v>
      </c>
      <c r="BC35" s="29">
        <v>129084.67189332748</v>
      </c>
      <c r="BD35" s="29">
        <v>366899.74766032887</v>
      </c>
      <c r="BE35" s="29">
        <v>110910.82617069772</v>
      </c>
      <c r="BF35" s="29">
        <v>40871.283965557363</v>
      </c>
      <c r="BG35" s="29">
        <v>205424.89343111744</v>
      </c>
      <c r="BH35" s="29">
        <v>1588933.7952150083</v>
      </c>
      <c r="BI35" s="29">
        <v>26087.311036283012</v>
      </c>
      <c r="BJ35" s="29">
        <v>2344160.3503435655</v>
      </c>
      <c r="BK35" s="29">
        <v>14982.278630327872</v>
      </c>
      <c r="BL35" s="29">
        <v>1348560.9033366293</v>
      </c>
      <c r="BM35" s="29">
        <v>4615602.4379421864</v>
      </c>
      <c r="BN35" s="29">
        <v>243083.65073174398</v>
      </c>
      <c r="BO35" s="29">
        <v>409244.20101011789</v>
      </c>
      <c r="BP35" s="29">
        <v>298955.52463680384</v>
      </c>
      <c r="BQ35" s="29">
        <v>36925.863276661461</v>
      </c>
      <c r="BR35" s="29">
        <v>119240.32512633238</v>
      </c>
      <c r="BS35" s="29">
        <v>0</v>
      </c>
      <c r="BT35" s="59">
        <f t="shared" si="0"/>
        <v>52314871.864724167</v>
      </c>
      <c r="BU35" s="29">
        <v>17077594.533274289</v>
      </c>
      <c r="BV35" s="29">
        <v>0</v>
      </c>
      <c r="BW35" s="29">
        <v>362698.2765317267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90708.258413893345</v>
      </c>
      <c r="CE35" s="29">
        <v>0</v>
      </c>
      <c r="CF35" s="29">
        <v>153357.23021100994</v>
      </c>
      <c r="CG35" s="29">
        <v>0</v>
      </c>
      <c r="CH35" s="29">
        <v>0</v>
      </c>
      <c r="CI35" s="29">
        <v>32707809.336844858</v>
      </c>
      <c r="CJ35" s="38">
        <f t="shared" si="1"/>
        <v>102707039.49999994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2745.7432869797399</v>
      </c>
      <c r="D36" s="29">
        <v>932.84866736084973</v>
      </c>
      <c r="E36" s="29">
        <v>93.198726089625467</v>
      </c>
      <c r="F36" s="29">
        <v>42799.821725727001</v>
      </c>
      <c r="G36" s="29">
        <v>13832.061797066126</v>
      </c>
      <c r="H36" s="29">
        <v>2268.8757126662567</v>
      </c>
      <c r="I36" s="29">
        <v>2749.4451822844626</v>
      </c>
      <c r="J36" s="29">
        <v>1634.3757577264205</v>
      </c>
      <c r="K36" s="29">
        <v>1154.3478336957462</v>
      </c>
      <c r="L36" s="29">
        <v>5219.5281581917607</v>
      </c>
      <c r="M36" s="29">
        <v>12288.727648696531</v>
      </c>
      <c r="N36" s="29">
        <v>35538.889251351313</v>
      </c>
      <c r="O36" s="29">
        <v>2999.2770964589331</v>
      </c>
      <c r="P36" s="29">
        <v>2870.2611142743885</v>
      </c>
      <c r="Q36" s="29">
        <v>666.29176852322337</v>
      </c>
      <c r="R36" s="29">
        <v>5991.9011484428647</v>
      </c>
      <c r="S36" s="29">
        <v>5788.1132437990855</v>
      </c>
      <c r="T36" s="29">
        <v>2377.2396827204316</v>
      </c>
      <c r="U36" s="29">
        <v>66262.534996025468</v>
      </c>
      <c r="V36" s="29">
        <v>1797.0010877118236</v>
      </c>
      <c r="W36" s="29">
        <v>507.65437482435806</v>
      </c>
      <c r="X36" s="29">
        <v>5468.5702431769168</v>
      </c>
      <c r="Y36" s="29">
        <v>8712.4662167514616</v>
      </c>
      <c r="Z36" s="29">
        <v>253822.24042128076</v>
      </c>
      <c r="AA36" s="29">
        <v>12445.848119098891</v>
      </c>
      <c r="AB36" s="29">
        <v>22752.307353981199</v>
      </c>
      <c r="AC36" s="29">
        <v>115232.0569367233</v>
      </c>
      <c r="AD36" s="29">
        <v>166971.43544025111</v>
      </c>
      <c r="AE36" s="29">
        <v>1378599.7104404161</v>
      </c>
      <c r="AF36" s="29">
        <v>104017.03935443515</v>
      </c>
      <c r="AG36" s="29">
        <v>5872786.201553354</v>
      </c>
      <c r="AH36" s="29">
        <v>24664.977231624227</v>
      </c>
      <c r="AI36" s="29">
        <v>3650.3134718798742</v>
      </c>
      <c r="AJ36" s="29">
        <v>167294.41353468189</v>
      </c>
      <c r="AK36" s="29">
        <v>338803.38446232106</v>
      </c>
      <c r="AL36" s="29">
        <v>43731.409977866475</v>
      </c>
      <c r="AM36" s="29">
        <v>57131.286573888989</v>
      </c>
      <c r="AN36" s="29">
        <v>41710.694899091744</v>
      </c>
      <c r="AO36" s="29">
        <v>442136.74284544028</v>
      </c>
      <c r="AP36" s="29">
        <v>317064.93892036681</v>
      </c>
      <c r="AQ36" s="29">
        <v>31431.309353512603</v>
      </c>
      <c r="AR36" s="29">
        <v>1325.9757402938667</v>
      </c>
      <c r="AS36" s="29">
        <v>1810.8863260144535</v>
      </c>
      <c r="AT36" s="29">
        <v>46135.190371703909</v>
      </c>
      <c r="AU36" s="29">
        <v>8935.4653161752794</v>
      </c>
      <c r="AV36" s="29">
        <v>4.7133796532625114</v>
      </c>
      <c r="AW36" s="29">
        <v>4.8670956885149605</v>
      </c>
      <c r="AX36" s="29">
        <v>409015.24668835942</v>
      </c>
      <c r="AY36" s="29">
        <v>130375.09879674493</v>
      </c>
      <c r="AZ36" s="29">
        <v>51913.246014254444</v>
      </c>
      <c r="BA36" s="29">
        <v>1499.68881821895</v>
      </c>
      <c r="BB36" s="29">
        <v>25767.974927741074</v>
      </c>
      <c r="BC36" s="29">
        <v>104557.66007233638</v>
      </c>
      <c r="BD36" s="29">
        <v>645041.88537170889</v>
      </c>
      <c r="BE36" s="29">
        <v>64331.932869403317</v>
      </c>
      <c r="BF36" s="29">
        <v>214120.81711689706</v>
      </c>
      <c r="BG36" s="29">
        <v>133120.49897914237</v>
      </c>
      <c r="BH36" s="29">
        <v>194965.68656834395</v>
      </c>
      <c r="BI36" s="29">
        <v>7545.6184760328915</v>
      </c>
      <c r="BJ36" s="29">
        <v>312150.56726925407</v>
      </c>
      <c r="BK36" s="29">
        <v>15653.444043615278</v>
      </c>
      <c r="BL36" s="29">
        <v>48850.232641356233</v>
      </c>
      <c r="BM36" s="29">
        <v>333177.69790213212</v>
      </c>
      <c r="BN36" s="29">
        <v>54399.765152790438</v>
      </c>
      <c r="BO36" s="29">
        <v>33717.755570092049</v>
      </c>
      <c r="BP36" s="29">
        <v>70343.789070837796</v>
      </c>
      <c r="BQ36" s="29">
        <v>2250.5833710127899</v>
      </c>
      <c r="BR36" s="29">
        <v>21300.521972118902</v>
      </c>
      <c r="BS36" s="29">
        <v>0</v>
      </c>
      <c r="BT36" s="59">
        <f t="shared" si="0"/>
        <v>12551262.295532679</v>
      </c>
      <c r="BU36" s="29">
        <v>1458082.5688265515</v>
      </c>
      <c r="BV36" s="29">
        <v>0</v>
      </c>
      <c r="BW36" s="29">
        <v>0</v>
      </c>
      <c r="BX36" s="29">
        <v>0</v>
      </c>
      <c r="BY36" s="29">
        <v>48859.325672606232</v>
      </c>
      <c r="BZ36" s="29">
        <v>0</v>
      </c>
      <c r="CA36" s="29">
        <v>0</v>
      </c>
      <c r="CB36" s="29">
        <v>0</v>
      </c>
      <c r="CC36" s="29">
        <v>0</v>
      </c>
      <c r="CD36" s="29">
        <v>52320.699474778921</v>
      </c>
      <c r="CE36" s="29">
        <v>0</v>
      </c>
      <c r="CF36" s="29">
        <v>520039.63336778147</v>
      </c>
      <c r="CG36" s="29">
        <v>0</v>
      </c>
      <c r="CH36" s="29">
        <v>0</v>
      </c>
      <c r="CI36" s="29">
        <v>329910100.67712563</v>
      </c>
      <c r="CJ36" s="38">
        <f t="shared" si="1"/>
        <v>344540665.20000005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1686.8492846565659</v>
      </c>
      <c r="D37" s="29">
        <v>115.83208877826753</v>
      </c>
      <c r="E37" s="29">
        <v>129.71883022076594</v>
      </c>
      <c r="F37" s="29">
        <v>13336.274969154409</v>
      </c>
      <c r="G37" s="29">
        <v>34110.481788261473</v>
      </c>
      <c r="H37" s="29">
        <v>20916.487863258222</v>
      </c>
      <c r="I37" s="29">
        <v>1841.5279833310656</v>
      </c>
      <c r="J37" s="29">
        <v>373.84690865353821</v>
      </c>
      <c r="K37" s="29">
        <v>634.21690941329803</v>
      </c>
      <c r="L37" s="29">
        <v>5452.7723341457995</v>
      </c>
      <c r="M37" s="29">
        <v>65747.020693481652</v>
      </c>
      <c r="N37" s="29">
        <v>142682.47557337623</v>
      </c>
      <c r="O37" s="29">
        <v>1615.0669312733939</v>
      </c>
      <c r="P37" s="29">
        <v>2622.5828084417608</v>
      </c>
      <c r="Q37" s="29">
        <v>993.68902702862215</v>
      </c>
      <c r="R37" s="29">
        <v>9690.113879317827</v>
      </c>
      <c r="S37" s="29">
        <v>11401.358442814784</v>
      </c>
      <c r="T37" s="29">
        <v>11098.773382099249</v>
      </c>
      <c r="U37" s="29">
        <v>262736.3747662878</v>
      </c>
      <c r="V37" s="29">
        <v>3137.8263680364007</v>
      </c>
      <c r="W37" s="29">
        <v>3431.4380646888922</v>
      </c>
      <c r="X37" s="29">
        <v>11692.3244756895</v>
      </c>
      <c r="Y37" s="29">
        <v>14290.848376255954</v>
      </c>
      <c r="Z37" s="29">
        <v>17245.06497112635</v>
      </c>
      <c r="AA37" s="29">
        <v>1827.590935680131</v>
      </c>
      <c r="AB37" s="29">
        <v>18079.025218329371</v>
      </c>
      <c r="AC37" s="29">
        <v>16586.301158851122</v>
      </c>
      <c r="AD37" s="29">
        <v>39893.426629350091</v>
      </c>
      <c r="AE37" s="29">
        <v>189972.36785202695</v>
      </c>
      <c r="AF37" s="29">
        <v>60752.183460033048</v>
      </c>
      <c r="AG37" s="29">
        <v>6024.2036467179023</v>
      </c>
      <c r="AH37" s="29">
        <v>9701.7555327824484</v>
      </c>
      <c r="AI37" s="29">
        <v>8841.7925403833196</v>
      </c>
      <c r="AJ37" s="29">
        <v>74053.410144563997</v>
      </c>
      <c r="AK37" s="29">
        <v>17774.944558173691</v>
      </c>
      <c r="AL37" s="29">
        <v>10504.648236289884</v>
      </c>
      <c r="AM37" s="29">
        <v>7611.5060953202192</v>
      </c>
      <c r="AN37" s="29">
        <v>5835.1390689654272</v>
      </c>
      <c r="AO37" s="29">
        <v>22309.722433678588</v>
      </c>
      <c r="AP37" s="29">
        <v>46920.409212710503</v>
      </c>
      <c r="AQ37" s="29">
        <v>6527.7284454359315</v>
      </c>
      <c r="AR37" s="29">
        <v>4413.5512584526123</v>
      </c>
      <c r="AS37" s="29">
        <v>1299.1076149865085</v>
      </c>
      <c r="AT37" s="29">
        <v>5905.2105205359303</v>
      </c>
      <c r="AU37" s="29">
        <v>4072.7902531551126</v>
      </c>
      <c r="AV37" s="29">
        <v>127.1840444377532</v>
      </c>
      <c r="AW37" s="29">
        <v>3.4934907365565584</v>
      </c>
      <c r="AX37" s="29">
        <v>130608.13887564975</v>
      </c>
      <c r="AY37" s="29">
        <v>78772.992963297773</v>
      </c>
      <c r="AZ37" s="29">
        <v>32550.479779787958</v>
      </c>
      <c r="BA37" s="29">
        <v>10.68635762453855</v>
      </c>
      <c r="BB37" s="29">
        <v>7592.9483875211763</v>
      </c>
      <c r="BC37" s="29">
        <v>19896.55236656011</v>
      </c>
      <c r="BD37" s="29">
        <v>66330.432325491216</v>
      </c>
      <c r="BE37" s="29">
        <v>14871.097325657018</v>
      </c>
      <c r="BF37" s="29">
        <v>1688596.882249482</v>
      </c>
      <c r="BG37" s="29">
        <v>33233.911503405361</v>
      </c>
      <c r="BH37" s="29">
        <v>140615.67539282551</v>
      </c>
      <c r="BI37" s="29">
        <v>746.42912921186769</v>
      </c>
      <c r="BJ37" s="29">
        <v>31027.157592267293</v>
      </c>
      <c r="BK37" s="29">
        <v>2484.3255738024268</v>
      </c>
      <c r="BL37" s="29">
        <v>9041.1825184643967</v>
      </c>
      <c r="BM37" s="29">
        <v>8018.4970485104859</v>
      </c>
      <c r="BN37" s="29">
        <v>9162.6976801101755</v>
      </c>
      <c r="BO37" s="29">
        <v>6624.7111040120562</v>
      </c>
      <c r="BP37" s="29">
        <v>23791.072439118459</v>
      </c>
      <c r="BQ37" s="29">
        <v>1268.3450993633724</v>
      </c>
      <c r="BR37" s="29">
        <v>4484.5023366804662</v>
      </c>
      <c r="BS37" s="29">
        <v>0</v>
      </c>
      <c r="BT37" s="59">
        <f t="shared" si="0"/>
        <v>3505749.1771202325</v>
      </c>
      <c r="BU37" s="29">
        <v>66781.398005190335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94014.796742972452</v>
      </c>
      <c r="CG37" s="29">
        <v>0</v>
      </c>
      <c r="CH37" s="29">
        <v>0</v>
      </c>
      <c r="CI37" s="29">
        <v>20513878.228131607</v>
      </c>
      <c r="CJ37" s="38">
        <f t="shared" ref="CJ37:CJ68" si="2">SUM(BT37:CI37)</f>
        <v>24180423.600000001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4178.9458600339585</v>
      </c>
      <c r="D38" s="29">
        <v>923.25348664786304</v>
      </c>
      <c r="E38" s="29">
        <v>171051.32950338855</v>
      </c>
      <c r="F38" s="29">
        <v>551959.42191404488</v>
      </c>
      <c r="G38" s="29">
        <v>633678.78519900132</v>
      </c>
      <c r="H38" s="29">
        <v>32210.272550933445</v>
      </c>
      <c r="I38" s="29">
        <v>27732.543028373115</v>
      </c>
      <c r="J38" s="29">
        <v>3728.355515392745</v>
      </c>
      <c r="K38" s="29">
        <v>6320.8878350920304</v>
      </c>
      <c r="L38" s="29">
        <v>54048.053100485617</v>
      </c>
      <c r="M38" s="29">
        <v>187622.14744675189</v>
      </c>
      <c r="N38" s="29">
        <v>206899.07858857114</v>
      </c>
      <c r="O38" s="29">
        <v>25506.67725054565</v>
      </c>
      <c r="P38" s="29">
        <v>41647.419885256109</v>
      </c>
      <c r="Q38" s="29">
        <v>363.40592315063964</v>
      </c>
      <c r="R38" s="29">
        <v>24011.132594067603</v>
      </c>
      <c r="S38" s="29">
        <v>32395.962981086144</v>
      </c>
      <c r="T38" s="29">
        <v>5400.3511456541919</v>
      </c>
      <c r="U38" s="29">
        <v>147510.32422726895</v>
      </c>
      <c r="V38" s="29">
        <v>4821.4867796273811</v>
      </c>
      <c r="W38" s="29">
        <v>1160.8382445517375</v>
      </c>
      <c r="X38" s="29">
        <v>21713.256151582562</v>
      </c>
      <c r="Y38" s="29">
        <v>49873.231966004496</v>
      </c>
      <c r="Z38" s="29">
        <v>10215.693196629119</v>
      </c>
      <c r="AA38" s="29">
        <v>9973.0089126097355</v>
      </c>
      <c r="AB38" s="29">
        <v>145583.30079743409</v>
      </c>
      <c r="AC38" s="29">
        <v>1230508.6159405557</v>
      </c>
      <c r="AD38" s="29">
        <v>1188986.9307953194</v>
      </c>
      <c r="AE38" s="29">
        <v>22252708.321079686</v>
      </c>
      <c r="AF38" s="29">
        <v>1136133.6578298423</v>
      </c>
      <c r="AG38" s="29">
        <v>2837519.4171343092</v>
      </c>
      <c r="AH38" s="29">
        <v>2263112.6893343441</v>
      </c>
      <c r="AI38" s="29">
        <v>4518674.9161092071</v>
      </c>
      <c r="AJ38" s="29">
        <v>3303668.5030081328</v>
      </c>
      <c r="AK38" s="29">
        <v>131931.03141070204</v>
      </c>
      <c r="AL38" s="29">
        <v>18135.938349786469</v>
      </c>
      <c r="AM38" s="29">
        <v>75986.169991005605</v>
      </c>
      <c r="AN38" s="29">
        <v>44037.999538124568</v>
      </c>
      <c r="AO38" s="29">
        <v>223210.99803624471</v>
      </c>
      <c r="AP38" s="29">
        <v>90790.030114278255</v>
      </c>
      <c r="AQ38" s="29">
        <v>7832.0626419495529</v>
      </c>
      <c r="AR38" s="29">
        <v>2858.3088015088861</v>
      </c>
      <c r="AS38" s="29">
        <v>975.81422280865308</v>
      </c>
      <c r="AT38" s="29">
        <v>28153.108294112179</v>
      </c>
      <c r="AU38" s="29">
        <v>15917.949421779</v>
      </c>
      <c r="AV38" s="29">
        <v>24.723463448352206</v>
      </c>
      <c r="AW38" s="29">
        <v>6.725229814299408</v>
      </c>
      <c r="AX38" s="29">
        <v>101507.53513525942</v>
      </c>
      <c r="AY38" s="29">
        <v>67974.453099657825</v>
      </c>
      <c r="AZ38" s="29">
        <v>20551.121802578433</v>
      </c>
      <c r="BA38" s="29">
        <v>416.20582896350868</v>
      </c>
      <c r="BB38" s="29">
        <v>7325.1631516363586</v>
      </c>
      <c r="BC38" s="29">
        <v>29040.049304611741</v>
      </c>
      <c r="BD38" s="29">
        <v>236413.53997345452</v>
      </c>
      <c r="BE38" s="29">
        <v>22149.697424711656</v>
      </c>
      <c r="BF38" s="29">
        <v>12777.718435213112</v>
      </c>
      <c r="BG38" s="29">
        <v>45646.393630405248</v>
      </c>
      <c r="BH38" s="29">
        <v>378884.70857225073</v>
      </c>
      <c r="BI38" s="29">
        <v>9414.013666041481</v>
      </c>
      <c r="BJ38" s="29">
        <v>206367.63629090495</v>
      </c>
      <c r="BK38" s="29">
        <v>7545.0576547240644</v>
      </c>
      <c r="BL38" s="29">
        <v>42166.602238784733</v>
      </c>
      <c r="BM38" s="29">
        <v>171304.6637333231</v>
      </c>
      <c r="BN38" s="29">
        <v>89866.256278202913</v>
      </c>
      <c r="BO38" s="29">
        <v>43853.511160110284</v>
      </c>
      <c r="BP38" s="29">
        <v>28530.7752656673</v>
      </c>
      <c r="BQ38" s="29">
        <v>27296.138014478922</v>
      </c>
      <c r="BR38" s="29">
        <v>18118.455739434947</v>
      </c>
      <c r="BS38" s="29">
        <v>0</v>
      </c>
      <c r="BT38" s="59">
        <f t="shared" si="0"/>
        <v>43338852.771231569</v>
      </c>
      <c r="BU38" s="29">
        <v>4987585.4854780789</v>
      </c>
      <c r="BV38" s="29">
        <v>0</v>
      </c>
      <c r="BW38" s="29">
        <v>0</v>
      </c>
      <c r="BX38" s="29">
        <v>0</v>
      </c>
      <c r="BY38" s="29">
        <v>6983413.2060173983</v>
      </c>
      <c r="BZ38" s="29">
        <v>0</v>
      </c>
      <c r="CA38" s="29">
        <v>0</v>
      </c>
      <c r="CB38" s="29">
        <v>0</v>
      </c>
      <c r="CC38" s="29">
        <v>0</v>
      </c>
      <c r="CD38" s="29">
        <v>34690.723670516803</v>
      </c>
      <c r="CE38" s="29">
        <v>0</v>
      </c>
      <c r="CF38" s="29">
        <v>934220.79796673567</v>
      </c>
      <c r="CG38" s="29">
        <v>0</v>
      </c>
      <c r="CH38" s="29">
        <v>0</v>
      </c>
      <c r="CI38" s="29">
        <v>27903080.51563571</v>
      </c>
      <c r="CJ38" s="38">
        <f t="shared" si="2"/>
        <v>84181843.500000015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25375.807101544025</v>
      </c>
      <c r="D39" s="29">
        <v>98.535616954362609</v>
      </c>
      <c r="E39" s="29">
        <v>352.81051095734603</v>
      </c>
      <c r="F39" s="29">
        <v>9011.4465516996243</v>
      </c>
      <c r="G39" s="29">
        <v>304978.79524195835</v>
      </c>
      <c r="H39" s="29">
        <v>7433.0785008536823</v>
      </c>
      <c r="I39" s="29">
        <v>53594.419014570412</v>
      </c>
      <c r="J39" s="29">
        <v>7256.9120692702036</v>
      </c>
      <c r="K39" s="29">
        <v>112092.10006846045</v>
      </c>
      <c r="L39" s="29">
        <v>31457.894815339547</v>
      </c>
      <c r="M39" s="29">
        <v>172721.7763206253</v>
      </c>
      <c r="N39" s="29">
        <v>89721.88245233515</v>
      </c>
      <c r="O39" s="29">
        <v>7772.0550343437344</v>
      </c>
      <c r="P39" s="29">
        <v>14199.083059111445</v>
      </c>
      <c r="Q39" s="29">
        <v>341.10510810689937</v>
      </c>
      <c r="R39" s="29">
        <v>21488.62741011503</v>
      </c>
      <c r="S39" s="29">
        <v>3710.4611498074651</v>
      </c>
      <c r="T39" s="29">
        <v>8814.134322717211</v>
      </c>
      <c r="U39" s="29">
        <v>68670.655984868034</v>
      </c>
      <c r="V39" s="29">
        <v>14180.077212629194</v>
      </c>
      <c r="W39" s="29">
        <v>1663.7504202408277</v>
      </c>
      <c r="X39" s="29">
        <v>58219.414175925798</v>
      </c>
      <c r="Y39" s="29">
        <v>35764.184375316057</v>
      </c>
      <c r="Z39" s="29">
        <v>586316.33489273186</v>
      </c>
      <c r="AA39" s="29">
        <v>202248.26409281645</v>
      </c>
      <c r="AB39" s="29">
        <v>257468.79118673195</v>
      </c>
      <c r="AC39" s="29">
        <v>77587.336897627334</v>
      </c>
      <c r="AD39" s="29">
        <v>210061.49360657789</v>
      </c>
      <c r="AE39" s="29">
        <v>2626792.6995444503</v>
      </c>
      <c r="AF39" s="29">
        <v>655770.36087426019</v>
      </c>
      <c r="AG39" s="29">
        <v>240049.96495902806</v>
      </c>
      <c r="AH39" s="29">
        <v>51490.028150583683</v>
      </c>
      <c r="AI39" s="29">
        <v>26508.552738841565</v>
      </c>
      <c r="AJ39" s="29">
        <v>1562884.0710051558</v>
      </c>
      <c r="AK39" s="29">
        <v>905496.08568272204</v>
      </c>
      <c r="AL39" s="29">
        <v>190562.22662094189</v>
      </c>
      <c r="AM39" s="29">
        <v>809939.36215568765</v>
      </c>
      <c r="AN39" s="29">
        <v>189953.80352525317</v>
      </c>
      <c r="AO39" s="29">
        <v>128561.52880619861</v>
      </c>
      <c r="AP39" s="29">
        <v>672932.12399131933</v>
      </c>
      <c r="AQ39" s="29">
        <v>317437.82398784801</v>
      </c>
      <c r="AR39" s="29">
        <v>246546.90954476662</v>
      </c>
      <c r="AS39" s="29">
        <v>19098.387648117769</v>
      </c>
      <c r="AT39" s="29">
        <v>120316.59062969015</v>
      </c>
      <c r="AU39" s="29">
        <v>53527.482483903994</v>
      </c>
      <c r="AV39" s="29">
        <v>455.30383168609353</v>
      </c>
      <c r="AW39" s="29">
        <v>144.14158518554297</v>
      </c>
      <c r="AX39" s="29">
        <v>766967.49902494112</v>
      </c>
      <c r="AY39" s="29">
        <v>101368.42245573417</v>
      </c>
      <c r="AZ39" s="29">
        <v>279777.55260939081</v>
      </c>
      <c r="BA39" s="29">
        <v>2815.4330965679565</v>
      </c>
      <c r="BB39" s="29">
        <v>180710.81455650879</v>
      </c>
      <c r="BC39" s="29">
        <v>356975.89646752772</v>
      </c>
      <c r="BD39" s="29">
        <v>580288.87104063621</v>
      </c>
      <c r="BE39" s="29">
        <v>333118.61187911709</v>
      </c>
      <c r="BF39" s="29">
        <v>40373.097446133863</v>
      </c>
      <c r="BG39" s="29">
        <v>448243.46846128732</v>
      </c>
      <c r="BH39" s="29">
        <v>941049.93358393828</v>
      </c>
      <c r="BI39" s="29">
        <v>47674.665850127443</v>
      </c>
      <c r="BJ39" s="29">
        <v>322754.6842067017</v>
      </c>
      <c r="BK39" s="29">
        <v>72488.587886964524</v>
      </c>
      <c r="BL39" s="29">
        <v>248555.1732771743</v>
      </c>
      <c r="BM39" s="29">
        <v>1006410.8410185322</v>
      </c>
      <c r="BN39" s="29">
        <v>232516.22765002982</v>
      </c>
      <c r="BO39" s="29">
        <v>127647.01013184963</v>
      </c>
      <c r="BP39" s="29">
        <v>80378.755447054442</v>
      </c>
      <c r="BQ39" s="29">
        <v>38537.122958709158</v>
      </c>
      <c r="BR39" s="29">
        <v>90072.597310625802</v>
      </c>
      <c r="BS39" s="29">
        <v>0</v>
      </c>
      <c r="BT39" s="59">
        <f t="shared" si="0"/>
        <v>17499793.941319432</v>
      </c>
      <c r="BU39" s="29">
        <v>498905.11154486443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1389.9576663640435</v>
      </c>
      <c r="CE39" s="29">
        <v>0</v>
      </c>
      <c r="CF39" s="29">
        <v>176441.04876254383</v>
      </c>
      <c r="CG39" s="29">
        <v>0</v>
      </c>
      <c r="CH39" s="29">
        <v>0</v>
      </c>
      <c r="CI39" s="29">
        <v>3262405.2407067986</v>
      </c>
      <c r="CJ39" s="38">
        <f t="shared" si="2"/>
        <v>21438935.300000004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19851.834904924548</v>
      </c>
      <c r="D40" s="29">
        <v>10814.049030991293</v>
      </c>
      <c r="E40" s="29">
        <v>8569.1191880749448</v>
      </c>
      <c r="F40" s="29">
        <v>42333.595305278577</v>
      </c>
      <c r="G40" s="29">
        <v>268781.68236376456</v>
      </c>
      <c r="H40" s="29">
        <v>25209.63056658932</v>
      </c>
      <c r="I40" s="29">
        <v>33053.190249834763</v>
      </c>
      <c r="J40" s="29">
        <v>12502.865915067094</v>
      </c>
      <c r="K40" s="29">
        <v>5469.1892370337973</v>
      </c>
      <c r="L40" s="29">
        <v>13485.824888875177</v>
      </c>
      <c r="M40" s="29">
        <v>208215.24900842144</v>
      </c>
      <c r="N40" s="29">
        <v>1096972.254268314</v>
      </c>
      <c r="O40" s="29">
        <v>57368.063915609266</v>
      </c>
      <c r="P40" s="29">
        <v>48828.459704285415</v>
      </c>
      <c r="Q40" s="29">
        <v>6791.6272557974626</v>
      </c>
      <c r="R40" s="29">
        <v>134565.38820753433</v>
      </c>
      <c r="S40" s="29">
        <v>134826.43335375679</v>
      </c>
      <c r="T40" s="29">
        <v>44222.059454156763</v>
      </c>
      <c r="U40" s="29">
        <v>373434.2486731704</v>
      </c>
      <c r="V40" s="29">
        <v>21898.351286453188</v>
      </c>
      <c r="W40" s="29">
        <v>8492.3859480142655</v>
      </c>
      <c r="X40" s="29">
        <v>77018.730154233373</v>
      </c>
      <c r="Y40" s="29">
        <v>54790.623809015058</v>
      </c>
      <c r="Z40" s="29">
        <v>61276.843854325482</v>
      </c>
      <c r="AA40" s="29">
        <v>30594.969641972271</v>
      </c>
      <c r="AB40" s="29">
        <v>237202.79651485677</v>
      </c>
      <c r="AC40" s="29">
        <v>157765.29713129922</v>
      </c>
      <c r="AD40" s="29">
        <v>207930.65678954837</v>
      </c>
      <c r="AE40" s="29">
        <v>5122732.0863397904</v>
      </c>
      <c r="AF40" s="29">
        <v>889846.53630753735</v>
      </c>
      <c r="AG40" s="29">
        <v>1437362.2904384476</v>
      </c>
      <c r="AH40" s="29">
        <v>163722.94635841189</v>
      </c>
      <c r="AI40" s="29">
        <v>302715.1066698833</v>
      </c>
      <c r="AJ40" s="29">
        <v>780004.76577384165</v>
      </c>
      <c r="AK40" s="29">
        <v>188167.5957146016</v>
      </c>
      <c r="AL40" s="29">
        <v>2310446.201236282</v>
      </c>
      <c r="AM40" s="29">
        <v>199912.78517542791</v>
      </c>
      <c r="AN40" s="29">
        <v>348140.60088734084</v>
      </c>
      <c r="AO40" s="29">
        <v>153792.83578323008</v>
      </c>
      <c r="AP40" s="29">
        <v>1312491.3298677185</v>
      </c>
      <c r="AQ40" s="29">
        <v>666226.95640090888</v>
      </c>
      <c r="AR40" s="29">
        <v>96545.993460836355</v>
      </c>
      <c r="AS40" s="29">
        <v>38581.801217658576</v>
      </c>
      <c r="AT40" s="29">
        <v>191853.59345483451</v>
      </c>
      <c r="AU40" s="29">
        <v>45945.585744559183</v>
      </c>
      <c r="AV40" s="29">
        <v>34.333886947935106</v>
      </c>
      <c r="AW40" s="29">
        <v>13.779832334985898</v>
      </c>
      <c r="AX40" s="29">
        <v>1224410.1030282658</v>
      </c>
      <c r="AY40" s="29">
        <v>1199314.9983637272</v>
      </c>
      <c r="AZ40" s="29">
        <v>462587.90880348231</v>
      </c>
      <c r="BA40" s="29">
        <v>756.07347708921702</v>
      </c>
      <c r="BB40" s="29">
        <v>132516.37971407041</v>
      </c>
      <c r="BC40" s="29">
        <v>357406.5036973285</v>
      </c>
      <c r="BD40" s="29">
        <v>1160695.3479990098</v>
      </c>
      <c r="BE40" s="29">
        <v>308872.00144851935</v>
      </c>
      <c r="BF40" s="29">
        <v>118627.22182746482</v>
      </c>
      <c r="BG40" s="29">
        <v>656788.77574097086</v>
      </c>
      <c r="BH40" s="29">
        <v>1304312.1650040392</v>
      </c>
      <c r="BI40" s="29">
        <v>14083.088540069162</v>
      </c>
      <c r="BJ40" s="29">
        <v>585658.73502190365</v>
      </c>
      <c r="BK40" s="29">
        <v>75918.186663967383</v>
      </c>
      <c r="BL40" s="29">
        <v>178566.03449010779</v>
      </c>
      <c r="BM40" s="29">
        <v>1374886.2650086705</v>
      </c>
      <c r="BN40" s="29">
        <v>478773.95683708083</v>
      </c>
      <c r="BO40" s="29">
        <v>313921.30376149318</v>
      </c>
      <c r="BP40" s="29">
        <v>701254.99304309336</v>
      </c>
      <c r="BQ40" s="29">
        <v>22994.854905108488</v>
      </c>
      <c r="BR40" s="29">
        <v>56177.882588410539</v>
      </c>
      <c r="BS40" s="29">
        <v>0</v>
      </c>
      <c r="BT40" s="59">
        <f t="shared" si="0"/>
        <v>28379325.325135663</v>
      </c>
      <c r="BU40" s="29">
        <v>68707071.676355645</v>
      </c>
      <c r="BV40" s="29">
        <v>0</v>
      </c>
      <c r="BW40" s="29">
        <v>2145.6841412743979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86455.543487482573</v>
      </c>
      <c r="CE40" s="29">
        <v>0</v>
      </c>
      <c r="CF40" s="29">
        <v>172099.17290125685</v>
      </c>
      <c r="CG40" s="29">
        <v>0</v>
      </c>
      <c r="CH40" s="29">
        <v>0</v>
      </c>
      <c r="CI40" s="29">
        <v>1692294.0979786883</v>
      </c>
      <c r="CJ40" s="38">
        <f t="shared" si="2"/>
        <v>99039391.500000015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12336.026341472234</v>
      </c>
      <c r="D41" s="29">
        <v>499.18848050711659</v>
      </c>
      <c r="E41" s="29">
        <v>1841.9795809802854</v>
      </c>
      <c r="F41" s="29">
        <v>32044.300217292879</v>
      </c>
      <c r="G41" s="29">
        <v>139475.36601814054</v>
      </c>
      <c r="H41" s="29">
        <v>3293.1789314695147</v>
      </c>
      <c r="I41" s="29">
        <v>4385.2910216534237</v>
      </c>
      <c r="J41" s="29">
        <v>643.25357451201012</v>
      </c>
      <c r="K41" s="29">
        <v>29714.935987719135</v>
      </c>
      <c r="L41" s="29">
        <v>8583.2104786050531</v>
      </c>
      <c r="M41" s="29">
        <v>25552.140122859892</v>
      </c>
      <c r="N41" s="29">
        <v>203204.97045103728</v>
      </c>
      <c r="O41" s="29">
        <v>3185.6488718480132</v>
      </c>
      <c r="P41" s="29">
        <v>7109.3968592665897</v>
      </c>
      <c r="Q41" s="29">
        <v>152.91200160585348</v>
      </c>
      <c r="R41" s="29">
        <v>13383.251723901361</v>
      </c>
      <c r="S41" s="29">
        <v>61919.44707778006</v>
      </c>
      <c r="T41" s="29">
        <v>11676.32091728146</v>
      </c>
      <c r="U41" s="29">
        <v>64038.053221738606</v>
      </c>
      <c r="V41" s="29">
        <v>3192.8986481571856</v>
      </c>
      <c r="W41" s="29">
        <v>1484.9051993657863</v>
      </c>
      <c r="X41" s="29">
        <v>20127.982070223137</v>
      </c>
      <c r="Y41" s="29">
        <v>35789.268801369464</v>
      </c>
      <c r="Z41" s="29">
        <v>60579.363942674456</v>
      </c>
      <c r="AA41" s="29">
        <v>10609.117879465733</v>
      </c>
      <c r="AB41" s="29">
        <v>105469.73484070197</v>
      </c>
      <c r="AC41" s="29">
        <v>61979.67093898476</v>
      </c>
      <c r="AD41" s="29">
        <v>70339.31542113077</v>
      </c>
      <c r="AE41" s="29">
        <v>1498754.23385341</v>
      </c>
      <c r="AF41" s="29">
        <v>354148.70417215012</v>
      </c>
      <c r="AG41" s="29">
        <v>115735.78462190949</v>
      </c>
      <c r="AH41" s="29">
        <v>65881.919294892141</v>
      </c>
      <c r="AI41" s="29">
        <v>17412.857273762849</v>
      </c>
      <c r="AJ41" s="29">
        <v>105828.52059094106</v>
      </c>
      <c r="AK41" s="29">
        <v>259549.69387358724</v>
      </c>
      <c r="AL41" s="29">
        <v>207561.61144593236</v>
      </c>
      <c r="AM41" s="29">
        <v>2481070.7849011002</v>
      </c>
      <c r="AN41" s="29">
        <v>117468.6983354246</v>
      </c>
      <c r="AO41" s="29">
        <v>208977.98991322433</v>
      </c>
      <c r="AP41" s="29">
        <v>2201302.6342033562</v>
      </c>
      <c r="AQ41" s="29">
        <v>424583.32979464933</v>
      </c>
      <c r="AR41" s="29">
        <v>266647.95229854272</v>
      </c>
      <c r="AS41" s="29">
        <v>54626.349908915734</v>
      </c>
      <c r="AT41" s="29">
        <v>458642.99269310478</v>
      </c>
      <c r="AU41" s="29">
        <v>30392.047159176229</v>
      </c>
      <c r="AV41" s="29">
        <v>1407.0595702891546</v>
      </c>
      <c r="AW41" s="29">
        <v>327.23972369324997</v>
      </c>
      <c r="AX41" s="29">
        <v>378744.55384360708</v>
      </c>
      <c r="AY41" s="29">
        <v>535071.63687023928</v>
      </c>
      <c r="AZ41" s="29">
        <v>201218.67981753047</v>
      </c>
      <c r="BA41" s="29">
        <v>2305.0167594527052</v>
      </c>
      <c r="BB41" s="29">
        <v>1309864.0222055514</v>
      </c>
      <c r="BC41" s="29">
        <v>73637.736420685964</v>
      </c>
      <c r="BD41" s="29">
        <v>142263.12663582619</v>
      </c>
      <c r="BE41" s="29">
        <v>74003.105046406767</v>
      </c>
      <c r="BF41" s="29">
        <v>8292.1051878722628</v>
      </c>
      <c r="BG41" s="29">
        <v>141286.76966781318</v>
      </c>
      <c r="BH41" s="29">
        <v>747372.17784650344</v>
      </c>
      <c r="BI41" s="29">
        <v>10961.046456500797</v>
      </c>
      <c r="BJ41" s="29">
        <v>901678.78885642882</v>
      </c>
      <c r="BK41" s="29">
        <v>44555.666243298518</v>
      </c>
      <c r="BL41" s="29">
        <v>208164.56155620675</v>
      </c>
      <c r="BM41" s="29">
        <v>122083.07776474606</v>
      </c>
      <c r="BN41" s="29">
        <v>162524.1283647634</v>
      </c>
      <c r="BO41" s="29">
        <v>34900.9630257686</v>
      </c>
      <c r="BP41" s="29">
        <v>148680.35599948451</v>
      </c>
      <c r="BQ41" s="29">
        <v>11837.561134598302</v>
      </c>
      <c r="BR41" s="29">
        <v>32200.186237480571</v>
      </c>
      <c r="BS41" s="29">
        <v>0</v>
      </c>
      <c r="BT41" s="59">
        <f t="shared" si="0"/>
        <v>15154576.799190572</v>
      </c>
      <c r="BU41" s="29">
        <v>5730139.9873078102</v>
      </c>
      <c r="BV41" s="29">
        <v>0</v>
      </c>
      <c r="BW41" s="29">
        <v>599.70175394796945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679020.60051043006</v>
      </c>
      <c r="CE41" s="29">
        <v>0</v>
      </c>
      <c r="CF41" s="29">
        <v>7623961.811896937</v>
      </c>
      <c r="CG41" s="29">
        <v>0</v>
      </c>
      <c r="CH41" s="29">
        <v>-110873.34260847064</v>
      </c>
      <c r="CI41" s="29">
        <v>9338780.1419487763</v>
      </c>
      <c r="CJ41" s="38">
        <f t="shared" si="2"/>
        <v>38416205.700000003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3899.2022045535646</v>
      </c>
      <c r="D42" s="29">
        <v>343.03946714303839</v>
      </c>
      <c r="E42" s="29">
        <v>332.99277544687311</v>
      </c>
      <c r="F42" s="29">
        <v>11880.867635234074</v>
      </c>
      <c r="G42" s="29">
        <v>225514.14189408385</v>
      </c>
      <c r="H42" s="29">
        <v>7070.2941177844305</v>
      </c>
      <c r="I42" s="29">
        <v>2413.7537837507871</v>
      </c>
      <c r="J42" s="29">
        <v>401.4341226191832</v>
      </c>
      <c r="K42" s="29">
        <v>286.4118115511028</v>
      </c>
      <c r="L42" s="29">
        <v>1482.6024823324612</v>
      </c>
      <c r="M42" s="29">
        <v>16435.615743049872</v>
      </c>
      <c r="N42" s="29">
        <v>93820.626630700383</v>
      </c>
      <c r="O42" s="29">
        <v>1744.2775971557537</v>
      </c>
      <c r="P42" s="29">
        <v>5712.4744449834388</v>
      </c>
      <c r="Q42" s="29">
        <v>28.301877975386805</v>
      </c>
      <c r="R42" s="29">
        <v>11075.879144792112</v>
      </c>
      <c r="S42" s="29">
        <v>7025.4686948321651</v>
      </c>
      <c r="T42" s="29">
        <v>1835.1260981449182</v>
      </c>
      <c r="U42" s="29">
        <v>25763.150284101306</v>
      </c>
      <c r="V42" s="29">
        <v>1834.7519291190883</v>
      </c>
      <c r="W42" s="29">
        <v>416.60692712379677</v>
      </c>
      <c r="X42" s="29">
        <v>37072.438587055585</v>
      </c>
      <c r="Y42" s="29">
        <v>14437.371073626251</v>
      </c>
      <c r="Z42" s="29">
        <v>15789.648320588132</v>
      </c>
      <c r="AA42" s="29">
        <v>1070.1395496928867</v>
      </c>
      <c r="AB42" s="29">
        <v>22343.530532614557</v>
      </c>
      <c r="AC42" s="29">
        <v>11371.366287746987</v>
      </c>
      <c r="AD42" s="29">
        <v>181089.72837635296</v>
      </c>
      <c r="AE42" s="29">
        <v>2326173.0733856973</v>
      </c>
      <c r="AF42" s="29">
        <v>728502.97105165198</v>
      </c>
      <c r="AG42" s="29">
        <v>48790.198601844197</v>
      </c>
      <c r="AH42" s="29">
        <v>18543.068427122471</v>
      </c>
      <c r="AI42" s="29">
        <v>4096.600067083109</v>
      </c>
      <c r="AJ42" s="29">
        <v>59420.450930209372</v>
      </c>
      <c r="AK42" s="29">
        <v>92501.946375328786</v>
      </c>
      <c r="AL42" s="29">
        <v>153228.74944695472</v>
      </c>
      <c r="AM42" s="29">
        <v>42343.006507342805</v>
      </c>
      <c r="AN42" s="29">
        <v>5595186.2119402364</v>
      </c>
      <c r="AO42" s="29">
        <v>1501347.7527817748</v>
      </c>
      <c r="AP42" s="29">
        <v>64786.097898771957</v>
      </c>
      <c r="AQ42" s="29">
        <v>959876.73328296933</v>
      </c>
      <c r="AR42" s="29">
        <v>681141.13653715374</v>
      </c>
      <c r="AS42" s="29">
        <v>3387.9750003530994</v>
      </c>
      <c r="AT42" s="29">
        <v>65197.645589932246</v>
      </c>
      <c r="AU42" s="29">
        <v>7281.4366242159549</v>
      </c>
      <c r="AV42" s="29">
        <v>379.42877810931503</v>
      </c>
      <c r="AW42" s="29">
        <v>3.8612691918994173</v>
      </c>
      <c r="AX42" s="29">
        <v>786073.09502461879</v>
      </c>
      <c r="AY42" s="29">
        <v>73184.80002174736</v>
      </c>
      <c r="AZ42" s="29">
        <v>88380.053001345557</v>
      </c>
      <c r="BA42" s="29">
        <v>3.1878265903483154</v>
      </c>
      <c r="BB42" s="29">
        <v>1944329.5131969592</v>
      </c>
      <c r="BC42" s="29">
        <v>100695.81061714927</v>
      </c>
      <c r="BD42" s="29">
        <v>307302.68894026877</v>
      </c>
      <c r="BE42" s="29">
        <v>7092.3272460872777</v>
      </c>
      <c r="BF42" s="29">
        <v>23114.992104400986</v>
      </c>
      <c r="BG42" s="29">
        <v>122613.9669246625</v>
      </c>
      <c r="BH42" s="29">
        <v>379083.59705573512</v>
      </c>
      <c r="BI42" s="29">
        <v>14948.964565187955</v>
      </c>
      <c r="BJ42" s="29">
        <v>486728.9668713038</v>
      </c>
      <c r="BK42" s="29">
        <v>18352.816264272835</v>
      </c>
      <c r="BL42" s="29">
        <v>106063.07370172579</v>
      </c>
      <c r="BM42" s="29">
        <v>86614.582220830474</v>
      </c>
      <c r="BN42" s="29">
        <v>984965.73216689192</v>
      </c>
      <c r="BO42" s="29">
        <v>473802.511676397</v>
      </c>
      <c r="BP42" s="29">
        <v>196204.81277748608</v>
      </c>
      <c r="BQ42" s="29">
        <v>1376.2152446655962</v>
      </c>
      <c r="BR42" s="29">
        <v>7069.7235095138622</v>
      </c>
      <c r="BS42" s="29">
        <v>0</v>
      </c>
      <c r="BT42" s="59">
        <f t="shared" si="0"/>
        <v>19262681.017847933</v>
      </c>
      <c r="BU42" s="29">
        <v>5304846.810277625</v>
      </c>
      <c r="BV42" s="29">
        <v>0</v>
      </c>
      <c r="BW42" s="29">
        <v>0</v>
      </c>
      <c r="BX42" s="29">
        <v>26732.937485141607</v>
      </c>
      <c r="BY42" s="29">
        <v>5753974.493352659</v>
      </c>
      <c r="BZ42" s="29">
        <v>0</v>
      </c>
      <c r="CA42" s="29">
        <v>0</v>
      </c>
      <c r="CB42" s="29">
        <v>0</v>
      </c>
      <c r="CC42" s="29">
        <v>0</v>
      </c>
      <c r="CD42" s="29">
        <v>170742.09842590449</v>
      </c>
      <c r="CE42" s="29">
        <v>0</v>
      </c>
      <c r="CF42" s="29">
        <v>5277566.0103896307</v>
      </c>
      <c r="CG42" s="29">
        <v>0</v>
      </c>
      <c r="CH42" s="29">
        <v>-165.08484366212167</v>
      </c>
      <c r="CI42" s="29">
        <v>3544313.2170647569</v>
      </c>
      <c r="CJ42" s="38">
        <f t="shared" si="2"/>
        <v>39340691.499999985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9150.2218048806317</v>
      </c>
      <c r="D43" s="29">
        <v>78.671588467208664</v>
      </c>
      <c r="E43" s="29">
        <v>11805.044090752037</v>
      </c>
      <c r="F43" s="29">
        <v>65001.884564921056</v>
      </c>
      <c r="G43" s="29">
        <v>107418.14777252849</v>
      </c>
      <c r="H43" s="29">
        <v>7659.1651369124475</v>
      </c>
      <c r="I43" s="29">
        <v>13513.592853341557</v>
      </c>
      <c r="J43" s="29">
        <v>5681.4302887812992</v>
      </c>
      <c r="K43" s="29">
        <v>4280.3512941914169</v>
      </c>
      <c r="L43" s="29">
        <v>8497.1476348305405</v>
      </c>
      <c r="M43" s="29">
        <v>83105.526900435478</v>
      </c>
      <c r="N43" s="29">
        <v>213303.10296304812</v>
      </c>
      <c r="O43" s="29">
        <v>24671.2517537514</v>
      </c>
      <c r="P43" s="29">
        <v>24037.537425958897</v>
      </c>
      <c r="Q43" s="29">
        <v>4518.6365969044055</v>
      </c>
      <c r="R43" s="29">
        <v>42985.272742791771</v>
      </c>
      <c r="S43" s="29">
        <v>54351.739243045078</v>
      </c>
      <c r="T43" s="29">
        <v>11182.487628262777</v>
      </c>
      <c r="U43" s="29">
        <v>235346.11857816967</v>
      </c>
      <c r="V43" s="29">
        <v>5641.1466317328395</v>
      </c>
      <c r="W43" s="29">
        <v>1935.5559896322441</v>
      </c>
      <c r="X43" s="29">
        <v>230208.73416739894</v>
      </c>
      <c r="Y43" s="29">
        <v>73492.658230442496</v>
      </c>
      <c r="Z43" s="29">
        <v>103696.52688606478</v>
      </c>
      <c r="AA43" s="29">
        <v>19269.792682402334</v>
      </c>
      <c r="AB43" s="29">
        <v>277786.8742034476</v>
      </c>
      <c r="AC43" s="29">
        <v>112202.71143213837</v>
      </c>
      <c r="AD43" s="29">
        <v>313069.0265517066</v>
      </c>
      <c r="AE43" s="29">
        <v>2096632.4656230328</v>
      </c>
      <c r="AF43" s="29">
        <v>474167.85602358246</v>
      </c>
      <c r="AG43" s="29">
        <v>218363.0986022822</v>
      </c>
      <c r="AH43" s="29">
        <v>51975.171593001389</v>
      </c>
      <c r="AI43" s="29">
        <v>22707.470297333166</v>
      </c>
      <c r="AJ43" s="29">
        <v>381113.35284744139</v>
      </c>
      <c r="AK43" s="29">
        <v>1040122.0253406173</v>
      </c>
      <c r="AL43" s="29">
        <v>188840.80190523906</v>
      </c>
      <c r="AM43" s="29">
        <v>237822.29511260288</v>
      </c>
      <c r="AN43" s="29">
        <v>128535.76917191832</v>
      </c>
      <c r="AO43" s="29">
        <v>6728672.858437391</v>
      </c>
      <c r="AP43" s="29">
        <v>1718805.4838523066</v>
      </c>
      <c r="AQ43" s="29">
        <v>416852.72141703614</v>
      </c>
      <c r="AR43" s="29">
        <v>26739.164459145144</v>
      </c>
      <c r="AS43" s="29">
        <v>13176.601136757161</v>
      </c>
      <c r="AT43" s="29">
        <v>56674.210888926063</v>
      </c>
      <c r="AU43" s="29">
        <v>32953.292775858943</v>
      </c>
      <c r="AV43" s="29">
        <v>702.97877985960884</v>
      </c>
      <c r="AW43" s="29">
        <v>113.16344564082274</v>
      </c>
      <c r="AX43" s="29">
        <v>1105288.9711059618</v>
      </c>
      <c r="AY43" s="29">
        <v>846347.8034556692</v>
      </c>
      <c r="AZ43" s="29">
        <v>564292.74944584665</v>
      </c>
      <c r="BA43" s="29">
        <v>1885.9881358584878</v>
      </c>
      <c r="BB43" s="29">
        <v>386924.8255013267</v>
      </c>
      <c r="BC43" s="29">
        <v>397012.37081184587</v>
      </c>
      <c r="BD43" s="29">
        <v>718354.37556118146</v>
      </c>
      <c r="BE43" s="29">
        <v>394337.20129223668</v>
      </c>
      <c r="BF43" s="29">
        <v>5644.0879134870065</v>
      </c>
      <c r="BG43" s="29">
        <v>721274.66330309736</v>
      </c>
      <c r="BH43" s="29">
        <v>1274999.3559394479</v>
      </c>
      <c r="BI43" s="29">
        <v>27971.652002500756</v>
      </c>
      <c r="BJ43" s="29">
        <v>643114.67551134038</v>
      </c>
      <c r="BK43" s="29">
        <v>41452.488186425559</v>
      </c>
      <c r="BL43" s="29">
        <v>347964.04233492434</v>
      </c>
      <c r="BM43" s="29">
        <v>277563.2479177448</v>
      </c>
      <c r="BN43" s="29">
        <v>172582.66738684036</v>
      </c>
      <c r="BO43" s="29">
        <v>81807.52468160569</v>
      </c>
      <c r="BP43" s="29">
        <v>146152.78248722694</v>
      </c>
      <c r="BQ43" s="29">
        <v>15252.634252339289</v>
      </c>
      <c r="BR43" s="29">
        <v>112235.5353859817</v>
      </c>
      <c r="BS43" s="29">
        <v>0</v>
      </c>
      <c r="BT43" s="59">
        <f t="shared" si="0"/>
        <v>24181320.781959806</v>
      </c>
      <c r="BU43" s="29">
        <v>18098280.695524529</v>
      </c>
      <c r="BV43" s="29">
        <v>0</v>
      </c>
      <c r="BW43" s="29">
        <v>60.283256843932101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1284493.4293386796</v>
      </c>
      <c r="CE43" s="29">
        <v>0</v>
      </c>
      <c r="CF43" s="29">
        <v>1700065.4260914207</v>
      </c>
      <c r="CG43" s="29">
        <v>0</v>
      </c>
      <c r="CH43" s="29">
        <v>-1303.0444192394052</v>
      </c>
      <c r="CI43" s="29">
        <v>5117709.6282479689</v>
      </c>
      <c r="CJ43" s="38">
        <f t="shared" si="2"/>
        <v>50380627.200000003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128640.07294154097</v>
      </c>
      <c r="D44" s="29">
        <v>6664.4640925334716</v>
      </c>
      <c r="E44" s="29">
        <v>10408.607949258592</v>
      </c>
      <c r="F44" s="29">
        <v>230116.83903455894</v>
      </c>
      <c r="G44" s="29">
        <v>598144.26492243586</v>
      </c>
      <c r="H44" s="29">
        <v>16847.705110201059</v>
      </c>
      <c r="I44" s="29">
        <v>29547.109078994552</v>
      </c>
      <c r="J44" s="29">
        <v>4229.4256885513905</v>
      </c>
      <c r="K44" s="29">
        <v>35790.975202665162</v>
      </c>
      <c r="L44" s="29">
        <v>61427.281393407677</v>
      </c>
      <c r="M44" s="29">
        <v>192095.87355359766</v>
      </c>
      <c r="N44" s="29">
        <v>624808.40286224626</v>
      </c>
      <c r="O44" s="29">
        <v>20330.061276047865</v>
      </c>
      <c r="P44" s="29">
        <v>34285.582413202734</v>
      </c>
      <c r="Q44" s="29">
        <v>7267.2719991548765</v>
      </c>
      <c r="R44" s="29">
        <v>70603.122048390127</v>
      </c>
      <c r="S44" s="29">
        <v>215060.17701779702</v>
      </c>
      <c r="T44" s="29">
        <v>100924.2541759962</v>
      </c>
      <c r="U44" s="29">
        <v>489216.02866457624</v>
      </c>
      <c r="V44" s="29">
        <v>16866.207938230007</v>
      </c>
      <c r="W44" s="29">
        <v>15868.416243580185</v>
      </c>
      <c r="X44" s="29">
        <v>118874.12487611854</v>
      </c>
      <c r="Y44" s="29">
        <v>197837.68046670977</v>
      </c>
      <c r="Z44" s="29">
        <v>535477.981400889</v>
      </c>
      <c r="AA44" s="29">
        <v>133995.58391512037</v>
      </c>
      <c r="AB44" s="29">
        <v>1015054.0199113193</v>
      </c>
      <c r="AC44" s="29">
        <v>802542.8426413167</v>
      </c>
      <c r="AD44" s="29">
        <v>536380.66309523047</v>
      </c>
      <c r="AE44" s="29">
        <v>6980443.0217468385</v>
      </c>
      <c r="AF44" s="29">
        <v>2090159.015392615</v>
      </c>
      <c r="AG44" s="29">
        <v>277939.24462157994</v>
      </c>
      <c r="AH44" s="29">
        <v>581886.47858937189</v>
      </c>
      <c r="AI44" s="29">
        <v>147369.64919773655</v>
      </c>
      <c r="AJ44" s="29">
        <v>1427774.1856802257</v>
      </c>
      <c r="AK44" s="29">
        <v>1319468.4199002788</v>
      </c>
      <c r="AL44" s="29">
        <v>753719.01760073344</v>
      </c>
      <c r="AM44" s="29">
        <v>2622345.906504652</v>
      </c>
      <c r="AN44" s="29">
        <v>1569922.5130418933</v>
      </c>
      <c r="AO44" s="29">
        <v>2032753.6021774472</v>
      </c>
      <c r="AP44" s="29">
        <v>15208973.287510609</v>
      </c>
      <c r="AQ44" s="29">
        <v>2778098.97378207</v>
      </c>
      <c r="AR44" s="29">
        <v>511661.24674928485</v>
      </c>
      <c r="AS44" s="29">
        <v>504994.30021824938</v>
      </c>
      <c r="AT44" s="29">
        <v>2285899.9045403181</v>
      </c>
      <c r="AU44" s="29">
        <v>331398.20934740291</v>
      </c>
      <c r="AV44" s="29">
        <v>15867.053596873915</v>
      </c>
      <c r="AW44" s="29">
        <v>4974.3061277390789</v>
      </c>
      <c r="AX44" s="29">
        <v>3547428.2111827582</v>
      </c>
      <c r="AY44" s="29">
        <v>3815911.2623649812</v>
      </c>
      <c r="AZ44" s="29">
        <v>747139.25847597013</v>
      </c>
      <c r="BA44" s="29">
        <v>15127.997040796301</v>
      </c>
      <c r="BB44" s="29">
        <v>741027.47422839981</v>
      </c>
      <c r="BC44" s="29">
        <v>830604.8550332993</v>
      </c>
      <c r="BD44" s="29">
        <v>1054585.2209291903</v>
      </c>
      <c r="BE44" s="29">
        <v>774768.36056131148</v>
      </c>
      <c r="BF44" s="29">
        <v>103363.47029382654</v>
      </c>
      <c r="BG44" s="29">
        <v>1569248.4258327927</v>
      </c>
      <c r="BH44" s="29">
        <v>6813810.2740605231</v>
      </c>
      <c r="BI44" s="29">
        <v>121648.15461157457</v>
      </c>
      <c r="BJ44" s="29">
        <v>3300542.454471603</v>
      </c>
      <c r="BK44" s="29">
        <v>525932.05942087388</v>
      </c>
      <c r="BL44" s="29">
        <v>2378284.249677795</v>
      </c>
      <c r="BM44" s="29">
        <v>767954.95176134713</v>
      </c>
      <c r="BN44" s="29">
        <v>734838.76564016077</v>
      </c>
      <c r="BO44" s="29">
        <v>335514.75170732458</v>
      </c>
      <c r="BP44" s="29">
        <v>963790.26991287956</v>
      </c>
      <c r="BQ44" s="29">
        <v>83164.760959855761</v>
      </c>
      <c r="BR44" s="29">
        <v>325391.47716899606</v>
      </c>
      <c r="BS44" s="29">
        <v>0</v>
      </c>
      <c r="BT44" s="59">
        <f t="shared" si="0"/>
        <v>77245030.081575841</v>
      </c>
      <c r="BU44" s="29">
        <v>2383314.4093427332</v>
      </c>
      <c r="BV44" s="29">
        <v>0</v>
      </c>
      <c r="BW44" s="29">
        <v>1221.30606876706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2024298.3962874452</v>
      </c>
      <c r="CE44" s="29">
        <v>0</v>
      </c>
      <c r="CF44" s="29">
        <v>16591084.990233636</v>
      </c>
      <c r="CG44" s="29">
        <v>0</v>
      </c>
      <c r="CH44" s="29">
        <v>-21323.142277493149</v>
      </c>
      <c r="CI44" s="29">
        <v>48368578.958769515</v>
      </c>
      <c r="CJ44" s="38">
        <f t="shared" si="2"/>
        <v>146592205.00000042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4440075.4205338676</v>
      </c>
      <c r="D45" s="29">
        <v>77214.215137521896</v>
      </c>
      <c r="E45" s="29">
        <v>124980.45634782271</v>
      </c>
      <c r="F45" s="29">
        <v>77291.186097473386</v>
      </c>
      <c r="G45" s="29">
        <v>760163.79798504303</v>
      </c>
      <c r="H45" s="29">
        <v>106026.13972248253</v>
      </c>
      <c r="I45" s="29">
        <v>70519.91633956763</v>
      </c>
      <c r="J45" s="29">
        <v>48306.981536083971</v>
      </c>
      <c r="K45" s="29">
        <v>51823.288755193695</v>
      </c>
      <c r="L45" s="29">
        <v>11635.085780405427</v>
      </c>
      <c r="M45" s="29">
        <v>289810.18933579244</v>
      </c>
      <c r="N45" s="29">
        <v>710980.87318307953</v>
      </c>
      <c r="O45" s="29">
        <v>293520.08274270053</v>
      </c>
      <c r="P45" s="29">
        <v>103934.20141546339</v>
      </c>
      <c r="Q45" s="29">
        <v>58043.683390165374</v>
      </c>
      <c r="R45" s="29">
        <v>252233.49851858738</v>
      </c>
      <c r="S45" s="29">
        <v>294603.80988265213</v>
      </c>
      <c r="T45" s="29">
        <v>70136.986872744659</v>
      </c>
      <c r="U45" s="29">
        <v>547003.86501830863</v>
      </c>
      <c r="V45" s="29">
        <v>32725.072975277348</v>
      </c>
      <c r="W45" s="29">
        <v>77548.8741790114</v>
      </c>
      <c r="X45" s="29">
        <v>337278.67307483556</v>
      </c>
      <c r="Y45" s="29">
        <v>127574.56952726032</v>
      </c>
      <c r="Z45" s="29">
        <v>1102784.5935496669</v>
      </c>
      <c r="AA45" s="29">
        <v>94584.190068602067</v>
      </c>
      <c r="AB45" s="29">
        <v>227294.50341830423</v>
      </c>
      <c r="AC45" s="29">
        <v>2302233.0744271418</v>
      </c>
      <c r="AD45" s="29">
        <v>1160722.5630521188</v>
      </c>
      <c r="AE45" s="29">
        <v>3309575.5759311896</v>
      </c>
      <c r="AF45" s="29">
        <v>983906.59979585686</v>
      </c>
      <c r="AG45" s="29">
        <v>748772.98655363813</v>
      </c>
      <c r="AH45" s="29">
        <v>1043984.6355293212</v>
      </c>
      <c r="AI45" s="29">
        <v>103810.06687953463</v>
      </c>
      <c r="AJ45" s="29">
        <v>774370.30519390828</v>
      </c>
      <c r="AK45" s="29">
        <v>121746.71086742071</v>
      </c>
      <c r="AL45" s="29">
        <v>337056.36761808861</v>
      </c>
      <c r="AM45" s="29">
        <v>196946.90695824235</v>
      </c>
      <c r="AN45" s="29">
        <v>128928.9130835628</v>
      </c>
      <c r="AO45" s="29">
        <v>450736.785828244</v>
      </c>
      <c r="AP45" s="29">
        <v>613498.69592999073</v>
      </c>
      <c r="AQ45" s="29">
        <v>23958249.030255128</v>
      </c>
      <c r="AR45" s="29">
        <v>6907745.6127687264</v>
      </c>
      <c r="AS45" s="29">
        <v>4044143.9787994758</v>
      </c>
      <c r="AT45" s="29">
        <v>521624.68929881079</v>
      </c>
      <c r="AU45" s="29">
        <v>4224862.2381866043</v>
      </c>
      <c r="AV45" s="29">
        <v>7468857.0823015999</v>
      </c>
      <c r="AW45" s="29">
        <v>16338481.330724688</v>
      </c>
      <c r="AX45" s="29">
        <v>2673075.1064159535</v>
      </c>
      <c r="AY45" s="29">
        <v>408379.21372986061</v>
      </c>
      <c r="AZ45" s="29">
        <v>138620.08522653335</v>
      </c>
      <c r="BA45" s="29">
        <v>18913.200677484401</v>
      </c>
      <c r="BB45" s="29">
        <v>75444.688875324675</v>
      </c>
      <c r="BC45" s="29">
        <v>182899.51346852948</v>
      </c>
      <c r="BD45" s="29">
        <v>1308649.1561177331</v>
      </c>
      <c r="BE45" s="29">
        <v>134655.33090085568</v>
      </c>
      <c r="BF45" s="29">
        <v>284006.02924262494</v>
      </c>
      <c r="BG45" s="29">
        <v>468088.3160349711</v>
      </c>
      <c r="BH45" s="29">
        <v>2584251.2469845382</v>
      </c>
      <c r="BI45" s="29">
        <v>44280.587721418269</v>
      </c>
      <c r="BJ45" s="29">
        <v>97884.524451704492</v>
      </c>
      <c r="BK45" s="29">
        <v>10468.923845736765</v>
      </c>
      <c r="BL45" s="29">
        <v>180923.60454653381</v>
      </c>
      <c r="BM45" s="29">
        <v>104556.38426029241</v>
      </c>
      <c r="BN45" s="29">
        <v>147639.58161559358</v>
      </c>
      <c r="BO45" s="29">
        <v>99273.935226836969</v>
      </c>
      <c r="BP45" s="29">
        <v>919902.65592227271</v>
      </c>
      <c r="BQ45" s="29">
        <v>39688.969779255414</v>
      </c>
      <c r="BR45" s="29">
        <v>62890.093090312002</v>
      </c>
      <c r="BS45" s="29">
        <v>0</v>
      </c>
      <c r="BT45" s="59">
        <f t="shared" si="0"/>
        <v>96112839.453505591</v>
      </c>
      <c r="BU45" s="29">
        <v>55005849.376655221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2998417.5871519698</v>
      </c>
      <c r="CG45" s="29">
        <v>776.22102325991091</v>
      </c>
      <c r="CH45" s="29">
        <v>-1.5487907709430014E-6</v>
      </c>
      <c r="CI45" s="29">
        <v>14711317.161665503</v>
      </c>
      <c r="CJ45" s="38">
        <f t="shared" si="2"/>
        <v>168829199.79999998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540278.8500083891</v>
      </c>
      <c r="D46" s="29">
        <v>13318.488064940744</v>
      </c>
      <c r="E46" s="29">
        <v>30275.28660828662</v>
      </c>
      <c r="F46" s="29">
        <v>99001.07930354288</v>
      </c>
      <c r="G46" s="29">
        <v>486711.00662522996</v>
      </c>
      <c r="H46" s="29">
        <v>90813.54791183176</v>
      </c>
      <c r="I46" s="29">
        <v>50597.695169237726</v>
      </c>
      <c r="J46" s="29">
        <v>55868.990778850246</v>
      </c>
      <c r="K46" s="29">
        <v>52199.722159822144</v>
      </c>
      <c r="L46" s="29">
        <v>9004.87266714211</v>
      </c>
      <c r="M46" s="29">
        <v>82228.400353148143</v>
      </c>
      <c r="N46" s="29">
        <v>51611.001759234896</v>
      </c>
      <c r="O46" s="29">
        <v>77483.826747344225</v>
      </c>
      <c r="P46" s="29">
        <v>109552.26929594985</v>
      </c>
      <c r="Q46" s="29">
        <v>44477.670017976212</v>
      </c>
      <c r="R46" s="29">
        <v>137995.43581597885</v>
      </c>
      <c r="S46" s="29">
        <v>71240.664709397708</v>
      </c>
      <c r="T46" s="29">
        <v>42124.178169979263</v>
      </c>
      <c r="U46" s="29">
        <v>238276.02540336177</v>
      </c>
      <c r="V46" s="29">
        <v>22047.167439326593</v>
      </c>
      <c r="W46" s="29">
        <v>159755.80526123079</v>
      </c>
      <c r="X46" s="29">
        <v>113411.65619530281</v>
      </c>
      <c r="Y46" s="29">
        <v>43930.738524858338</v>
      </c>
      <c r="Z46" s="29">
        <v>122624.67716466672</v>
      </c>
      <c r="AA46" s="29">
        <v>7322.8740398048467</v>
      </c>
      <c r="AB46" s="29">
        <v>81792.587811072721</v>
      </c>
      <c r="AC46" s="29">
        <v>943267.21381098859</v>
      </c>
      <c r="AD46" s="29">
        <v>332437.5053362216</v>
      </c>
      <c r="AE46" s="29">
        <v>1105373.2606394959</v>
      </c>
      <c r="AF46" s="29">
        <v>291241.74524486094</v>
      </c>
      <c r="AG46" s="29">
        <v>1274848.0194035198</v>
      </c>
      <c r="AH46" s="29">
        <v>593460.05094569677</v>
      </c>
      <c r="AI46" s="29">
        <v>73393.730561748889</v>
      </c>
      <c r="AJ46" s="29">
        <v>459892.48362073395</v>
      </c>
      <c r="AK46" s="29">
        <v>39869.444468212605</v>
      </c>
      <c r="AL46" s="29">
        <v>112836.43138077641</v>
      </c>
      <c r="AM46" s="29">
        <v>79960.32046435654</v>
      </c>
      <c r="AN46" s="29">
        <v>28018.914701605056</v>
      </c>
      <c r="AO46" s="29">
        <v>87572.001186391979</v>
      </c>
      <c r="AP46" s="29">
        <v>108443.85842008924</v>
      </c>
      <c r="AQ46" s="29">
        <v>239086.15709571756</v>
      </c>
      <c r="AR46" s="29">
        <v>2389593.225076295</v>
      </c>
      <c r="AS46" s="29">
        <v>48192.152268611368</v>
      </c>
      <c r="AT46" s="29">
        <v>33942.505372514497</v>
      </c>
      <c r="AU46" s="29">
        <v>264082.33183840325</v>
      </c>
      <c r="AV46" s="29">
        <v>0</v>
      </c>
      <c r="AW46" s="29">
        <v>0</v>
      </c>
      <c r="AX46" s="29">
        <v>159461.11889217811</v>
      </c>
      <c r="AY46" s="29">
        <v>204795.85349190334</v>
      </c>
      <c r="AZ46" s="29">
        <v>6990.9134464780482</v>
      </c>
      <c r="BA46" s="29">
        <v>16967.848449076719</v>
      </c>
      <c r="BB46" s="29">
        <v>95012.700682356037</v>
      </c>
      <c r="BC46" s="29">
        <v>32018.527368519466</v>
      </c>
      <c r="BD46" s="29">
        <v>127699.74169079501</v>
      </c>
      <c r="BE46" s="29">
        <v>22625.110255913798</v>
      </c>
      <c r="BF46" s="29">
        <v>93461.766426400165</v>
      </c>
      <c r="BG46" s="29">
        <v>127660.28999450475</v>
      </c>
      <c r="BH46" s="29">
        <v>639401.52344432613</v>
      </c>
      <c r="BI46" s="29">
        <v>8549.6310152493807</v>
      </c>
      <c r="BJ46" s="29">
        <v>235508.01114646025</v>
      </c>
      <c r="BK46" s="29">
        <v>13001.217540213758</v>
      </c>
      <c r="BL46" s="29">
        <v>130856.73521302476</v>
      </c>
      <c r="BM46" s="29">
        <v>290727.62226462644</v>
      </c>
      <c r="BN46" s="29">
        <v>44927.316556340025</v>
      </c>
      <c r="BO46" s="29">
        <v>36574.244683454715</v>
      </c>
      <c r="BP46" s="29">
        <v>109441.13094449123</v>
      </c>
      <c r="BQ46" s="29">
        <v>11324.964600512947</v>
      </c>
      <c r="BR46" s="29">
        <v>22705.750160015963</v>
      </c>
      <c r="BS46" s="29">
        <v>0</v>
      </c>
      <c r="BT46" s="59">
        <f t="shared" si="0"/>
        <v>13769167.888108989</v>
      </c>
      <c r="BU46" s="29">
        <v>35228287.448791012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2839215.2305518235</v>
      </c>
      <c r="CG46" s="29">
        <v>0</v>
      </c>
      <c r="CH46" s="29">
        <v>0</v>
      </c>
      <c r="CI46" s="29">
        <v>2488206.1325481781</v>
      </c>
      <c r="CJ46" s="38">
        <f t="shared" si="2"/>
        <v>54324876.700000003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10197.499634060461</v>
      </c>
      <c r="D47" s="29">
        <v>431.6046936093145</v>
      </c>
      <c r="E47" s="29">
        <v>1729.7825682949642</v>
      </c>
      <c r="F47" s="29">
        <v>4102.2027893807144</v>
      </c>
      <c r="G47" s="29">
        <v>43707.011388142004</v>
      </c>
      <c r="H47" s="29">
        <v>2997.5050324531799</v>
      </c>
      <c r="I47" s="29">
        <v>9613.859760909545</v>
      </c>
      <c r="J47" s="29">
        <v>639.38444629814239</v>
      </c>
      <c r="K47" s="29">
        <v>2218.3285639851661</v>
      </c>
      <c r="L47" s="29">
        <v>3397.9338074929701</v>
      </c>
      <c r="M47" s="29">
        <v>37173.684229228442</v>
      </c>
      <c r="N47" s="29">
        <v>559489.59975932247</v>
      </c>
      <c r="O47" s="29">
        <v>4071.0548364923279</v>
      </c>
      <c r="P47" s="29">
        <v>7189.7883412669698</v>
      </c>
      <c r="Q47" s="29">
        <v>111.09556814295553</v>
      </c>
      <c r="R47" s="29">
        <v>11099.116078612678</v>
      </c>
      <c r="S47" s="29">
        <v>19618.397697023902</v>
      </c>
      <c r="T47" s="29">
        <v>6776.186962756924</v>
      </c>
      <c r="U47" s="29">
        <v>54127.780902550832</v>
      </c>
      <c r="V47" s="29">
        <v>4114.4276751168645</v>
      </c>
      <c r="W47" s="29">
        <v>1838.771173618951</v>
      </c>
      <c r="X47" s="29">
        <v>17196.936859503974</v>
      </c>
      <c r="Y47" s="29">
        <v>33526.149733203019</v>
      </c>
      <c r="Z47" s="29">
        <v>216849.77651850862</v>
      </c>
      <c r="AA47" s="29">
        <v>8121.3642686507337</v>
      </c>
      <c r="AB47" s="29">
        <v>64768.015128246829</v>
      </c>
      <c r="AC47" s="29">
        <v>86437.114563993004</v>
      </c>
      <c r="AD47" s="29">
        <v>74704.114894015511</v>
      </c>
      <c r="AE47" s="29">
        <v>818750.63332658366</v>
      </c>
      <c r="AF47" s="29">
        <v>265620.28153583698</v>
      </c>
      <c r="AG47" s="29">
        <v>98396.887826814404</v>
      </c>
      <c r="AH47" s="29">
        <v>46865.41779875815</v>
      </c>
      <c r="AI47" s="29">
        <v>527.91623468422199</v>
      </c>
      <c r="AJ47" s="29">
        <v>126900.22549388121</v>
      </c>
      <c r="AK47" s="29">
        <v>85997.058011092711</v>
      </c>
      <c r="AL47" s="29">
        <v>99379.50661126661</v>
      </c>
      <c r="AM47" s="29">
        <v>120812.39455457721</v>
      </c>
      <c r="AN47" s="29">
        <v>30202.611154274018</v>
      </c>
      <c r="AO47" s="29">
        <v>86136.235204166587</v>
      </c>
      <c r="AP47" s="29">
        <v>548895.06275092659</v>
      </c>
      <c r="AQ47" s="29">
        <v>9008042.4727889281</v>
      </c>
      <c r="AR47" s="29">
        <v>5761267.2837932752</v>
      </c>
      <c r="AS47" s="29">
        <v>515796.59188110812</v>
      </c>
      <c r="AT47" s="29">
        <v>35977.181555022442</v>
      </c>
      <c r="AU47" s="29">
        <v>7842.5170641384111</v>
      </c>
      <c r="AV47" s="29">
        <v>6.5966430224986272</v>
      </c>
      <c r="AW47" s="29">
        <v>6.8117813594033825</v>
      </c>
      <c r="AX47" s="29">
        <v>397502.18627576675</v>
      </c>
      <c r="AY47" s="29">
        <v>364668.66771254409</v>
      </c>
      <c r="AZ47" s="29">
        <v>161292.56140440787</v>
      </c>
      <c r="BA47" s="29">
        <v>141.29007352552426</v>
      </c>
      <c r="BB47" s="29">
        <v>30608.290395468903</v>
      </c>
      <c r="BC47" s="29">
        <v>97421.694191589311</v>
      </c>
      <c r="BD47" s="29">
        <v>336873.77149764949</v>
      </c>
      <c r="BE47" s="29">
        <v>83680.138868603259</v>
      </c>
      <c r="BF47" s="29">
        <v>925.18509262283931</v>
      </c>
      <c r="BG47" s="29">
        <v>174070.31530275109</v>
      </c>
      <c r="BH47" s="29">
        <v>405039.56153961376</v>
      </c>
      <c r="BI47" s="29">
        <v>7535.9607047258733</v>
      </c>
      <c r="BJ47" s="29">
        <v>112264.35523101283</v>
      </c>
      <c r="BK47" s="29">
        <v>13208.720317498686</v>
      </c>
      <c r="BL47" s="29">
        <v>162816.48375102517</v>
      </c>
      <c r="BM47" s="29">
        <v>301325.93519561109</v>
      </c>
      <c r="BN47" s="29">
        <v>48664.604777561515</v>
      </c>
      <c r="BO47" s="29">
        <v>32043.541680710154</v>
      </c>
      <c r="BP47" s="29">
        <v>81747.634011477319</v>
      </c>
      <c r="BQ47" s="29">
        <v>5169.8125204440512</v>
      </c>
      <c r="BR47" s="29">
        <v>30192.680669894089</v>
      </c>
      <c r="BS47" s="29">
        <v>0</v>
      </c>
      <c r="BT47" s="59">
        <f t="shared" si="0"/>
        <v>21790865.565099094</v>
      </c>
      <c r="BU47" s="29">
        <v>4305787.0051568933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2176308.984775641</v>
      </c>
      <c r="CG47" s="29">
        <v>0</v>
      </c>
      <c r="CH47" s="29">
        <v>0</v>
      </c>
      <c r="CI47" s="29">
        <v>3008228.2449683598</v>
      </c>
      <c r="CJ47" s="38">
        <f t="shared" si="2"/>
        <v>31281189.799999986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6094.4028725121088</v>
      </c>
      <c r="D48" s="29">
        <v>536.31526761469604</v>
      </c>
      <c r="E48" s="29">
        <v>520.60717485192129</v>
      </c>
      <c r="F48" s="29">
        <v>18574.778741636575</v>
      </c>
      <c r="G48" s="29">
        <v>52171.632180685374</v>
      </c>
      <c r="H48" s="29">
        <v>3240.1736069578151</v>
      </c>
      <c r="I48" s="29">
        <v>3770.3590816869832</v>
      </c>
      <c r="J48" s="29">
        <v>626.38840373094365</v>
      </c>
      <c r="K48" s="29">
        <v>436.26418220353105</v>
      </c>
      <c r="L48" s="29">
        <v>2317.9277686000914</v>
      </c>
      <c r="M48" s="29">
        <v>19435.107008362575</v>
      </c>
      <c r="N48" s="29">
        <v>146523.44933481808</v>
      </c>
      <c r="O48" s="29">
        <v>2722.9398770010898</v>
      </c>
      <c r="P48" s="29">
        <v>8926.8905171223596</v>
      </c>
      <c r="Q48" s="29">
        <v>42.743889063926915</v>
      </c>
      <c r="R48" s="29">
        <v>17301.894312678876</v>
      </c>
      <c r="S48" s="29">
        <v>10976.8833511262</v>
      </c>
      <c r="T48" s="29">
        <v>2866.0257427555493</v>
      </c>
      <c r="U48" s="29">
        <v>40241.990217745595</v>
      </c>
      <c r="V48" s="29">
        <v>2867.2252928177259</v>
      </c>
      <c r="W48" s="29">
        <v>632.68869934435509</v>
      </c>
      <c r="X48" s="29">
        <v>10463.11750721235</v>
      </c>
      <c r="Y48" s="29">
        <v>22049.801532346104</v>
      </c>
      <c r="Z48" s="29">
        <v>24685.545033810304</v>
      </c>
      <c r="AA48" s="29">
        <v>1673.0810283753515</v>
      </c>
      <c r="AB48" s="29">
        <v>34932.235996364238</v>
      </c>
      <c r="AC48" s="29">
        <v>17777.400201185621</v>
      </c>
      <c r="AD48" s="29">
        <v>24583.235306009257</v>
      </c>
      <c r="AE48" s="29">
        <v>181794.06626076161</v>
      </c>
      <c r="AF48" s="29">
        <v>164609.08312458292</v>
      </c>
      <c r="AG48" s="29">
        <v>13961.211654213092</v>
      </c>
      <c r="AH48" s="29">
        <v>7579.9734090421416</v>
      </c>
      <c r="AI48" s="29">
        <v>48.921718132250966</v>
      </c>
      <c r="AJ48" s="29">
        <v>21638.955178865701</v>
      </c>
      <c r="AK48" s="29">
        <v>6193.3198497332996</v>
      </c>
      <c r="AL48" s="29">
        <v>40086.063974865552</v>
      </c>
      <c r="AM48" s="29">
        <v>21402.638976486287</v>
      </c>
      <c r="AN48" s="29">
        <v>10192.074729058853</v>
      </c>
      <c r="AO48" s="29">
        <v>12573.106211049781</v>
      </c>
      <c r="AP48" s="29">
        <v>101280.31099877499</v>
      </c>
      <c r="AQ48" s="29">
        <v>15407.418393890666</v>
      </c>
      <c r="AR48" s="29">
        <v>18978.089143511603</v>
      </c>
      <c r="AS48" s="29">
        <v>5296.8295519086032</v>
      </c>
      <c r="AT48" s="29">
        <v>3912.0736858742916</v>
      </c>
      <c r="AU48" s="29">
        <v>11375.047396848619</v>
      </c>
      <c r="AV48" s="29">
        <v>764025.19445225608</v>
      </c>
      <c r="AW48" s="29">
        <v>584553.81049167889</v>
      </c>
      <c r="AX48" s="29">
        <v>43849.226052260448</v>
      </c>
      <c r="AY48" s="29">
        <v>88805.869270194991</v>
      </c>
      <c r="AZ48" s="29">
        <v>138147.5392135994</v>
      </c>
      <c r="BA48" s="29">
        <v>4.8087338687140937</v>
      </c>
      <c r="BB48" s="29">
        <v>13202.105012148038</v>
      </c>
      <c r="BC48" s="29">
        <v>15704.596299554147</v>
      </c>
      <c r="BD48" s="29">
        <v>64116.205437946861</v>
      </c>
      <c r="BE48" s="29">
        <v>11086.976551316127</v>
      </c>
      <c r="BF48" s="29">
        <v>1470.9308645360918</v>
      </c>
      <c r="BG48" s="29">
        <v>22133.280282118882</v>
      </c>
      <c r="BH48" s="29">
        <v>32324.957722529762</v>
      </c>
      <c r="BI48" s="29">
        <v>948.6237294593858</v>
      </c>
      <c r="BJ48" s="29">
        <v>11548.140410704957</v>
      </c>
      <c r="BK48" s="29">
        <v>4571.4131724125355</v>
      </c>
      <c r="BL48" s="29">
        <v>16735.089769863753</v>
      </c>
      <c r="BM48" s="29">
        <v>21887.068926964268</v>
      </c>
      <c r="BN48" s="29">
        <v>16396.272230050854</v>
      </c>
      <c r="BO48" s="29">
        <v>11187.088455911027</v>
      </c>
      <c r="BP48" s="29">
        <v>66144.663628360053</v>
      </c>
      <c r="BQ48" s="29">
        <v>2151.5731373094732</v>
      </c>
      <c r="BR48" s="29">
        <v>11052.951606714485</v>
      </c>
      <c r="BS48" s="29">
        <v>0</v>
      </c>
      <c r="BT48" s="59">
        <f t="shared" si="0"/>
        <v>3055368.6738379798</v>
      </c>
      <c r="BU48" s="29">
        <v>3125991.2052899199</v>
      </c>
      <c r="BV48" s="29">
        <v>0</v>
      </c>
      <c r="BW48" s="29">
        <v>0</v>
      </c>
      <c r="BX48" s="29">
        <v>0</v>
      </c>
      <c r="BY48" s="29">
        <v>0</v>
      </c>
      <c r="BZ48" s="29">
        <v>7577632.8143795561</v>
      </c>
      <c r="CA48" s="29">
        <v>6213428.4230795046</v>
      </c>
      <c r="CB48" s="29">
        <v>0</v>
      </c>
      <c r="CC48" s="29">
        <v>0</v>
      </c>
      <c r="CD48" s="29">
        <v>68685.396465923957</v>
      </c>
      <c r="CE48" s="29">
        <v>0</v>
      </c>
      <c r="CF48" s="29">
        <v>172496.79506968672</v>
      </c>
      <c r="CG48" s="29">
        <v>0</v>
      </c>
      <c r="CH48" s="29">
        <v>0</v>
      </c>
      <c r="CI48" s="29">
        <v>48846.791877431278</v>
      </c>
      <c r="CJ48" s="38">
        <f t="shared" si="2"/>
        <v>20262450.100000001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97862.835993684523</v>
      </c>
      <c r="D49" s="29">
        <v>36581.856261253371</v>
      </c>
      <c r="E49" s="29">
        <v>31613.66875252009</v>
      </c>
      <c r="F49" s="29">
        <v>129384.47930239039</v>
      </c>
      <c r="G49" s="29">
        <v>879056.86207244336</v>
      </c>
      <c r="H49" s="29">
        <v>126278.08710462376</v>
      </c>
      <c r="I49" s="29">
        <v>249151.45099611659</v>
      </c>
      <c r="J49" s="29">
        <v>218629.57086639054</v>
      </c>
      <c r="K49" s="29">
        <v>280187.62396157254</v>
      </c>
      <c r="L49" s="29">
        <v>2765.5959636017865</v>
      </c>
      <c r="M49" s="29">
        <v>180647.52834832514</v>
      </c>
      <c r="N49" s="29">
        <v>733082.53980099584</v>
      </c>
      <c r="O49" s="29">
        <v>400635.819059578</v>
      </c>
      <c r="P49" s="29">
        <v>164129.67391942861</v>
      </c>
      <c r="Q49" s="29">
        <v>68637.511724744603</v>
      </c>
      <c r="R49" s="29">
        <v>793476.69098046061</v>
      </c>
      <c r="S49" s="29">
        <v>505800.56931082247</v>
      </c>
      <c r="T49" s="29">
        <v>358424.61565314862</v>
      </c>
      <c r="U49" s="29">
        <v>1450848.5573702171</v>
      </c>
      <c r="V49" s="29">
        <v>13694.456774671668</v>
      </c>
      <c r="W49" s="29">
        <v>19407.584001693904</v>
      </c>
      <c r="X49" s="29">
        <v>915727.44240745378</v>
      </c>
      <c r="Y49" s="29">
        <v>354933.37023045553</v>
      </c>
      <c r="Z49" s="29">
        <v>241267.41751439183</v>
      </c>
      <c r="AA49" s="29">
        <v>34247.330009600795</v>
      </c>
      <c r="AB49" s="29">
        <v>279819.94802002475</v>
      </c>
      <c r="AC49" s="29">
        <v>1150582.5440190961</v>
      </c>
      <c r="AD49" s="29">
        <v>2487131.7658461626</v>
      </c>
      <c r="AE49" s="29">
        <v>13945938.080274409</v>
      </c>
      <c r="AF49" s="29">
        <v>16498279.596647415</v>
      </c>
      <c r="AG49" s="29">
        <v>1148645.7547445872</v>
      </c>
      <c r="AH49" s="29">
        <v>108834.68520851534</v>
      </c>
      <c r="AI49" s="29">
        <v>313418.32533737697</v>
      </c>
      <c r="AJ49" s="29">
        <v>1871475.5139619557</v>
      </c>
      <c r="AK49" s="29">
        <v>373499.29443878261</v>
      </c>
      <c r="AL49" s="29">
        <v>5953777.3431383986</v>
      </c>
      <c r="AM49" s="29">
        <v>662518.54496986733</v>
      </c>
      <c r="AN49" s="29">
        <v>679897.61157463375</v>
      </c>
      <c r="AO49" s="29">
        <v>995974.94728999736</v>
      </c>
      <c r="AP49" s="29">
        <v>2752276.1084673777</v>
      </c>
      <c r="AQ49" s="29">
        <v>3307198.4867051532</v>
      </c>
      <c r="AR49" s="29">
        <v>667682.37030296854</v>
      </c>
      <c r="AS49" s="29">
        <v>1262474.1998181909</v>
      </c>
      <c r="AT49" s="29">
        <v>657867.94444612763</v>
      </c>
      <c r="AU49" s="29">
        <v>88213.078884508344</v>
      </c>
      <c r="AV49" s="29">
        <v>1.3297315286875993E-4</v>
      </c>
      <c r="AW49" s="29">
        <v>0</v>
      </c>
      <c r="AX49" s="29">
        <v>2606040.6928304532</v>
      </c>
      <c r="AY49" s="29">
        <v>1890734.0468033634</v>
      </c>
      <c r="AZ49" s="29">
        <v>759425.44389663008</v>
      </c>
      <c r="BA49" s="29">
        <v>445836.93304788321</v>
      </c>
      <c r="BB49" s="29">
        <v>433960.56264941551</v>
      </c>
      <c r="BC49" s="29">
        <v>868767.7564021888</v>
      </c>
      <c r="BD49" s="29">
        <v>774791.72427596524</v>
      </c>
      <c r="BE49" s="29">
        <v>448344.49314461101</v>
      </c>
      <c r="BF49" s="29">
        <v>226461.56327926918</v>
      </c>
      <c r="BG49" s="29">
        <v>1162069.9776484345</v>
      </c>
      <c r="BH49" s="29">
        <v>9109296.3872333076</v>
      </c>
      <c r="BI49" s="29">
        <v>13689.885757146174</v>
      </c>
      <c r="BJ49" s="29">
        <v>2911167.7668194794</v>
      </c>
      <c r="BK49" s="29">
        <v>192956.24716370442</v>
      </c>
      <c r="BL49" s="29">
        <v>2288577.5381085859</v>
      </c>
      <c r="BM49" s="29">
        <v>1874180.2674659635</v>
      </c>
      <c r="BN49" s="29">
        <v>1015653.5105807493</v>
      </c>
      <c r="BO49" s="29">
        <v>462192.68080703914</v>
      </c>
      <c r="BP49" s="29">
        <v>1344653.8823686033</v>
      </c>
      <c r="BQ49" s="29">
        <v>527120.72859879548</v>
      </c>
      <c r="BR49" s="29">
        <v>257436.67230931492</v>
      </c>
      <c r="BS49" s="29">
        <v>0</v>
      </c>
      <c r="BT49" s="59">
        <f t="shared" si="0"/>
        <v>93105338.043800011</v>
      </c>
      <c r="BU49" s="29">
        <v>107618.24884336184</v>
      </c>
      <c r="BV49" s="29">
        <v>0</v>
      </c>
      <c r="BW49" s="29">
        <v>0</v>
      </c>
      <c r="BX49" s="29">
        <v>0</v>
      </c>
      <c r="BY49" s="29">
        <v>1830586.0958843867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94142.801034412827</v>
      </c>
      <c r="CG49" s="29">
        <v>0</v>
      </c>
      <c r="CH49" s="29">
        <v>0</v>
      </c>
      <c r="CI49" s="29">
        <v>45523.710437840185</v>
      </c>
      <c r="CJ49" s="38">
        <f t="shared" si="2"/>
        <v>95183208.899999991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116465831.23142664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88180.768573378242</v>
      </c>
      <c r="CG50" s="29">
        <v>0</v>
      </c>
      <c r="CH50" s="29">
        <v>0</v>
      </c>
      <c r="CI50" s="29">
        <v>0</v>
      </c>
      <c r="CJ50" s="38">
        <f t="shared" si="2"/>
        <v>116554012.00000001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156009585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-10361</v>
      </c>
      <c r="CI51" s="29">
        <v>0</v>
      </c>
      <c r="CJ51" s="38">
        <f t="shared" si="2"/>
        <v>155999224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97261.414850653557</v>
      </c>
      <c r="D52" s="29">
        <v>31722.688611291371</v>
      </c>
      <c r="E52" s="29">
        <v>5478.625900638026</v>
      </c>
      <c r="F52" s="29">
        <v>213033.28221121369</v>
      </c>
      <c r="G52" s="29">
        <v>548786.99534309621</v>
      </c>
      <c r="H52" s="29">
        <v>37340.72902106282</v>
      </c>
      <c r="I52" s="29">
        <v>42207.811725653541</v>
      </c>
      <c r="J52" s="29">
        <v>5041.453055199845</v>
      </c>
      <c r="K52" s="29">
        <v>11658.698893721499</v>
      </c>
      <c r="L52" s="29">
        <v>80632.086009144114</v>
      </c>
      <c r="M52" s="29">
        <v>253991.5493562562</v>
      </c>
      <c r="N52" s="29">
        <v>2456565.8612583051</v>
      </c>
      <c r="O52" s="29">
        <v>46913.716494992812</v>
      </c>
      <c r="P52" s="29">
        <v>56799.172739124442</v>
      </c>
      <c r="Q52" s="29">
        <v>2041.9166424948162</v>
      </c>
      <c r="R52" s="29">
        <v>84167.766077214212</v>
      </c>
      <c r="S52" s="29">
        <v>124378.45820352616</v>
      </c>
      <c r="T52" s="29">
        <v>41523.166258491969</v>
      </c>
      <c r="U52" s="29">
        <v>657778.23346145009</v>
      </c>
      <c r="V52" s="29">
        <v>50986.253610118867</v>
      </c>
      <c r="W52" s="29">
        <v>8375.5851055439543</v>
      </c>
      <c r="X52" s="29">
        <v>1017568.9820693464</v>
      </c>
      <c r="Y52" s="29">
        <v>438563.92051685759</v>
      </c>
      <c r="Z52" s="29">
        <v>6120889.6835679123</v>
      </c>
      <c r="AA52" s="29">
        <v>424631.5965264485</v>
      </c>
      <c r="AB52" s="29">
        <v>1120227.2516010746</v>
      </c>
      <c r="AC52" s="29">
        <v>2215365.4453343842</v>
      </c>
      <c r="AD52" s="29">
        <v>1072700.6622662591</v>
      </c>
      <c r="AE52" s="29">
        <v>9055131.11001499</v>
      </c>
      <c r="AF52" s="29">
        <v>3576613.9459395912</v>
      </c>
      <c r="AG52" s="29">
        <v>747593.42179904017</v>
      </c>
      <c r="AH52" s="29">
        <v>362782.0367203207</v>
      </c>
      <c r="AI52" s="29">
        <v>38313.152127834634</v>
      </c>
      <c r="AJ52" s="29">
        <v>2267644.703097275</v>
      </c>
      <c r="AK52" s="29">
        <v>249898.00264340403</v>
      </c>
      <c r="AL52" s="29">
        <v>1020893.6579752048</v>
      </c>
      <c r="AM52" s="29">
        <v>971997.91642655269</v>
      </c>
      <c r="AN52" s="29">
        <v>696972.21302940487</v>
      </c>
      <c r="AO52" s="29">
        <v>471616.70429985056</v>
      </c>
      <c r="AP52" s="29">
        <v>6758734.3642576765</v>
      </c>
      <c r="AQ52" s="29">
        <v>1543526.617178363</v>
      </c>
      <c r="AR52" s="29">
        <v>410193.22822651954</v>
      </c>
      <c r="AS52" s="29">
        <v>70918.912656544271</v>
      </c>
      <c r="AT52" s="29">
        <v>725780.00364874105</v>
      </c>
      <c r="AU52" s="29">
        <v>600657.07813809766</v>
      </c>
      <c r="AV52" s="29">
        <v>8020.2891292852873</v>
      </c>
      <c r="AW52" s="29">
        <v>1604.862563582263</v>
      </c>
      <c r="AX52" s="29">
        <v>6386874.5358053902</v>
      </c>
      <c r="AY52" s="29">
        <v>4087190.403606304</v>
      </c>
      <c r="AZ52" s="29">
        <v>1274285.1682770855</v>
      </c>
      <c r="BA52" s="29">
        <v>252.21338651835458</v>
      </c>
      <c r="BB52" s="29">
        <v>1087569.065994163</v>
      </c>
      <c r="BC52" s="29">
        <v>1654945.0532299923</v>
      </c>
      <c r="BD52" s="29">
        <v>5451503.7360893348</v>
      </c>
      <c r="BE52" s="29">
        <v>1238362.2337719167</v>
      </c>
      <c r="BF52" s="29">
        <v>18579.910578704053</v>
      </c>
      <c r="BG52" s="29">
        <v>4738241.4344680561</v>
      </c>
      <c r="BH52" s="29">
        <v>1917464.7426256575</v>
      </c>
      <c r="BI52" s="29">
        <v>54036.666891506917</v>
      </c>
      <c r="BJ52" s="29">
        <v>900250.08153237205</v>
      </c>
      <c r="BK52" s="29">
        <v>149756.49018431976</v>
      </c>
      <c r="BL52" s="29">
        <v>516973.14761124965</v>
      </c>
      <c r="BM52" s="29">
        <v>525853.11179591692</v>
      </c>
      <c r="BN52" s="29">
        <v>723362.47330659977</v>
      </c>
      <c r="BO52" s="29">
        <v>523998.90137700608</v>
      </c>
      <c r="BP52" s="29">
        <v>624047.3303345798</v>
      </c>
      <c r="BQ52" s="29">
        <v>110161.64146212608</v>
      </c>
      <c r="BR52" s="29">
        <v>498872.77994727093</v>
      </c>
      <c r="BS52" s="29">
        <v>0</v>
      </c>
      <c r="BT52" s="59">
        <f t="shared" si="0"/>
        <v>79328106.348859832</v>
      </c>
      <c r="BU52" s="29">
        <v>697053.89033642353</v>
      </c>
      <c r="BV52" s="29">
        <v>0</v>
      </c>
      <c r="BW52" s="29">
        <v>0</v>
      </c>
      <c r="BX52" s="29">
        <v>0</v>
      </c>
      <c r="BY52" s="29">
        <v>0</v>
      </c>
      <c r="BZ52" s="29">
        <v>1888654.8023715934</v>
      </c>
      <c r="CA52" s="29">
        <v>1424539.8910508337</v>
      </c>
      <c r="CB52" s="29">
        <v>0</v>
      </c>
      <c r="CC52" s="29">
        <v>0</v>
      </c>
      <c r="CD52" s="29">
        <v>242808.78317024361</v>
      </c>
      <c r="CE52" s="29">
        <v>0</v>
      </c>
      <c r="CF52" s="29">
        <v>4163537.0594927021</v>
      </c>
      <c r="CG52" s="29">
        <v>0</v>
      </c>
      <c r="CH52" s="29">
        <v>0</v>
      </c>
      <c r="CI52" s="29">
        <v>32244838.224718392</v>
      </c>
      <c r="CJ52" s="38">
        <f t="shared" si="2"/>
        <v>119989539.00000001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42991.344833723546</v>
      </c>
      <c r="D53" s="29">
        <v>9798.7307951762905</v>
      </c>
      <c r="E53" s="29">
        <v>18841.996329607082</v>
      </c>
      <c r="F53" s="29">
        <v>932918.11147872778</v>
      </c>
      <c r="G53" s="29">
        <v>1116679.5148091104</v>
      </c>
      <c r="H53" s="29">
        <v>10857.297691733405</v>
      </c>
      <c r="I53" s="29">
        <v>26024.109169357751</v>
      </c>
      <c r="J53" s="29">
        <v>9515.6561043964994</v>
      </c>
      <c r="K53" s="29">
        <v>145067.67318413436</v>
      </c>
      <c r="L53" s="29">
        <v>20406.964018254446</v>
      </c>
      <c r="M53" s="29">
        <v>214033.24912741082</v>
      </c>
      <c r="N53" s="29">
        <v>782048.7457104082</v>
      </c>
      <c r="O53" s="29">
        <v>18342.227860425257</v>
      </c>
      <c r="P53" s="29">
        <v>64687.575195442114</v>
      </c>
      <c r="Q53" s="29">
        <v>24.991118115705213</v>
      </c>
      <c r="R53" s="29">
        <v>284808.58411312511</v>
      </c>
      <c r="S53" s="29">
        <v>53771.752527373195</v>
      </c>
      <c r="T53" s="29">
        <v>38872.53568690153</v>
      </c>
      <c r="U53" s="29">
        <v>3647275.3811967005</v>
      </c>
      <c r="V53" s="29">
        <v>12280.805837236754</v>
      </c>
      <c r="W53" s="29">
        <v>7791.4483881586002</v>
      </c>
      <c r="X53" s="29">
        <v>39412.92622819481</v>
      </c>
      <c r="Y53" s="29">
        <v>288141.97545346612</v>
      </c>
      <c r="Z53" s="29">
        <v>887939.48357363837</v>
      </c>
      <c r="AA53" s="29">
        <v>399164.24056749337</v>
      </c>
      <c r="AB53" s="29">
        <v>3598556.8531110222</v>
      </c>
      <c r="AC53" s="29">
        <v>33502652.972538318</v>
      </c>
      <c r="AD53" s="29">
        <v>235613.60117251953</v>
      </c>
      <c r="AE53" s="29">
        <v>3126344.7289031632</v>
      </c>
      <c r="AF53" s="29">
        <v>880783.80206267489</v>
      </c>
      <c r="AG53" s="29">
        <v>291746.58906533808</v>
      </c>
      <c r="AH53" s="29">
        <v>68306.649420270856</v>
      </c>
      <c r="AI53" s="29">
        <v>247.88605825364954</v>
      </c>
      <c r="AJ53" s="29">
        <v>1600467.772524368</v>
      </c>
      <c r="AK53" s="29">
        <v>704031.72292212141</v>
      </c>
      <c r="AL53" s="29">
        <v>551994.01459637273</v>
      </c>
      <c r="AM53" s="29">
        <v>327574.77115523402</v>
      </c>
      <c r="AN53" s="29">
        <v>526556.13238548057</v>
      </c>
      <c r="AO53" s="29">
        <v>1010227.425610404</v>
      </c>
      <c r="AP53" s="29">
        <v>2749202.0857990738</v>
      </c>
      <c r="AQ53" s="29">
        <v>92891.364313177881</v>
      </c>
      <c r="AR53" s="29">
        <v>42997.606186476318</v>
      </c>
      <c r="AS53" s="29">
        <v>7999.3171900493362</v>
      </c>
      <c r="AT53" s="29">
        <v>337487.40947959217</v>
      </c>
      <c r="AU53" s="29">
        <v>50713.481776534521</v>
      </c>
      <c r="AV53" s="29">
        <v>112.39590396068608</v>
      </c>
      <c r="AW53" s="29">
        <v>29.12262130224908</v>
      </c>
      <c r="AX53" s="29">
        <v>1974868.82908694</v>
      </c>
      <c r="AY53" s="29">
        <v>5087338.1702359216</v>
      </c>
      <c r="AZ53" s="29">
        <v>244612.51986757305</v>
      </c>
      <c r="BA53" s="29">
        <v>28.693843924502605</v>
      </c>
      <c r="BB53" s="29">
        <v>11312.465131023377</v>
      </c>
      <c r="BC53" s="29">
        <v>1126449.2424884462</v>
      </c>
      <c r="BD53" s="29">
        <v>1381714.2097294005</v>
      </c>
      <c r="BE53" s="29">
        <v>156078.78998225904</v>
      </c>
      <c r="BF53" s="29">
        <v>116.72872938259052</v>
      </c>
      <c r="BG53" s="29">
        <v>766682.96436184901</v>
      </c>
      <c r="BH53" s="29">
        <v>1638040.6517566494</v>
      </c>
      <c r="BI53" s="29">
        <v>5379.5732621011957</v>
      </c>
      <c r="BJ53" s="29">
        <v>775953.55106684915</v>
      </c>
      <c r="BK53" s="29">
        <v>59195.645967761993</v>
      </c>
      <c r="BL53" s="29">
        <v>399377.44805308338</v>
      </c>
      <c r="BM53" s="29">
        <v>221978.17292101431</v>
      </c>
      <c r="BN53" s="29">
        <v>147644.54505149595</v>
      </c>
      <c r="BO53" s="29">
        <v>198417.1565699506</v>
      </c>
      <c r="BP53" s="29">
        <v>235177.24541424768</v>
      </c>
      <c r="BQ53" s="29">
        <v>6389.3393188457958</v>
      </c>
      <c r="BR53" s="29">
        <v>39435.174226149255</v>
      </c>
      <c r="BS53" s="29">
        <v>0</v>
      </c>
      <c r="BT53" s="59">
        <f t="shared" si="0"/>
        <v>73254426.142858893</v>
      </c>
      <c r="BU53" s="29">
        <v>829035.22357212915</v>
      </c>
      <c r="BV53" s="29">
        <v>0</v>
      </c>
      <c r="BW53" s="29">
        <v>0</v>
      </c>
      <c r="BX53" s="29">
        <v>0</v>
      </c>
      <c r="BY53" s="29">
        <v>1111308.9671857909</v>
      </c>
      <c r="BZ53" s="29">
        <v>0</v>
      </c>
      <c r="CA53" s="29">
        <v>0</v>
      </c>
      <c r="CB53" s="29">
        <v>0</v>
      </c>
      <c r="CC53" s="29">
        <v>0</v>
      </c>
      <c r="CD53" s="29">
        <v>730772.45033089595</v>
      </c>
      <c r="CE53" s="29">
        <v>0</v>
      </c>
      <c r="CF53" s="29">
        <v>2113110.8226311994</v>
      </c>
      <c r="CG53" s="29">
        <v>0</v>
      </c>
      <c r="CH53" s="29">
        <v>0</v>
      </c>
      <c r="CI53" s="29">
        <v>24576570.393421121</v>
      </c>
      <c r="CJ53" s="38">
        <f t="shared" si="2"/>
        <v>102615224.00000003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39.90755856372396</v>
      </c>
      <c r="D54" s="29">
        <v>1.5878159696590795E-2</v>
      </c>
      <c r="E54" s="29">
        <v>3.6038824107719511E-2</v>
      </c>
      <c r="F54" s="29">
        <v>1.1314074308592565</v>
      </c>
      <c r="G54" s="29">
        <v>364.029444343948</v>
      </c>
      <c r="H54" s="29">
        <v>30.080501974196746</v>
      </c>
      <c r="I54" s="29">
        <v>78.821640365660528</v>
      </c>
      <c r="J54" s="29">
        <v>28.691385162932246</v>
      </c>
      <c r="K54" s="29">
        <v>270.20303499104153</v>
      </c>
      <c r="L54" s="29">
        <v>0.18080246564748406</v>
      </c>
      <c r="M54" s="29">
        <v>583.91635347835938</v>
      </c>
      <c r="N54" s="29">
        <v>3704.3785197015113</v>
      </c>
      <c r="O54" s="29">
        <v>96.284470625768407</v>
      </c>
      <c r="P54" s="29">
        <v>96.784932267629856</v>
      </c>
      <c r="Q54" s="29">
        <v>35.278678563748741</v>
      </c>
      <c r="R54" s="29">
        <v>235.11108719597746</v>
      </c>
      <c r="S54" s="29">
        <v>161.83665450727759</v>
      </c>
      <c r="T54" s="29">
        <v>71.626028643213246</v>
      </c>
      <c r="U54" s="29">
        <v>7294853.2233014759</v>
      </c>
      <c r="V54" s="29">
        <v>29.765032360957274</v>
      </c>
      <c r="W54" s="29">
        <v>17.250987090710964</v>
      </c>
      <c r="X54" s="29">
        <v>2844.0199964666972</v>
      </c>
      <c r="Y54" s="29">
        <v>51.698327985937048</v>
      </c>
      <c r="Z54" s="29">
        <v>8.475092807750201</v>
      </c>
      <c r="AA54" s="29">
        <v>5.3939691617766617E-3</v>
      </c>
      <c r="AB54" s="29">
        <v>3.8333994181912314</v>
      </c>
      <c r="AC54" s="29">
        <v>0.72651226989376538</v>
      </c>
      <c r="AD54" s="29">
        <v>42.856437513615568</v>
      </c>
      <c r="AE54" s="29">
        <v>7498843.383572137</v>
      </c>
      <c r="AF54" s="29">
        <v>355.60107190539293</v>
      </c>
      <c r="AG54" s="29">
        <v>2.5672197508137615</v>
      </c>
      <c r="AH54" s="29">
        <v>6.2040967604502792E-3</v>
      </c>
      <c r="AI54" s="29">
        <v>0</v>
      </c>
      <c r="AJ54" s="29">
        <v>10.950295776897482</v>
      </c>
      <c r="AK54" s="29">
        <v>1.0315006832344824</v>
      </c>
      <c r="AL54" s="29">
        <v>349.96133795997446</v>
      </c>
      <c r="AM54" s="29">
        <v>61.039584135114112</v>
      </c>
      <c r="AN54" s="29">
        <v>1919.5318955242969</v>
      </c>
      <c r="AO54" s="29">
        <v>270.31404769449921</v>
      </c>
      <c r="AP54" s="29">
        <v>182.8096941852863</v>
      </c>
      <c r="AQ54" s="29">
        <v>99.642603574935251</v>
      </c>
      <c r="AR54" s="29">
        <v>4.0729104410466524E-2</v>
      </c>
      <c r="AS54" s="29">
        <v>0.23422304024583618</v>
      </c>
      <c r="AT54" s="29">
        <v>18.131946435162785</v>
      </c>
      <c r="AU54" s="29">
        <v>184.66256942064075</v>
      </c>
      <c r="AV54" s="29">
        <v>0.13499435467416507</v>
      </c>
      <c r="AW54" s="29">
        <v>0</v>
      </c>
      <c r="AX54" s="29">
        <v>201.82438884237536</v>
      </c>
      <c r="AY54" s="29">
        <v>33.427212591408669</v>
      </c>
      <c r="AZ54" s="29">
        <v>6144893.260733732</v>
      </c>
      <c r="BA54" s="29">
        <v>0</v>
      </c>
      <c r="BB54" s="29">
        <v>1.7891818762092984</v>
      </c>
      <c r="BC54" s="29">
        <v>17.555899906099835</v>
      </c>
      <c r="BD54" s="29">
        <v>65.069992842238577</v>
      </c>
      <c r="BE54" s="29">
        <v>13.262197455339402</v>
      </c>
      <c r="BF54" s="29">
        <v>0</v>
      </c>
      <c r="BG54" s="29">
        <v>89.780312441225846</v>
      </c>
      <c r="BH54" s="29">
        <v>538595.18339485559</v>
      </c>
      <c r="BI54" s="29">
        <v>3.5256200833909686E-2</v>
      </c>
      <c r="BJ54" s="29">
        <v>330639.06260435964</v>
      </c>
      <c r="BK54" s="29">
        <v>8.4022624631634596E-3</v>
      </c>
      <c r="BL54" s="29">
        <v>358217.45972473215</v>
      </c>
      <c r="BM54" s="29">
        <v>16272.469206284499</v>
      </c>
      <c r="BN54" s="29">
        <v>470.91383835250463</v>
      </c>
      <c r="BO54" s="29">
        <v>117.54463299071227</v>
      </c>
      <c r="BP54" s="29">
        <v>74586.549766910975</v>
      </c>
      <c r="BQ54" s="29">
        <v>0.79844202985302148</v>
      </c>
      <c r="BR54" s="29">
        <v>0.46580577891524022</v>
      </c>
      <c r="BS54" s="29">
        <v>0</v>
      </c>
      <c r="BT54" s="59">
        <f t="shared" si="0"/>
        <v>22270166.673382849</v>
      </c>
      <c r="BU54" s="29">
        <v>133197.78012985628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1201613.7407848334</v>
      </c>
      <c r="CE54" s="29">
        <v>0</v>
      </c>
      <c r="CF54" s="29">
        <v>15863848.839263514</v>
      </c>
      <c r="CG54" s="29">
        <v>0</v>
      </c>
      <c r="CH54" s="29">
        <v>0</v>
      </c>
      <c r="CI54" s="29">
        <v>43878821.966438942</v>
      </c>
      <c r="CJ54" s="38">
        <f t="shared" si="2"/>
        <v>83347649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10.348524351332244</v>
      </c>
      <c r="D55" s="29">
        <v>144.76569860572533</v>
      </c>
      <c r="E55" s="29">
        <v>0</v>
      </c>
      <c r="F55" s="29">
        <v>4.6663893451255785</v>
      </c>
      <c r="G55" s="29">
        <v>7.9463261507287664</v>
      </c>
      <c r="H55" s="29">
        <v>0</v>
      </c>
      <c r="I55" s="29">
        <v>0</v>
      </c>
      <c r="J55" s="29">
        <v>0</v>
      </c>
      <c r="K55" s="29">
        <v>0</v>
      </c>
      <c r="L55" s="29">
        <v>3.5967052349704098</v>
      </c>
      <c r="M55" s="29">
        <v>2.1407387812263798</v>
      </c>
      <c r="N55" s="29">
        <v>1193.8600904641396</v>
      </c>
      <c r="O55" s="29">
        <v>0</v>
      </c>
      <c r="P55" s="29">
        <v>1.8173931153362468</v>
      </c>
      <c r="Q55" s="29">
        <v>0</v>
      </c>
      <c r="R55" s="29">
        <v>1.9104708053271475</v>
      </c>
      <c r="S55" s="29">
        <v>8.1058060179836549</v>
      </c>
      <c r="T55" s="29">
        <v>0</v>
      </c>
      <c r="U55" s="29">
        <v>13.734555197731503</v>
      </c>
      <c r="V55" s="29">
        <v>0</v>
      </c>
      <c r="W55" s="29">
        <v>0</v>
      </c>
      <c r="X55" s="29">
        <v>4.5284325067365314</v>
      </c>
      <c r="Y55" s="29">
        <v>10.230013230737896</v>
      </c>
      <c r="Z55" s="29">
        <v>13.117478443661792</v>
      </c>
      <c r="AA55" s="29">
        <v>8.958765056114526</v>
      </c>
      <c r="AB55" s="29">
        <v>28.76636671399287</v>
      </c>
      <c r="AC55" s="29">
        <v>914.98002874638314</v>
      </c>
      <c r="AD55" s="29">
        <v>46.318065735357237</v>
      </c>
      <c r="AE55" s="29">
        <v>263.26426884082429</v>
      </c>
      <c r="AF55" s="29">
        <v>122.53209723902803</v>
      </c>
      <c r="AG55" s="29">
        <v>53.007859749650009</v>
      </c>
      <c r="AH55" s="29">
        <v>0</v>
      </c>
      <c r="AI55" s="29">
        <v>0</v>
      </c>
      <c r="AJ55" s="29">
        <v>379.38622890348029</v>
      </c>
      <c r="AK55" s="29">
        <v>23.422717863423827</v>
      </c>
      <c r="AL55" s="29">
        <v>62.660724519497414</v>
      </c>
      <c r="AM55" s="29">
        <v>302.79111767063745</v>
      </c>
      <c r="AN55" s="29">
        <v>20.121764809933318</v>
      </c>
      <c r="AO55" s="29">
        <v>119.44656325828299</v>
      </c>
      <c r="AP55" s="29">
        <v>582.15893419483166</v>
      </c>
      <c r="AQ55" s="29">
        <v>47.057239751407039</v>
      </c>
      <c r="AR55" s="29">
        <v>9.8950819024385748</v>
      </c>
      <c r="AS55" s="29">
        <v>0</v>
      </c>
      <c r="AT55" s="29">
        <v>53.661950363541592</v>
      </c>
      <c r="AU55" s="29">
        <v>714.37585273927766</v>
      </c>
      <c r="AV55" s="29">
        <v>0</v>
      </c>
      <c r="AW55" s="29">
        <v>0</v>
      </c>
      <c r="AX55" s="29">
        <v>442.92594453036111</v>
      </c>
      <c r="AY55" s="29">
        <v>1402.1564983273095</v>
      </c>
      <c r="AZ55" s="29">
        <v>529.55644323383638</v>
      </c>
      <c r="BA55" s="29">
        <v>114.6121088546855</v>
      </c>
      <c r="BB55" s="29">
        <v>14.858130989330418</v>
      </c>
      <c r="BC55" s="29">
        <v>81.881531385000841</v>
      </c>
      <c r="BD55" s="29">
        <v>160.83226396582154</v>
      </c>
      <c r="BE55" s="29">
        <v>712.27411446483575</v>
      </c>
      <c r="BF55" s="29">
        <v>31.489066449260967</v>
      </c>
      <c r="BG55" s="29">
        <v>628.05235888781056</v>
      </c>
      <c r="BH55" s="29">
        <v>33101.231370423317</v>
      </c>
      <c r="BI55" s="29">
        <v>2.287363750673356</v>
      </c>
      <c r="BJ55" s="29">
        <v>8973.5626127881023</v>
      </c>
      <c r="BK55" s="29">
        <v>8.7219973234999344</v>
      </c>
      <c r="BL55" s="29">
        <v>8197.0259500334541</v>
      </c>
      <c r="BM55" s="29">
        <v>9813.7855258252384</v>
      </c>
      <c r="BN55" s="29">
        <v>1149.62199288034</v>
      </c>
      <c r="BO55" s="29">
        <v>620.62932041578824</v>
      </c>
      <c r="BP55" s="29">
        <v>507.1824680267992</v>
      </c>
      <c r="BQ55" s="29">
        <v>0</v>
      </c>
      <c r="BR55" s="29">
        <v>18.981599990105426</v>
      </c>
      <c r="BS55" s="29">
        <v>0</v>
      </c>
      <c r="BT55" s="59">
        <f t="shared" si="0"/>
        <v>71685.242912854417</v>
      </c>
      <c r="BU55" s="29">
        <v>0</v>
      </c>
      <c r="BV55" s="29">
        <v>0</v>
      </c>
      <c r="BW55" s="29">
        <v>0</v>
      </c>
      <c r="BX55" s="29">
        <v>0</v>
      </c>
      <c r="BY55" s="29">
        <v>2019427.3583985183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1250794.6012265948</v>
      </c>
      <c r="CG55" s="29">
        <v>0</v>
      </c>
      <c r="CH55" s="29">
        <v>0</v>
      </c>
      <c r="CI55" s="29">
        <v>113300.50746203173</v>
      </c>
      <c r="CJ55" s="38">
        <f t="shared" si="2"/>
        <v>3455207.709999999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7426.3201340344858</v>
      </c>
      <c r="D56" s="29">
        <v>378.5226485278838</v>
      </c>
      <c r="E56" s="29">
        <v>128.18030790147338</v>
      </c>
      <c r="F56" s="29">
        <v>4096.4038649198501</v>
      </c>
      <c r="G56" s="29">
        <v>794157.86773789627</v>
      </c>
      <c r="H56" s="29">
        <v>34919.184194720394</v>
      </c>
      <c r="I56" s="29">
        <v>21851.315605244807</v>
      </c>
      <c r="J56" s="29">
        <v>502.88673771648843</v>
      </c>
      <c r="K56" s="29">
        <v>7930.0189179134813</v>
      </c>
      <c r="L56" s="29">
        <v>14223.435937471681</v>
      </c>
      <c r="M56" s="29">
        <v>73146.249777281177</v>
      </c>
      <c r="N56" s="29">
        <v>166334.25549995794</v>
      </c>
      <c r="O56" s="29">
        <v>26264.778875234377</v>
      </c>
      <c r="P56" s="29">
        <v>11947.648380307701</v>
      </c>
      <c r="Q56" s="29">
        <v>1091.3863426388775</v>
      </c>
      <c r="R56" s="29">
        <v>13139.543528085685</v>
      </c>
      <c r="S56" s="29">
        <v>47030.132059944975</v>
      </c>
      <c r="T56" s="29">
        <v>12103.635094705467</v>
      </c>
      <c r="U56" s="29">
        <v>160674.28777822026</v>
      </c>
      <c r="V56" s="29">
        <v>5910.4934351350694</v>
      </c>
      <c r="W56" s="29">
        <v>1247.4741444354504</v>
      </c>
      <c r="X56" s="29">
        <v>445344.76509467268</v>
      </c>
      <c r="Y56" s="29">
        <v>41109.913504733595</v>
      </c>
      <c r="Z56" s="29">
        <v>62871.651735742656</v>
      </c>
      <c r="AA56" s="29">
        <v>15491.585376910729</v>
      </c>
      <c r="AB56" s="29">
        <v>117730.14994753899</v>
      </c>
      <c r="AC56" s="29">
        <v>10339.519382799428</v>
      </c>
      <c r="AD56" s="29">
        <v>254539.69324186846</v>
      </c>
      <c r="AE56" s="29">
        <v>2550241.6944766948</v>
      </c>
      <c r="AF56" s="29">
        <v>1051735.6740932979</v>
      </c>
      <c r="AG56" s="29">
        <v>112680.56538840603</v>
      </c>
      <c r="AH56" s="29">
        <v>22567.450042814562</v>
      </c>
      <c r="AI56" s="29">
        <v>5753.8370584410814</v>
      </c>
      <c r="AJ56" s="29">
        <v>265452.78689903847</v>
      </c>
      <c r="AK56" s="29">
        <v>47907.359372094761</v>
      </c>
      <c r="AL56" s="29">
        <v>208643.62798287004</v>
      </c>
      <c r="AM56" s="29">
        <v>119599.42067689772</v>
      </c>
      <c r="AN56" s="29">
        <v>140927.22399031205</v>
      </c>
      <c r="AO56" s="29">
        <v>92220.048940122826</v>
      </c>
      <c r="AP56" s="29">
        <v>306126.11162956018</v>
      </c>
      <c r="AQ56" s="29">
        <v>331714.73933349765</v>
      </c>
      <c r="AR56" s="29">
        <v>121300.94940900533</v>
      </c>
      <c r="AS56" s="29">
        <v>8250.6459075132552</v>
      </c>
      <c r="AT56" s="29">
        <v>92208.115970719402</v>
      </c>
      <c r="AU56" s="29">
        <v>8238.9450204933873</v>
      </c>
      <c r="AV56" s="29">
        <v>10.125012223280837</v>
      </c>
      <c r="AW56" s="29">
        <v>6.012938704051078</v>
      </c>
      <c r="AX56" s="29">
        <v>312227.02897161467</v>
      </c>
      <c r="AY56" s="29">
        <v>319468.34113913809</v>
      </c>
      <c r="AZ56" s="29">
        <v>19635.063577599216</v>
      </c>
      <c r="BA56" s="29">
        <v>28.557307569646902</v>
      </c>
      <c r="BB56" s="29">
        <v>290179.9802822317</v>
      </c>
      <c r="BC56" s="29">
        <v>73149.86638873184</v>
      </c>
      <c r="BD56" s="29">
        <v>193711.31930104486</v>
      </c>
      <c r="BE56" s="29">
        <v>63829.1343296368</v>
      </c>
      <c r="BF56" s="29">
        <v>5811.623414560022</v>
      </c>
      <c r="BG56" s="29">
        <v>158105.34596375329</v>
      </c>
      <c r="BH56" s="29">
        <v>55840.073586281644</v>
      </c>
      <c r="BI56" s="29">
        <v>4700.9822533587248</v>
      </c>
      <c r="BJ56" s="29">
        <v>21082.617146728866</v>
      </c>
      <c r="BK56" s="29">
        <v>36923.568682626385</v>
      </c>
      <c r="BL56" s="29">
        <v>18044.080536917376</v>
      </c>
      <c r="BM56" s="29">
        <v>31937.754232685013</v>
      </c>
      <c r="BN56" s="29">
        <v>143516.80066410633</v>
      </c>
      <c r="BO56" s="29">
        <v>90153.542664605877</v>
      </c>
      <c r="BP56" s="29">
        <v>46115.113988836383</v>
      </c>
      <c r="BQ56" s="29">
        <v>17119.17401212854</v>
      </c>
      <c r="BR56" s="29">
        <v>78934.581790234195</v>
      </c>
      <c r="BS56" s="29">
        <v>0</v>
      </c>
      <c r="BT56" s="59">
        <f t="shared" si="0"/>
        <v>9818031.1836636569</v>
      </c>
      <c r="BU56" s="29">
        <v>48996.481447947452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22919.197350986517</v>
      </c>
      <c r="CE56" s="29">
        <v>0</v>
      </c>
      <c r="CF56" s="29">
        <v>294145.94870664278</v>
      </c>
      <c r="CG56" s="29">
        <v>0</v>
      </c>
      <c r="CH56" s="29">
        <v>0</v>
      </c>
      <c r="CI56" s="29">
        <v>7730625.3888307661</v>
      </c>
      <c r="CJ56" s="38">
        <f t="shared" si="2"/>
        <v>17914718.200000003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3080044.2898058258</v>
      </c>
      <c r="D57" s="29">
        <v>13241.404277605698</v>
      </c>
      <c r="E57" s="29">
        <v>62.724813345183563</v>
      </c>
      <c r="F57" s="29">
        <v>168.89800703060317</v>
      </c>
      <c r="G57" s="29">
        <v>203080.9888361824</v>
      </c>
      <c r="H57" s="29">
        <v>9012.3817653384976</v>
      </c>
      <c r="I57" s="29">
        <v>14134.691113713157</v>
      </c>
      <c r="J57" s="29">
        <v>489.4373903242091</v>
      </c>
      <c r="K57" s="29">
        <v>4357.0969161018666</v>
      </c>
      <c r="L57" s="29">
        <v>5662.6796358923584</v>
      </c>
      <c r="M57" s="29">
        <v>73191.342500166866</v>
      </c>
      <c r="N57" s="29">
        <v>516296.27491040796</v>
      </c>
      <c r="O57" s="29">
        <v>19984.628239724334</v>
      </c>
      <c r="P57" s="29">
        <v>3490.1241409499971</v>
      </c>
      <c r="Q57" s="29">
        <v>51.746817750651815</v>
      </c>
      <c r="R57" s="29">
        <v>56762.577867592219</v>
      </c>
      <c r="S57" s="29">
        <v>64289.225030928283</v>
      </c>
      <c r="T57" s="29">
        <v>77911.410766731031</v>
      </c>
      <c r="U57" s="29">
        <v>299484.13789955992</v>
      </c>
      <c r="V57" s="29">
        <v>19336.470802536998</v>
      </c>
      <c r="W57" s="29">
        <v>5643.1697400050671</v>
      </c>
      <c r="X57" s="29">
        <v>222065.71686377129</v>
      </c>
      <c r="Y57" s="29">
        <v>15714.214411529227</v>
      </c>
      <c r="Z57" s="29">
        <v>179024.27222509624</v>
      </c>
      <c r="AA57" s="29">
        <v>59711.817768240544</v>
      </c>
      <c r="AB57" s="29">
        <v>383183.43929057947</v>
      </c>
      <c r="AC57" s="29">
        <v>325952.46242649143</v>
      </c>
      <c r="AD57" s="29">
        <v>19246.110382053354</v>
      </c>
      <c r="AE57" s="29">
        <v>2323990.9374617012</v>
      </c>
      <c r="AF57" s="29">
        <v>954948.77373198024</v>
      </c>
      <c r="AG57" s="29">
        <v>41040.374962190464</v>
      </c>
      <c r="AH57" s="29">
        <v>20039.47815767381</v>
      </c>
      <c r="AI57" s="29">
        <v>550.81791277504942</v>
      </c>
      <c r="AJ57" s="29">
        <v>62350.030063984967</v>
      </c>
      <c r="AK57" s="29">
        <v>104486.9070613207</v>
      </c>
      <c r="AL57" s="29">
        <v>264268.4222916353</v>
      </c>
      <c r="AM57" s="29">
        <v>257819.78413714835</v>
      </c>
      <c r="AN57" s="29">
        <v>541206.41106029251</v>
      </c>
      <c r="AO57" s="29">
        <v>275866.88174871571</v>
      </c>
      <c r="AP57" s="29">
        <v>1428146.6693841491</v>
      </c>
      <c r="AQ57" s="29">
        <v>278752.64596311032</v>
      </c>
      <c r="AR57" s="29">
        <v>23305.348083449466</v>
      </c>
      <c r="AS57" s="29">
        <v>12461.215836741789</v>
      </c>
      <c r="AT57" s="29">
        <v>113424.50101695603</v>
      </c>
      <c r="AU57" s="29">
        <v>4144.9226661272169</v>
      </c>
      <c r="AV57" s="29">
        <v>7.1552462586756009</v>
      </c>
      <c r="AW57" s="29">
        <v>4.9755895807524881</v>
      </c>
      <c r="AX57" s="29">
        <v>1221269.5854495345</v>
      </c>
      <c r="AY57" s="29">
        <v>2231525.7935889666</v>
      </c>
      <c r="AZ57" s="29">
        <v>952824.10361277813</v>
      </c>
      <c r="BA57" s="29">
        <v>166.37955770251602</v>
      </c>
      <c r="BB57" s="29">
        <v>115856.01882121419</v>
      </c>
      <c r="BC57" s="29">
        <v>550411.01430264371</v>
      </c>
      <c r="BD57" s="29">
        <v>339586.32498486969</v>
      </c>
      <c r="BE57" s="29">
        <v>139473.7502300177</v>
      </c>
      <c r="BF57" s="29">
        <v>8135.6404788974487</v>
      </c>
      <c r="BG57" s="29">
        <v>692231.93737496296</v>
      </c>
      <c r="BH57" s="29">
        <v>433758.89898607205</v>
      </c>
      <c r="BI57" s="29">
        <v>3627.2603266288302</v>
      </c>
      <c r="BJ57" s="29">
        <v>276377.4958042439</v>
      </c>
      <c r="BK57" s="29">
        <v>12007.447723671774</v>
      </c>
      <c r="BL57" s="29">
        <v>120818.03898576337</v>
      </c>
      <c r="BM57" s="29">
        <v>241877.96695477958</v>
      </c>
      <c r="BN57" s="29">
        <v>471009.78294921614</v>
      </c>
      <c r="BO57" s="29">
        <v>850097.06143598841</v>
      </c>
      <c r="BP57" s="29">
        <v>115402.67498390964</v>
      </c>
      <c r="BQ57" s="29">
        <v>2913.3584731948804</v>
      </c>
      <c r="BR57" s="29">
        <v>24830.10799471334</v>
      </c>
      <c r="BS57" s="29">
        <v>0</v>
      </c>
      <c r="BT57" s="59">
        <f t="shared" si="0"/>
        <v>21182610.630041033</v>
      </c>
      <c r="BU57" s="29">
        <v>2500860.3071489036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113921.80190639204</v>
      </c>
      <c r="CE57" s="29">
        <v>0</v>
      </c>
      <c r="CF57" s="29">
        <v>303399.44074847922</v>
      </c>
      <c r="CG57" s="29">
        <v>0</v>
      </c>
      <c r="CH57" s="29">
        <v>0</v>
      </c>
      <c r="CI57" s="29">
        <v>1713315.5201552343</v>
      </c>
      <c r="CJ57" s="38">
        <f t="shared" si="2"/>
        <v>25814107.70000004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391457.93919968739</v>
      </c>
      <c r="D58" s="29">
        <v>149333.62860787567</v>
      </c>
      <c r="E58" s="29">
        <v>3133.0556460262774</v>
      </c>
      <c r="F58" s="29">
        <v>213179.42233626172</v>
      </c>
      <c r="G58" s="29">
        <v>230310.954340144</v>
      </c>
      <c r="H58" s="29">
        <v>86444.375301512628</v>
      </c>
      <c r="I58" s="29">
        <v>24522.49898388367</v>
      </c>
      <c r="J58" s="29">
        <v>4234.0094237376306</v>
      </c>
      <c r="K58" s="29">
        <v>19745.979637980887</v>
      </c>
      <c r="L58" s="29">
        <v>10475.18299788026</v>
      </c>
      <c r="M58" s="29">
        <v>79736.723756592546</v>
      </c>
      <c r="N58" s="29">
        <v>257748.35036668685</v>
      </c>
      <c r="O58" s="29">
        <v>25850.7077868616</v>
      </c>
      <c r="P58" s="29">
        <v>88759.267518603112</v>
      </c>
      <c r="Q58" s="29">
        <v>2283.7030133870335</v>
      </c>
      <c r="R58" s="29">
        <v>46983.126472276846</v>
      </c>
      <c r="S58" s="29">
        <v>487516.01791949716</v>
      </c>
      <c r="T58" s="29">
        <v>22693.879530254937</v>
      </c>
      <c r="U58" s="29">
        <v>436757.94497355551</v>
      </c>
      <c r="V58" s="29">
        <v>13054.110345732399</v>
      </c>
      <c r="W58" s="29">
        <v>4723.1571315258489</v>
      </c>
      <c r="X58" s="29">
        <v>2172314.3440707093</v>
      </c>
      <c r="Y58" s="29">
        <v>245134.90782873309</v>
      </c>
      <c r="Z58" s="29">
        <v>85770.587771213701</v>
      </c>
      <c r="AA58" s="29">
        <v>160090.1556825593</v>
      </c>
      <c r="AB58" s="29">
        <v>1071403.1944334614</v>
      </c>
      <c r="AC58" s="29">
        <v>7409451.412846785</v>
      </c>
      <c r="AD58" s="29">
        <v>305934.14457794902</v>
      </c>
      <c r="AE58" s="29">
        <v>5236464.1528965309</v>
      </c>
      <c r="AF58" s="29">
        <v>1741850.3381109782</v>
      </c>
      <c r="AG58" s="29">
        <v>113666.11689626492</v>
      </c>
      <c r="AH58" s="29">
        <v>218103.34150602037</v>
      </c>
      <c r="AI58" s="29">
        <v>116376.47780374622</v>
      </c>
      <c r="AJ58" s="29">
        <v>3279606.462079247</v>
      </c>
      <c r="AK58" s="29">
        <v>106860.56744290484</v>
      </c>
      <c r="AL58" s="29">
        <v>580263.67445803084</v>
      </c>
      <c r="AM58" s="29">
        <v>450636.88196700742</v>
      </c>
      <c r="AN58" s="29">
        <v>540973.60832473775</v>
      </c>
      <c r="AO58" s="29">
        <v>159915.44565298769</v>
      </c>
      <c r="AP58" s="29">
        <v>2875562.2070847414</v>
      </c>
      <c r="AQ58" s="29">
        <v>284813.00232491747</v>
      </c>
      <c r="AR58" s="29">
        <v>47594.452182082423</v>
      </c>
      <c r="AS58" s="29">
        <v>6287.5266536832405</v>
      </c>
      <c r="AT58" s="29">
        <v>384207.76665233308</v>
      </c>
      <c r="AU58" s="29">
        <v>68480.08163261869</v>
      </c>
      <c r="AV58" s="29">
        <v>102.63956821278428</v>
      </c>
      <c r="AW58" s="29">
        <v>1859.6121550781497</v>
      </c>
      <c r="AX58" s="29">
        <v>1921861.4224688758</v>
      </c>
      <c r="AY58" s="29">
        <v>1855536.0338131075</v>
      </c>
      <c r="AZ58" s="29">
        <v>99469.800194959404</v>
      </c>
      <c r="BA58" s="29">
        <v>31.539500825042772</v>
      </c>
      <c r="BB58" s="29">
        <v>132950.93968439923</v>
      </c>
      <c r="BC58" s="29">
        <v>517391.01921767718</v>
      </c>
      <c r="BD58" s="29">
        <v>1639108.6246005609</v>
      </c>
      <c r="BE58" s="29">
        <v>449247.41801991675</v>
      </c>
      <c r="BF58" s="29">
        <v>61986.496476094435</v>
      </c>
      <c r="BG58" s="29">
        <v>1003666.5506062183</v>
      </c>
      <c r="BH58" s="29">
        <v>691698.2770975288</v>
      </c>
      <c r="BI58" s="29">
        <v>52712.977805367991</v>
      </c>
      <c r="BJ58" s="29">
        <v>586740.43613508972</v>
      </c>
      <c r="BK58" s="29">
        <v>21790.231548358577</v>
      </c>
      <c r="BL58" s="29">
        <v>440681.49329460936</v>
      </c>
      <c r="BM58" s="29">
        <v>557080.52263005555</v>
      </c>
      <c r="BN58" s="29">
        <v>423579.01899993198</v>
      </c>
      <c r="BO58" s="29">
        <v>470604.79731705395</v>
      </c>
      <c r="BP58" s="29">
        <v>264300.21722680033</v>
      </c>
      <c r="BQ58" s="29">
        <v>39799.604914870317</v>
      </c>
      <c r="BR58" s="29">
        <v>259842.02659739717</v>
      </c>
      <c r="BS58" s="29">
        <v>0</v>
      </c>
      <c r="BT58" s="59">
        <f t="shared" si="0"/>
        <v>41752746.586043194</v>
      </c>
      <c r="BU58" s="29">
        <v>5625186.9973127143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228384.15299984318</v>
      </c>
      <c r="CE58" s="29">
        <v>0</v>
      </c>
      <c r="CF58" s="29">
        <v>177444.67792572544</v>
      </c>
      <c r="CG58" s="29">
        <v>0</v>
      </c>
      <c r="CH58" s="29">
        <v>0</v>
      </c>
      <c r="CI58" s="29">
        <v>3429942.3857185203</v>
      </c>
      <c r="CJ58" s="38">
        <f t="shared" si="2"/>
        <v>51213704.799999997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23730.387230540771</v>
      </c>
      <c r="D59" s="29">
        <v>513.85547927143568</v>
      </c>
      <c r="E59" s="29">
        <v>268.53394340606866</v>
      </c>
      <c r="F59" s="29">
        <v>8197.1725852069867</v>
      </c>
      <c r="G59" s="29">
        <v>200011.37405872947</v>
      </c>
      <c r="H59" s="29">
        <v>4403.0677831902849</v>
      </c>
      <c r="I59" s="29">
        <v>11187.648101547164</v>
      </c>
      <c r="J59" s="29">
        <v>730.91848789010191</v>
      </c>
      <c r="K59" s="29">
        <v>4620.5864210428863</v>
      </c>
      <c r="L59" s="29">
        <v>57748.256519003073</v>
      </c>
      <c r="M59" s="29">
        <v>76708.680976598916</v>
      </c>
      <c r="N59" s="29">
        <v>527051.16228130297</v>
      </c>
      <c r="O59" s="29">
        <v>5613.8778941907867</v>
      </c>
      <c r="P59" s="29">
        <v>14750.093880803393</v>
      </c>
      <c r="Q59" s="29">
        <v>32.786923810464671</v>
      </c>
      <c r="R59" s="29">
        <v>23432.860431668996</v>
      </c>
      <c r="S59" s="29">
        <v>58642.101847258193</v>
      </c>
      <c r="T59" s="29">
        <v>10323.131820170913</v>
      </c>
      <c r="U59" s="29">
        <v>116900.60462232833</v>
      </c>
      <c r="V59" s="29">
        <v>7073.8080312140637</v>
      </c>
      <c r="W59" s="29">
        <v>3262.1376119216684</v>
      </c>
      <c r="X59" s="29">
        <v>36418.464446493919</v>
      </c>
      <c r="Y59" s="29">
        <v>63535.171053497346</v>
      </c>
      <c r="Z59" s="29">
        <v>431105.44318756816</v>
      </c>
      <c r="AA59" s="29">
        <v>43677.538172985216</v>
      </c>
      <c r="AB59" s="29">
        <v>400329.10791364952</v>
      </c>
      <c r="AC59" s="29">
        <v>83169.244845608788</v>
      </c>
      <c r="AD59" s="29">
        <v>106288.66797687969</v>
      </c>
      <c r="AE59" s="29">
        <v>3624680.3365838155</v>
      </c>
      <c r="AF59" s="29">
        <v>846770.32681405591</v>
      </c>
      <c r="AG59" s="29">
        <v>88250.250638635625</v>
      </c>
      <c r="AH59" s="29">
        <v>33310.93235296927</v>
      </c>
      <c r="AI59" s="29">
        <v>421.85928753572506</v>
      </c>
      <c r="AJ59" s="29">
        <v>388732.41115573078</v>
      </c>
      <c r="AK59" s="29">
        <v>96272.97637972403</v>
      </c>
      <c r="AL59" s="29">
        <v>144201.66096289339</v>
      </c>
      <c r="AM59" s="29">
        <v>478579.69327547337</v>
      </c>
      <c r="AN59" s="29">
        <v>162084.15768558823</v>
      </c>
      <c r="AO59" s="29">
        <v>164576.64527614898</v>
      </c>
      <c r="AP59" s="29">
        <v>2332086.5008364036</v>
      </c>
      <c r="AQ59" s="29">
        <v>204767.16245232525</v>
      </c>
      <c r="AR59" s="29">
        <v>48932.013175189888</v>
      </c>
      <c r="AS59" s="29">
        <v>40189.620394464073</v>
      </c>
      <c r="AT59" s="29">
        <v>293157.71196497575</v>
      </c>
      <c r="AU59" s="29">
        <v>42664.022525928471</v>
      </c>
      <c r="AV59" s="29">
        <v>305.19180357332328</v>
      </c>
      <c r="AW59" s="29">
        <v>19.496646857986377</v>
      </c>
      <c r="AX59" s="29">
        <v>1543561.8918698025</v>
      </c>
      <c r="AY59" s="29">
        <v>1336743.3004041496</v>
      </c>
      <c r="AZ59" s="29">
        <v>62851.995890938946</v>
      </c>
      <c r="BA59" s="29">
        <v>774.21273105841908</v>
      </c>
      <c r="BB59" s="29">
        <v>150070.45750299239</v>
      </c>
      <c r="BC59" s="29">
        <v>454951.81352464214</v>
      </c>
      <c r="BD59" s="29">
        <v>1113595.5854022873</v>
      </c>
      <c r="BE59" s="29">
        <v>429415.80764296144</v>
      </c>
      <c r="BF59" s="29">
        <v>3022.5433384986195</v>
      </c>
      <c r="BG59" s="29">
        <v>711380.44816382555</v>
      </c>
      <c r="BH59" s="29">
        <v>739517.16660903534</v>
      </c>
      <c r="BI59" s="29">
        <v>23804.562060532684</v>
      </c>
      <c r="BJ59" s="29">
        <v>175804.52081066321</v>
      </c>
      <c r="BK59" s="29">
        <v>39868.615402703123</v>
      </c>
      <c r="BL59" s="29">
        <v>2324725.477533347</v>
      </c>
      <c r="BM59" s="29">
        <v>995860.94265252445</v>
      </c>
      <c r="BN59" s="29">
        <v>139222.61251389168</v>
      </c>
      <c r="BO59" s="29">
        <v>129242.05281916921</v>
      </c>
      <c r="BP59" s="29">
        <v>193987.48530168185</v>
      </c>
      <c r="BQ59" s="29">
        <v>25870.970256194458</v>
      </c>
      <c r="BR59" s="29">
        <v>104039.98753323825</v>
      </c>
      <c r="BS59" s="29">
        <v>0</v>
      </c>
      <c r="BT59" s="59">
        <f t="shared" si="0"/>
        <v>22008042.104704205</v>
      </c>
      <c r="BU59" s="29">
        <v>223186.08004200799</v>
      </c>
      <c r="BV59" s="29">
        <v>0</v>
      </c>
      <c r="BW59" s="29">
        <v>0</v>
      </c>
      <c r="BX59" s="29">
        <v>10808381.633890048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151.6044009446052</v>
      </c>
      <c r="CE59" s="29">
        <v>0</v>
      </c>
      <c r="CF59" s="29">
        <v>149693.22170199841</v>
      </c>
      <c r="CG59" s="29">
        <v>0</v>
      </c>
      <c r="CH59" s="29">
        <v>0</v>
      </c>
      <c r="CI59" s="29">
        <v>989566.65526078967</v>
      </c>
      <c r="CJ59" s="38">
        <f t="shared" si="2"/>
        <v>34179021.29999999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926.71297110473893</v>
      </c>
      <c r="D60" s="29">
        <v>126.47483292327907</v>
      </c>
      <c r="E60" s="29">
        <v>6.2136295443510301</v>
      </c>
      <c r="F60" s="29">
        <v>444.43415139698817</v>
      </c>
      <c r="G60" s="29">
        <v>10639.480591287087</v>
      </c>
      <c r="H60" s="29">
        <v>1522.875753204155</v>
      </c>
      <c r="I60" s="29">
        <v>1790.7909072879386</v>
      </c>
      <c r="J60" s="29">
        <v>105.36633522062014</v>
      </c>
      <c r="K60" s="29">
        <v>575.0977001379141</v>
      </c>
      <c r="L60" s="29">
        <v>3494.4161402564828</v>
      </c>
      <c r="M60" s="29">
        <v>8712.5550418799721</v>
      </c>
      <c r="N60" s="29">
        <v>139387.40836116826</v>
      </c>
      <c r="O60" s="29">
        <v>1020.5468320341382</v>
      </c>
      <c r="P60" s="29">
        <v>1612.9046911196006</v>
      </c>
      <c r="Q60" s="29">
        <v>10.10197058515466</v>
      </c>
      <c r="R60" s="29">
        <v>3205.9693181137313</v>
      </c>
      <c r="S60" s="29">
        <v>7655.7350281265126</v>
      </c>
      <c r="T60" s="29">
        <v>1642.0044562390437</v>
      </c>
      <c r="U60" s="29">
        <v>27119.95155327427</v>
      </c>
      <c r="V60" s="29">
        <v>1206.5361630658608</v>
      </c>
      <c r="W60" s="29">
        <v>358.81988167976868</v>
      </c>
      <c r="X60" s="29">
        <v>3373.6763765692426</v>
      </c>
      <c r="Y60" s="29">
        <v>10496.004777722583</v>
      </c>
      <c r="Z60" s="29">
        <v>2034.3548205548782</v>
      </c>
      <c r="AA60" s="29">
        <v>1950.8622454919364</v>
      </c>
      <c r="AB60" s="29">
        <v>8031.7558164526172</v>
      </c>
      <c r="AC60" s="29">
        <v>28272.041651339674</v>
      </c>
      <c r="AD60" s="29">
        <v>30024.270352000076</v>
      </c>
      <c r="AE60" s="29">
        <v>384596.86530182709</v>
      </c>
      <c r="AF60" s="29">
        <v>40212.837259994594</v>
      </c>
      <c r="AG60" s="29">
        <v>11104.955713954811</v>
      </c>
      <c r="AH60" s="29">
        <v>2845.9730892313469</v>
      </c>
      <c r="AI60" s="29">
        <v>60.53542122280821</v>
      </c>
      <c r="AJ60" s="29">
        <v>21577.129974778261</v>
      </c>
      <c r="AK60" s="29">
        <v>8473.8291411882692</v>
      </c>
      <c r="AL60" s="29">
        <v>7055.4356187018693</v>
      </c>
      <c r="AM60" s="29">
        <v>10071.606678977123</v>
      </c>
      <c r="AN60" s="29">
        <v>220196.70439936599</v>
      </c>
      <c r="AO60" s="29">
        <v>9627.3568223773764</v>
      </c>
      <c r="AP60" s="29">
        <v>67398.668236651312</v>
      </c>
      <c r="AQ60" s="29">
        <v>4550.0965622016884</v>
      </c>
      <c r="AR60" s="29">
        <v>405.56914951494804</v>
      </c>
      <c r="AS60" s="29">
        <v>301.83717668462907</v>
      </c>
      <c r="AT60" s="29">
        <v>6055.9687740074642</v>
      </c>
      <c r="AU60" s="29">
        <v>135.76111226152449</v>
      </c>
      <c r="AV60" s="29">
        <v>7.0800732986892871</v>
      </c>
      <c r="AW60" s="29">
        <v>7.205132358850104E-2</v>
      </c>
      <c r="AX60" s="29">
        <v>77378.479923590377</v>
      </c>
      <c r="AY60" s="29">
        <v>38958.78290177507</v>
      </c>
      <c r="AZ60" s="29">
        <v>7568.7268273812133</v>
      </c>
      <c r="BA60" s="29">
        <v>78.102421153387496</v>
      </c>
      <c r="BB60" s="29">
        <v>24154.476707932019</v>
      </c>
      <c r="BC60" s="29">
        <v>27354.970182148802</v>
      </c>
      <c r="BD60" s="29">
        <v>35487.510331142454</v>
      </c>
      <c r="BE60" s="29">
        <v>12786.412653500745</v>
      </c>
      <c r="BF60" s="29">
        <v>113.02708342419466</v>
      </c>
      <c r="BG60" s="29">
        <v>18600.30653226353</v>
      </c>
      <c r="BH60" s="29">
        <v>60232.852788523924</v>
      </c>
      <c r="BI60" s="29">
        <v>290.23555071425267</v>
      </c>
      <c r="BJ60" s="29">
        <v>160131.67726110172</v>
      </c>
      <c r="BK60" s="29">
        <v>2099.7024669206326</v>
      </c>
      <c r="BL60" s="29">
        <v>31795.638958978936</v>
      </c>
      <c r="BM60" s="29">
        <v>297570.82055128936</v>
      </c>
      <c r="BN60" s="29">
        <v>127296.8791503401</v>
      </c>
      <c r="BO60" s="29">
        <v>156608.81558629917</v>
      </c>
      <c r="BP60" s="29">
        <v>29570.559045523427</v>
      </c>
      <c r="BQ60" s="29">
        <v>1632.8974523273796</v>
      </c>
      <c r="BR60" s="29">
        <v>3395.3404804865563</v>
      </c>
      <c r="BS60" s="29">
        <v>0</v>
      </c>
      <c r="BT60" s="59">
        <f t="shared" si="0"/>
        <v>2203531.8597641611</v>
      </c>
      <c r="BU60" s="29">
        <v>12440986.939283652</v>
      </c>
      <c r="BV60" s="29">
        <v>0</v>
      </c>
      <c r="BW60" s="29">
        <v>0</v>
      </c>
      <c r="BX60" s="29">
        <v>0</v>
      </c>
      <c r="BY60" s="29">
        <v>543107.70089806709</v>
      </c>
      <c r="BZ60" s="29">
        <v>0</v>
      </c>
      <c r="CA60" s="29">
        <v>0</v>
      </c>
      <c r="CB60" s="29">
        <v>0</v>
      </c>
      <c r="CC60" s="29">
        <v>0</v>
      </c>
      <c r="CD60" s="29">
        <v>388.08356288083723</v>
      </c>
      <c r="CE60" s="29">
        <v>0</v>
      </c>
      <c r="CF60" s="29">
        <v>110534.8494610942</v>
      </c>
      <c r="CG60" s="29">
        <v>0</v>
      </c>
      <c r="CH60" s="29">
        <v>0</v>
      </c>
      <c r="CI60" s="29">
        <v>872797.56703014474</v>
      </c>
      <c r="CJ60" s="38">
        <f t="shared" si="2"/>
        <v>16171346.999999998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204050.21580699791</v>
      </c>
      <c r="D61" s="29">
        <v>25477.622959476015</v>
      </c>
      <c r="E61" s="29">
        <v>3068.4707985565633</v>
      </c>
      <c r="F61" s="29">
        <v>24776.200981707698</v>
      </c>
      <c r="G61" s="29">
        <v>1432289.1349934046</v>
      </c>
      <c r="H61" s="29">
        <v>52844.408896355875</v>
      </c>
      <c r="I61" s="29">
        <v>91388.977004867556</v>
      </c>
      <c r="J61" s="29">
        <v>9435.1952219412779</v>
      </c>
      <c r="K61" s="29">
        <v>25303.785295989859</v>
      </c>
      <c r="L61" s="29">
        <v>140203.51757720701</v>
      </c>
      <c r="M61" s="29">
        <v>358395.67130534293</v>
      </c>
      <c r="N61" s="29">
        <v>967291.01385632367</v>
      </c>
      <c r="O61" s="29">
        <v>54635.056416946907</v>
      </c>
      <c r="P61" s="29">
        <v>79085.822927452347</v>
      </c>
      <c r="Q61" s="29">
        <v>5984.2009084488254</v>
      </c>
      <c r="R61" s="29">
        <v>98617.161956998665</v>
      </c>
      <c r="S61" s="29">
        <v>142522.41270504045</v>
      </c>
      <c r="T61" s="29">
        <v>61072.514041219998</v>
      </c>
      <c r="U61" s="29">
        <v>496649.30525280058</v>
      </c>
      <c r="V61" s="29">
        <v>31590.207229744694</v>
      </c>
      <c r="W61" s="29">
        <v>14706.858297743931</v>
      </c>
      <c r="X61" s="29">
        <v>131060.89359861065</v>
      </c>
      <c r="Y61" s="29">
        <v>270295.18513434211</v>
      </c>
      <c r="Z61" s="29">
        <v>358001.90960203181</v>
      </c>
      <c r="AA61" s="29">
        <v>161650.21530370135</v>
      </c>
      <c r="AB61" s="29">
        <v>2168938.861570064</v>
      </c>
      <c r="AC61" s="29">
        <v>3866596.2500508581</v>
      </c>
      <c r="AD61" s="29">
        <v>342437.47388225002</v>
      </c>
      <c r="AE61" s="29">
        <v>7379829.2618821133</v>
      </c>
      <c r="AF61" s="29">
        <v>2573129.0479604769</v>
      </c>
      <c r="AG61" s="29">
        <v>339100.44024751196</v>
      </c>
      <c r="AH61" s="29">
        <v>148355.31433563941</v>
      </c>
      <c r="AI61" s="29">
        <v>184268.73092802512</v>
      </c>
      <c r="AJ61" s="29">
        <v>906071.73828443722</v>
      </c>
      <c r="AK61" s="29">
        <v>382080.51521090826</v>
      </c>
      <c r="AL61" s="29">
        <v>1238200.7561234655</v>
      </c>
      <c r="AM61" s="29">
        <v>497473.03744609747</v>
      </c>
      <c r="AN61" s="29">
        <v>854503.11739407736</v>
      </c>
      <c r="AO61" s="29">
        <v>635237.58342777309</v>
      </c>
      <c r="AP61" s="29">
        <v>3332936.7244759458</v>
      </c>
      <c r="AQ61" s="29">
        <v>1353796.6969020695</v>
      </c>
      <c r="AR61" s="29">
        <v>113523.33492920559</v>
      </c>
      <c r="AS61" s="29">
        <v>95048.553478863207</v>
      </c>
      <c r="AT61" s="29">
        <v>792880.15714766667</v>
      </c>
      <c r="AU61" s="29">
        <v>1055921.9044170233</v>
      </c>
      <c r="AV61" s="29">
        <v>1516.8012650819035</v>
      </c>
      <c r="AW61" s="29">
        <v>948.94607158154383</v>
      </c>
      <c r="AX61" s="29">
        <v>2653827.768416381</v>
      </c>
      <c r="AY61" s="29">
        <v>2055204.8862346155</v>
      </c>
      <c r="AZ61" s="29">
        <v>1956843.8618456726</v>
      </c>
      <c r="BA61" s="29">
        <v>5951.3420614923325</v>
      </c>
      <c r="BB61" s="29">
        <v>269703.35751725372</v>
      </c>
      <c r="BC61" s="29">
        <v>922580.97057285404</v>
      </c>
      <c r="BD61" s="29">
        <v>2320826.0018394394</v>
      </c>
      <c r="BE61" s="29">
        <v>689652.73916676978</v>
      </c>
      <c r="BF61" s="29">
        <v>20792.956960498326</v>
      </c>
      <c r="BG61" s="29">
        <v>1730675.9558109036</v>
      </c>
      <c r="BH61" s="29">
        <v>3726046.7210058356</v>
      </c>
      <c r="BI61" s="29">
        <v>68701.865874973941</v>
      </c>
      <c r="BJ61" s="29">
        <v>2881849.7096049124</v>
      </c>
      <c r="BK61" s="29">
        <v>131159.32313737128</v>
      </c>
      <c r="BL61" s="29">
        <v>1669754.526574112</v>
      </c>
      <c r="BM61" s="29">
        <v>2676762.3806763985</v>
      </c>
      <c r="BN61" s="29">
        <v>859833.30123254575</v>
      </c>
      <c r="BO61" s="29">
        <v>748165.00193706562</v>
      </c>
      <c r="BP61" s="29">
        <v>619105.39838132903</v>
      </c>
      <c r="BQ61" s="29">
        <v>46711.41545294621</v>
      </c>
      <c r="BR61" s="29">
        <v>235417.94666137572</v>
      </c>
      <c r="BS61" s="29">
        <v>0</v>
      </c>
      <c r="BT61" s="59">
        <f t="shared" si="0"/>
        <v>59792758.636469141</v>
      </c>
      <c r="BU61" s="29">
        <v>2026788.4424806894</v>
      </c>
      <c r="BV61" s="29">
        <v>0</v>
      </c>
      <c r="BW61" s="29">
        <v>0</v>
      </c>
      <c r="BX61" s="29">
        <v>1492337.6147331037</v>
      </c>
      <c r="BY61" s="29">
        <v>271741.42524854507</v>
      </c>
      <c r="BZ61" s="29">
        <v>0</v>
      </c>
      <c r="CA61" s="29">
        <v>0</v>
      </c>
      <c r="CB61" s="29">
        <v>0</v>
      </c>
      <c r="CC61" s="29">
        <v>0</v>
      </c>
      <c r="CD61" s="29">
        <v>136901.94939089692</v>
      </c>
      <c r="CE61" s="29">
        <v>0</v>
      </c>
      <c r="CF61" s="29">
        <v>485472.62008857017</v>
      </c>
      <c r="CG61" s="29">
        <v>0</v>
      </c>
      <c r="CH61" s="29">
        <v>0</v>
      </c>
      <c r="CI61" s="29">
        <v>1998470.3115890294</v>
      </c>
      <c r="CJ61" s="38">
        <f t="shared" si="2"/>
        <v>66204470.999999985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79597.949524089432</v>
      </c>
      <c r="D62" s="29">
        <v>33256.940656405524</v>
      </c>
      <c r="E62" s="29">
        <v>6192.5678671460682</v>
      </c>
      <c r="F62" s="29">
        <v>11682.116093425328</v>
      </c>
      <c r="G62" s="29">
        <v>55581.824071294956</v>
      </c>
      <c r="H62" s="29">
        <v>2021.0822111149439</v>
      </c>
      <c r="I62" s="29">
        <v>2712.9790378932576</v>
      </c>
      <c r="J62" s="29">
        <v>502.14876772936958</v>
      </c>
      <c r="K62" s="29">
        <v>2383.5092629045917</v>
      </c>
      <c r="L62" s="29">
        <v>9172.787767873444</v>
      </c>
      <c r="M62" s="29">
        <v>20546.524980637954</v>
      </c>
      <c r="N62" s="29">
        <v>220610.97705182878</v>
      </c>
      <c r="O62" s="29">
        <v>1827.3925919587239</v>
      </c>
      <c r="P62" s="29">
        <v>5774.5379324414262</v>
      </c>
      <c r="Q62" s="29">
        <v>33.87299296895663</v>
      </c>
      <c r="R62" s="29">
        <v>7844.0133269146609</v>
      </c>
      <c r="S62" s="29">
        <v>19171.979271510689</v>
      </c>
      <c r="T62" s="29">
        <v>3790.3806145731564</v>
      </c>
      <c r="U62" s="29">
        <v>44324.839980649587</v>
      </c>
      <c r="V62" s="29">
        <v>2742.1999251590569</v>
      </c>
      <c r="W62" s="29">
        <v>2604.2293901743606</v>
      </c>
      <c r="X62" s="29">
        <v>4797.6311761820434</v>
      </c>
      <c r="Y62" s="29">
        <v>28272.645772692544</v>
      </c>
      <c r="Z62" s="29">
        <v>268817.67594184057</v>
      </c>
      <c r="AA62" s="29">
        <v>57160.483423389996</v>
      </c>
      <c r="AB62" s="29">
        <v>227778.12326348457</v>
      </c>
      <c r="AC62" s="29">
        <v>189222.20348389531</v>
      </c>
      <c r="AD62" s="29">
        <v>95160.841156899638</v>
      </c>
      <c r="AE62" s="29">
        <v>826883.91026566201</v>
      </c>
      <c r="AF62" s="29">
        <v>290463.10988880659</v>
      </c>
      <c r="AG62" s="29">
        <v>247412.45382407767</v>
      </c>
      <c r="AH62" s="29">
        <v>16413.818379291959</v>
      </c>
      <c r="AI62" s="29">
        <v>44676.840663176597</v>
      </c>
      <c r="AJ62" s="29">
        <v>376399.08987635945</v>
      </c>
      <c r="AK62" s="29">
        <v>103926.86950357075</v>
      </c>
      <c r="AL62" s="29">
        <v>176645.01296279058</v>
      </c>
      <c r="AM62" s="29">
        <v>181143.98815032476</v>
      </c>
      <c r="AN62" s="29">
        <v>57870.205971065654</v>
      </c>
      <c r="AO62" s="29">
        <v>164318.54580544372</v>
      </c>
      <c r="AP62" s="29">
        <v>747367.38760279829</v>
      </c>
      <c r="AQ62" s="29">
        <v>288850.6124221998</v>
      </c>
      <c r="AR62" s="29">
        <v>334237.61603003426</v>
      </c>
      <c r="AS62" s="29">
        <v>4735.0621832042134</v>
      </c>
      <c r="AT62" s="29">
        <v>152521.39067407214</v>
      </c>
      <c r="AU62" s="29">
        <v>139168.65460623996</v>
      </c>
      <c r="AV62" s="29">
        <v>41.211572249348066</v>
      </c>
      <c r="AW62" s="29">
        <v>20.144374932191369</v>
      </c>
      <c r="AX62" s="29">
        <v>431491.29474852467</v>
      </c>
      <c r="AY62" s="29">
        <v>448403.42816662596</v>
      </c>
      <c r="AZ62" s="29">
        <v>145740.17384572912</v>
      </c>
      <c r="BA62" s="29">
        <v>22452.319677448169</v>
      </c>
      <c r="BB62" s="29">
        <v>40629.084156738747</v>
      </c>
      <c r="BC62" s="29">
        <v>138626.86766295711</v>
      </c>
      <c r="BD62" s="29">
        <v>1506332.8300486619</v>
      </c>
      <c r="BE62" s="29">
        <v>217110.50540716705</v>
      </c>
      <c r="BF62" s="29">
        <v>4745.0326699113448</v>
      </c>
      <c r="BG62" s="29">
        <v>324904.23494116525</v>
      </c>
      <c r="BH62" s="29">
        <v>5313030.7857795162</v>
      </c>
      <c r="BI62" s="29">
        <v>418.3482409805456</v>
      </c>
      <c r="BJ62" s="29">
        <v>912599.66539946594</v>
      </c>
      <c r="BK62" s="29">
        <v>37920.495209887733</v>
      </c>
      <c r="BL62" s="29">
        <v>923509.39427418867</v>
      </c>
      <c r="BM62" s="29">
        <v>1713872.6058552677</v>
      </c>
      <c r="BN62" s="29">
        <v>248811.20518512125</v>
      </c>
      <c r="BO62" s="29">
        <v>142080.49676505339</v>
      </c>
      <c r="BP62" s="29">
        <v>122502.93961503015</v>
      </c>
      <c r="BQ62" s="29">
        <v>6984.67531952225</v>
      </c>
      <c r="BR62" s="29">
        <v>82614.379437402589</v>
      </c>
      <c r="BS62" s="29">
        <v>0</v>
      </c>
      <c r="BT62" s="59">
        <f t="shared" si="0"/>
        <v>18341461.144699745</v>
      </c>
      <c r="BU62" s="29">
        <v>1923174.8067259141</v>
      </c>
      <c r="BV62" s="29">
        <v>0</v>
      </c>
      <c r="BW62" s="29">
        <v>0</v>
      </c>
      <c r="BX62" s="29">
        <v>16869410.722282104</v>
      </c>
      <c r="BY62" s="29">
        <v>174994839.30971283</v>
      </c>
      <c r="BZ62" s="29">
        <v>169822.29181623529</v>
      </c>
      <c r="CA62" s="29">
        <v>343964.22459189512</v>
      </c>
      <c r="CB62" s="29">
        <v>0</v>
      </c>
      <c r="CC62" s="29">
        <v>0</v>
      </c>
      <c r="CD62" s="29">
        <v>0</v>
      </c>
      <c r="CE62" s="29">
        <v>0</v>
      </c>
      <c r="CF62" s="29">
        <v>2061192.3031096736</v>
      </c>
      <c r="CG62" s="29">
        <v>0</v>
      </c>
      <c r="CH62" s="29">
        <v>0</v>
      </c>
      <c r="CI62" s="29">
        <v>1344386.1970618246</v>
      </c>
      <c r="CJ62" s="38">
        <f t="shared" si="2"/>
        <v>216048251.00000024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8199.0478103773366</v>
      </c>
      <c r="D63" s="29">
        <v>7.4243346160083581</v>
      </c>
      <c r="E63" s="29">
        <v>67.813932430456688</v>
      </c>
      <c r="F63" s="29">
        <v>24316.030514719074</v>
      </c>
      <c r="G63" s="29">
        <v>95358.518130983619</v>
      </c>
      <c r="H63" s="29">
        <v>4140.5566695863718</v>
      </c>
      <c r="I63" s="29">
        <v>10154.116869190897</v>
      </c>
      <c r="J63" s="29">
        <v>4287.6043053265503</v>
      </c>
      <c r="K63" s="29">
        <v>37176.898223717537</v>
      </c>
      <c r="L63" s="29">
        <v>6187.5214882032569</v>
      </c>
      <c r="M63" s="29">
        <v>67620.805027333074</v>
      </c>
      <c r="N63" s="29">
        <v>37303.901265529043</v>
      </c>
      <c r="O63" s="29">
        <v>5897.2202352913328</v>
      </c>
      <c r="P63" s="29">
        <v>9519.5736174379854</v>
      </c>
      <c r="Q63" s="29">
        <v>6948.3227001316764</v>
      </c>
      <c r="R63" s="29">
        <v>25168.566576994683</v>
      </c>
      <c r="S63" s="29">
        <v>35824.11643472781</v>
      </c>
      <c r="T63" s="29">
        <v>8149.1193568540748</v>
      </c>
      <c r="U63" s="29">
        <v>99907.36044819199</v>
      </c>
      <c r="V63" s="29">
        <v>3839.7598340290965</v>
      </c>
      <c r="W63" s="29">
        <v>9114.6435113057778</v>
      </c>
      <c r="X63" s="29">
        <v>11777.026094700039</v>
      </c>
      <c r="Y63" s="29">
        <v>5693.0872040201311</v>
      </c>
      <c r="Z63" s="29">
        <v>1559.6781829383567</v>
      </c>
      <c r="AA63" s="29">
        <v>1469.9548632481301</v>
      </c>
      <c r="AB63" s="29">
        <v>29673.004007155425</v>
      </c>
      <c r="AC63" s="29">
        <v>26162.863047538831</v>
      </c>
      <c r="AD63" s="29">
        <v>94141.431232276431</v>
      </c>
      <c r="AE63" s="29">
        <v>320939.63074851956</v>
      </c>
      <c r="AF63" s="29">
        <v>65943.741423036205</v>
      </c>
      <c r="AG63" s="29">
        <v>179665.05168388417</v>
      </c>
      <c r="AH63" s="29">
        <v>13272.491477549056</v>
      </c>
      <c r="AI63" s="29">
        <v>4.7466283839526033</v>
      </c>
      <c r="AJ63" s="29">
        <v>121485.67348867444</v>
      </c>
      <c r="AK63" s="29">
        <v>24525.372991705812</v>
      </c>
      <c r="AL63" s="29">
        <v>22659.188295984601</v>
      </c>
      <c r="AM63" s="29">
        <v>9153.9029963832945</v>
      </c>
      <c r="AN63" s="29">
        <v>4091.0315980846558</v>
      </c>
      <c r="AO63" s="29">
        <v>26363.703681620682</v>
      </c>
      <c r="AP63" s="29">
        <v>120264.10301474505</v>
      </c>
      <c r="AQ63" s="29">
        <v>24099.60525411144</v>
      </c>
      <c r="AR63" s="29">
        <v>32357.678931063932</v>
      </c>
      <c r="AS63" s="29">
        <v>160.41788156137329</v>
      </c>
      <c r="AT63" s="29">
        <v>13811.259005741289</v>
      </c>
      <c r="AU63" s="29">
        <v>28908.842956113735</v>
      </c>
      <c r="AV63" s="29">
        <v>614.4123310435732</v>
      </c>
      <c r="AW63" s="29">
        <v>607.4774124643792</v>
      </c>
      <c r="AX63" s="29">
        <v>69274.055111835929</v>
      </c>
      <c r="AY63" s="29">
        <v>42294.514789546112</v>
      </c>
      <c r="AZ63" s="29">
        <v>16242.466825683408</v>
      </c>
      <c r="BA63" s="29">
        <v>0</v>
      </c>
      <c r="BB63" s="29">
        <v>2291.7110056136144</v>
      </c>
      <c r="BC63" s="29">
        <v>23372.314637215961</v>
      </c>
      <c r="BD63" s="29">
        <v>69534.550359801855</v>
      </c>
      <c r="BE63" s="29">
        <v>18332.567223252772</v>
      </c>
      <c r="BF63" s="29">
        <v>341.15467318166708</v>
      </c>
      <c r="BG63" s="29">
        <v>30536.479705635596</v>
      </c>
      <c r="BH63" s="29">
        <v>346040.78628652921</v>
      </c>
      <c r="BI63" s="29">
        <v>1.4846113441575006E-7</v>
      </c>
      <c r="BJ63" s="29">
        <v>189625.26010842982</v>
      </c>
      <c r="BK63" s="29">
        <v>13200.698985647694</v>
      </c>
      <c r="BL63" s="29">
        <v>2537376.341120366</v>
      </c>
      <c r="BM63" s="29">
        <v>654903.3051912894</v>
      </c>
      <c r="BN63" s="29">
        <v>6756.9333961906505</v>
      </c>
      <c r="BO63" s="29">
        <v>5263.2025695003576</v>
      </c>
      <c r="BP63" s="29">
        <v>5078.9231509616475</v>
      </c>
      <c r="BQ63" s="29">
        <v>1882.6657016758138</v>
      </c>
      <c r="BR63" s="29">
        <v>19894.981195261669</v>
      </c>
      <c r="BS63" s="29">
        <v>0</v>
      </c>
      <c r="BT63" s="59">
        <f t="shared" si="0"/>
        <v>5730837.2097572945</v>
      </c>
      <c r="BU63" s="29">
        <v>384123.14518434223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1112.5082614313123</v>
      </c>
      <c r="CG63" s="29">
        <v>0</v>
      </c>
      <c r="CH63" s="29">
        <v>0</v>
      </c>
      <c r="CI63" s="29">
        <v>4127.9067969317948</v>
      </c>
      <c r="CJ63" s="38">
        <f t="shared" si="2"/>
        <v>6120200.7699999996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5910.3531648827275</v>
      </c>
      <c r="D64" s="29">
        <v>28816.873545627495</v>
      </c>
      <c r="E64" s="29">
        <v>359.8858175242591</v>
      </c>
      <c r="F64" s="29">
        <v>6184.8901147895558</v>
      </c>
      <c r="G64" s="29">
        <v>8440.4891426585709</v>
      </c>
      <c r="H64" s="29">
        <v>503.91555673536249</v>
      </c>
      <c r="I64" s="29">
        <v>717.57452215964963</v>
      </c>
      <c r="J64" s="29">
        <v>121.83198324408757</v>
      </c>
      <c r="K64" s="29">
        <v>396.20000956272099</v>
      </c>
      <c r="L64" s="29">
        <v>574.92910010002265</v>
      </c>
      <c r="M64" s="29">
        <v>6233.1288076463643</v>
      </c>
      <c r="N64" s="29">
        <v>277917.38550715789</v>
      </c>
      <c r="O64" s="29">
        <v>490.29462122353902</v>
      </c>
      <c r="P64" s="29">
        <v>1821.9575783429616</v>
      </c>
      <c r="Q64" s="29">
        <v>14.134955154702514</v>
      </c>
      <c r="R64" s="29">
        <v>2662.6957130877754</v>
      </c>
      <c r="S64" s="29">
        <v>5354.1683906873131</v>
      </c>
      <c r="T64" s="29">
        <v>1124.0164793710514</v>
      </c>
      <c r="U64" s="29">
        <v>10150.155271458279</v>
      </c>
      <c r="V64" s="29">
        <v>679.32368440468565</v>
      </c>
      <c r="W64" s="29">
        <v>465.40663915756426</v>
      </c>
      <c r="X64" s="29">
        <v>1539.6078727751244</v>
      </c>
      <c r="Y64" s="29">
        <v>5670.5870152453153</v>
      </c>
      <c r="Z64" s="29">
        <v>9135.804961510823</v>
      </c>
      <c r="AA64" s="29">
        <v>5695.5811620439035</v>
      </c>
      <c r="AB64" s="29">
        <v>18038.429939541089</v>
      </c>
      <c r="AC64" s="29">
        <v>96884.939754932595</v>
      </c>
      <c r="AD64" s="29">
        <v>11752.353781975164</v>
      </c>
      <c r="AE64" s="29">
        <v>265910.02681301039</v>
      </c>
      <c r="AF64" s="29">
        <v>73979.373403339108</v>
      </c>
      <c r="AG64" s="29">
        <v>73536.888943421654</v>
      </c>
      <c r="AH64" s="29">
        <v>1990.2451844591737</v>
      </c>
      <c r="AI64" s="29">
        <v>73.214573509555962</v>
      </c>
      <c r="AJ64" s="29">
        <v>74485.469479584121</v>
      </c>
      <c r="AK64" s="29">
        <v>44852.700358962771</v>
      </c>
      <c r="AL64" s="29">
        <v>45560.8731977305</v>
      </c>
      <c r="AM64" s="29">
        <v>42944.089987627216</v>
      </c>
      <c r="AN64" s="29">
        <v>14507.712624070566</v>
      </c>
      <c r="AO64" s="29">
        <v>37695.665707020249</v>
      </c>
      <c r="AP64" s="29">
        <v>166060.74465642928</v>
      </c>
      <c r="AQ64" s="29">
        <v>100301.41492885978</v>
      </c>
      <c r="AR64" s="29">
        <v>108934.68167487852</v>
      </c>
      <c r="AS64" s="29">
        <v>1007.6552297810009</v>
      </c>
      <c r="AT64" s="29">
        <v>25012.640591908152</v>
      </c>
      <c r="AU64" s="29">
        <v>12005.638656085179</v>
      </c>
      <c r="AV64" s="29">
        <v>30.180850952439144</v>
      </c>
      <c r="AW64" s="29">
        <v>2.4252864040842259</v>
      </c>
      <c r="AX64" s="29">
        <v>248986.20262411048</v>
      </c>
      <c r="AY64" s="29">
        <v>264302.29919103649</v>
      </c>
      <c r="AZ64" s="29">
        <v>152584.94396389651</v>
      </c>
      <c r="BA64" s="29">
        <v>929.35901366486769</v>
      </c>
      <c r="BB64" s="29">
        <v>8585.403466939486</v>
      </c>
      <c r="BC64" s="29">
        <v>75891.258452545022</v>
      </c>
      <c r="BD64" s="29">
        <v>340183.05941651296</v>
      </c>
      <c r="BE64" s="29">
        <v>99649.22564872785</v>
      </c>
      <c r="BF64" s="29">
        <v>6642.2485157952578</v>
      </c>
      <c r="BG64" s="29">
        <v>163554.49595247928</v>
      </c>
      <c r="BH64" s="29">
        <v>1602665.6358952015</v>
      </c>
      <c r="BI64" s="29">
        <v>3380.6578059075446</v>
      </c>
      <c r="BJ64" s="29">
        <v>3009074.8051880915</v>
      </c>
      <c r="BK64" s="29">
        <v>7027.8631601908373</v>
      </c>
      <c r="BL64" s="29">
        <v>990401.52952254249</v>
      </c>
      <c r="BM64" s="29">
        <v>421348.53825880954</v>
      </c>
      <c r="BN64" s="29">
        <v>57611.616375688565</v>
      </c>
      <c r="BO64" s="29">
        <v>53512.853385643677</v>
      </c>
      <c r="BP64" s="29">
        <v>75988.40064264473</v>
      </c>
      <c r="BQ64" s="29">
        <v>1601.470737837969</v>
      </c>
      <c r="BR64" s="29">
        <v>8544.6678266494964</v>
      </c>
      <c r="BS64" s="29">
        <v>0</v>
      </c>
      <c r="BT64" s="59">
        <f t="shared" si="0"/>
        <v>9189015.0922859497</v>
      </c>
      <c r="BU64" s="29">
        <v>8085554.7833507741</v>
      </c>
      <c r="BV64" s="29">
        <v>19023309.850452401</v>
      </c>
      <c r="BW64" s="29">
        <v>0</v>
      </c>
      <c r="BX64" s="29">
        <v>119394066.56152391</v>
      </c>
      <c r="BY64" s="29">
        <v>14400771.479659671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17880559.894088242</v>
      </c>
      <c r="CG64" s="29">
        <v>0</v>
      </c>
      <c r="CH64" s="29">
        <v>0</v>
      </c>
      <c r="CI64" s="29">
        <v>814144.33863903955</v>
      </c>
      <c r="CJ64" s="38">
        <f t="shared" si="2"/>
        <v>188787422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937.635268572325</v>
      </c>
      <c r="D65" s="29">
        <v>41.111629508491419</v>
      </c>
      <c r="E65" s="29">
        <v>16.694146551013375</v>
      </c>
      <c r="F65" s="29">
        <v>0</v>
      </c>
      <c r="G65" s="29">
        <v>13060.84285824528</v>
      </c>
      <c r="H65" s="29">
        <v>1154.8272123037475</v>
      </c>
      <c r="I65" s="29">
        <v>1189.40230516729</v>
      </c>
      <c r="J65" s="29">
        <v>477.1840208522749</v>
      </c>
      <c r="K65" s="29">
        <v>1227.5107345930744</v>
      </c>
      <c r="L65" s="29">
        <v>1768.3457600060663</v>
      </c>
      <c r="M65" s="29">
        <v>8103.5432685378228</v>
      </c>
      <c r="N65" s="29">
        <v>177022.2906670098</v>
      </c>
      <c r="O65" s="29">
        <v>1899.2339815667171</v>
      </c>
      <c r="P65" s="29">
        <v>2170.8608327551992</v>
      </c>
      <c r="Q65" s="29">
        <v>14.937405565511899</v>
      </c>
      <c r="R65" s="29">
        <v>7410.4404209254581</v>
      </c>
      <c r="S65" s="29">
        <v>19752.456519268253</v>
      </c>
      <c r="T65" s="29">
        <v>2801.8596209504876</v>
      </c>
      <c r="U65" s="29">
        <v>40764.112829180391</v>
      </c>
      <c r="V65" s="29">
        <v>1183.5851086548919</v>
      </c>
      <c r="W65" s="29">
        <v>335.67411361259371</v>
      </c>
      <c r="X65" s="29">
        <v>4126.4109827622715</v>
      </c>
      <c r="Y65" s="29">
        <v>15257.652940190015</v>
      </c>
      <c r="Z65" s="29">
        <v>0</v>
      </c>
      <c r="AA65" s="29">
        <v>627.85591790960029</v>
      </c>
      <c r="AB65" s="29">
        <v>0</v>
      </c>
      <c r="AC65" s="29">
        <v>3873.5546003780728</v>
      </c>
      <c r="AD65" s="29">
        <v>1462.8086910921547</v>
      </c>
      <c r="AE65" s="29">
        <v>193013.911301991</v>
      </c>
      <c r="AF65" s="29">
        <v>47873.443665977305</v>
      </c>
      <c r="AG65" s="29">
        <v>2834.8659346716681</v>
      </c>
      <c r="AH65" s="29">
        <v>0</v>
      </c>
      <c r="AI65" s="29">
        <v>4.4549248024485744</v>
      </c>
      <c r="AJ65" s="29">
        <v>7500.7839045099054</v>
      </c>
      <c r="AK65" s="29">
        <v>4234.9667396940022</v>
      </c>
      <c r="AL65" s="29">
        <v>5762.7534623115935</v>
      </c>
      <c r="AM65" s="29">
        <v>3633.7988911927296</v>
      </c>
      <c r="AN65" s="29">
        <v>15185.362940815918</v>
      </c>
      <c r="AO65" s="29">
        <v>2921.5531343831385</v>
      </c>
      <c r="AP65" s="29">
        <v>25526.347031476016</v>
      </c>
      <c r="AQ65" s="29">
        <v>57048.012078517873</v>
      </c>
      <c r="AR65" s="29">
        <v>302744.13505975477</v>
      </c>
      <c r="AS65" s="29">
        <v>369.08565277502805</v>
      </c>
      <c r="AT65" s="29">
        <v>1043.8238753422488</v>
      </c>
      <c r="AU65" s="29">
        <v>0</v>
      </c>
      <c r="AV65" s="29">
        <v>0</v>
      </c>
      <c r="AW65" s="29">
        <v>0</v>
      </c>
      <c r="AX65" s="29">
        <v>17357.395561384037</v>
      </c>
      <c r="AY65" s="29">
        <v>289742.92856377823</v>
      </c>
      <c r="AZ65" s="29">
        <v>16022.639685423906</v>
      </c>
      <c r="BA65" s="29">
        <v>0</v>
      </c>
      <c r="BB65" s="29">
        <v>15317.804162489347</v>
      </c>
      <c r="BC65" s="29">
        <v>12691.041878033315</v>
      </c>
      <c r="BD65" s="29">
        <v>6041.5644752993267</v>
      </c>
      <c r="BE65" s="29">
        <v>3566.3050671150013</v>
      </c>
      <c r="BF65" s="29">
        <v>310.57164629888695</v>
      </c>
      <c r="BG65" s="29">
        <v>6395.1414957948182</v>
      </c>
      <c r="BH65" s="29">
        <v>210558.30410972238</v>
      </c>
      <c r="BI65" s="29">
        <v>10421.203233567239</v>
      </c>
      <c r="BJ65" s="29">
        <v>206866.52083985938</v>
      </c>
      <c r="BK65" s="29">
        <v>1077.1532164483333</v>
      </c>
      <c r="BL65" s="29">
        <v>53101.628227298213</v>
      </c>
      <c r="BM65" s="29">
        <v>105851.98590937619</v>
      </c>
      <c r="BN65" s="29">
        <v>34727.221731579884</v>
      </c>
      <c r="BO65" s="29">
        <v>19239.478094616381</v>
      </c>
      <c r="BP65" s="29">
        <v>46456.27988239863</v>
      </c>
      <c r="BQ65" s="29">
        <v>811.66468629833093</v>
      </c>
      <c r="BR65" s="29">
        <v>2366.466700563838</v>
      </c>
      <c r="BS65" s="29">
        <v>0</v>
      </c>
      <c r="BT65" s="59">
        <f t="shared" si="0"/>
        <v>2035301.4296017201</v>
      </c>
      <c r="BU65" s="29">
        <v>4426588.8968781354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43696.800743806896</v>
      </c>
      <c r="CG65" s="29">
        <v>0</v>
      </c>
      <c r="CH65" s="29">
        <v>0</v>
      </c>
      <c r="CI65" s="29">
        <v>590382.5627763368</v>
      </c>
      <c r="CJ65" s="38">
        <f t="shared" si="2"/>
        <v>7095969.6899999995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378.05877983363047</v>
      </c>
      <c r="D66" s="29">
        <v>33.261309354183432</v>
      </c>
      <c r="E66" s="29">
        <v>32.287170913532265</v>
      </c>
      <c r="F66" s="29">
        <v>24581.517655819516</v>
      </c>
      <c r="G66" s="29">
        <v>151952.56441745625</v>
      </c>
      <c r="H66" s="29">
        <v>7623.9844208068471</v>
      </c>
      <c r="I66" s="29">
        <v>7564.7882186338747</v>
      </c>
      <c r="J66" s="29">
        <v>7631.3798645570278</v>
      </c>
      <c r="K66" s="29">
        <v>3502.6515509274341</v>
      </c>
      <c r="L66" s="29">
        <v>21831.817943925234</v>
      </c>
      <c r="M66" s="29">
        <v>28591.316525332812</v>
      </c>
      <c r="N66" s="29">
        <v>2228308.4920811523</v>
      </c>
      <c r="O66" s="29">
        <v>16621.793684653087</v>
      </c>
      <c r="P66" s="29">
        <v>13310.636918947321</v>
      </c>
      <c r="Q66" s="29">
        <v>6176.8936355677224</v>
      </c>
      <c r="R66" s="29">
        <v>39165.239303679671</v>
      </c>
      <c r="S66" s="29">
        <v>18550.713974148421</v>
      </c>
      <c r="T66" s="29">
        <v>9702.7109851610039</v>
      </c>
      <c r="U66" s="29">
        <v>111922.41618930938</v>
      </c>
      <c r="V66" s="29">
        <v>4450.6224241644104</v>
      </c>
      <c r="W66" s="29">
        <v>4540.5748979568061</v>
      </c>
      <c r="X66" s="29">
        <v>38170.407405684644</v>
      </c>
      <c r="Y66" s="29">
        <v>12162.007777454697</v>
      </c>
      <c r="Z66" s="29">
        <v>59923.232884563033</v>
      </c>
      <c r="AA66" s="29">
        <v>3003.3934235059851</v>
      </c>
      <c r="AB66" s="29">
        <v>31174.067201939684</v>
      </c>
      <c r="AC66" s="29">
        <v>27471.688744117582</v>
      </c>
      <c r="AD66" s="29">
        <v>1524.7086847929877</v>
      </c>
      <c r="AE66" s="29">
        <v>11279.971414853013</v>
      </c>
      <c r="AF66" s="29">
        <v>10209.597087971664</v>
      </c>
      <c r="AG66" s="29">
        <v>8610.5075200027786</v>
      </c>
      <c r="AH66" s="29">
        <v>43797.091680856996</v>
      </c>
      <c r="AI66" s="29">
        <v>14751.583755829704</v>
      </c>
      <c r="AJ66" s="29">
        <v>47670.602480542584</v>
      </c>
      <c r="AK66" s="29">
        <v>9960.7216101226568</v>
      </c>
      <c r="AL66" s="29">
        <v>2486.8984944532508</v>
      </c>
      <c r="AM66" s="29">
        <v>30697.91270579907</v>
      </c>
      <c r="AN66" s="29">
        <v>36039.620254395108</v>
      </c>
      <c r="AO66" s="29">
        <v>50989.557198388065</v>
      </c>
      <c r="AP66" s="29">
        <v>122413.4635647543</v>
      </c>
      <c r="AQ66" s="29">
        <v>68053.543997119574</v>
      </c>
      <c r="AR66" s="29">
        <v>101883.23081205574</v>
      </c>
      <c r="AS66" s="29">
        <v>9801.438923723179</v>
      </c>
      <c r="AT66" s="29">
        <v>24023.026407044003</v>
      </c>
      <c r="AU66" s="29">
        <v>34059.44260353336</v>
      </c>
      <c r="AV66" s="29">
        <v>36.789608379929902</v>
      </c>
      <c r="AW66" s="29">
        <v>0.37439098729595155</v>
      </c>
      <c r="AX66" s="29">
        <v>59342.292923432346</v>
      </c>
      <c r="AY66" s="29">
        <v>102832.06694990478</v>
      </c>
      <c r="AZ66" s="29">
        <v>225483.45361304487</v>
      </c>
      <c r="BA66" s="29">
        <v>28535.428605845023</v>
      </c>
      <c r="BB66" s="29">
        <v>16275.882930319774</v>
      </c>
      <c r="BC66" s="29">
        <v>33903.07819694731</v>
      </c>
      <c r="BD66" s="29">
        <v>59064.315545187208</v>
      </c>
      <c r="BE66" s="29">
        <v>40741.041825377521</v>
      </c>
      <c r="BF66" s="29">
        <v>22688.443423709094</v>
      </c>
      <c r="BG66" s="29">
        <v>75900.298864838434</v>
      </c>
      <c r="BH66" s="29">
        <v>1969213.0867532846</v>
      </c>
      <c r="BI66" s="29">
        <v>6635.2926436083826</v>
      </c>
      <c r="BJ66" s="29">
        <v>1098408.7198200203</v>
      </c>
      <c r="BK66" s="29">
        <v>4128.2101621777592</v>
      </c>
      <c r="BL66" s="29">
        <v>2239835.4232607526</v>
      </c>
      <c r="BM66" s="29">
        <v>3212676.4849354969</v>
      </c>
      <c r="BN66" s="29">
        <v>72548.907292328935</v>
      </c>
      <c r="BO66" s="29">
        <v>35773.169622798916</v>
      </c>
      <c r="BP66" s="29">
        <v>11397.821588030107</v>
      </c>
      <c r="BQ66" s="29">
        <v>133.43845492589062</v>
      </c>
      <c r="BR66" s="29">
        <v>685.4845318210896</v>
      </c>
      <c r="BS66" s="29">
        <v>0</v>
      </c>
      <c r="BT66" s="59">
        <f t="shared" si="0"/>
        <v>12822870.944529025</v>
      </c>
      <c r="BU66" s="29">
        <v>20159109.841903139</v>
      </c>
      <c r="BV66" s="29">
        <v>0</v>
      </c>
      <c r="BW66" s="29">
        <v>20487251.430555433</v>
      </c>
      <c r="BX66" s="29">
        <v>135968529.57897151</v>
      </c>
      <c r="BY66" s="29">
        <v>2181335.0830517998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2649768.6706611249</v>
      </c>
      <c r="CG66" s="29">
        <v>0</v>
      </c>
      <c r="CH66" s="29">
        <v>0</v>
      </c>
      <c r="CI66" s="29">
        <v>890892.45032788219</v>
      </c>
      <c r="CJ66" s="38">
        <f t="shared" si="2"/>
        <v>195159757.99999991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16801.32642263671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7855.1903401798372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21251.478240094842</v>
      </c>
      <c r="AV67" s="29">
        <v>0</v>
      </c>
      <c r="AW67" s="29">
        <v>0</v>
      </c>
      <c r="AX67" s="29">
        <v>0</v>
      </c>
      <c r="AY67" s="29">
        <v>11901.209740131117</v>
      </c>
      <c r="AZ67" s="29">
        <v>8.5995739515410171E-3</v>
      </c>
      <c r="BA67" s="29">
        <v>3548.621773874494</v>
      </c>
      <c r="BB67" s="29">
        <v>0</v>
      </c>
      <c r="BC67" s="29">
        <v>0</v>
      </c>
      <c r="BD67" s="29">
        <v>0</v>
      </c>
      <c r="BE67" s="29">
        <v>15571.911620133398</v>
      </c>
      <c r="BF67" s="29">
        <v>0</v>
      </c>
      <c r="BG67" s="29">
        <v>15858.038422265286</v>
      </c>
      <c r="BH67" s="29">
        <v>805131.1546154872</v>
      </c>
      <c r="BI67" s="29">
        <v>0</v>
      </c>
      <c r="BJ67" s="29">
        <v>113013.439231143</v>
      </c>
      <c r="BK67" s="29">
        <v>0</v>
      </c>
      <c r="BL67" s="29">
        <v>112199.40877823408</v>
      </c>
      <c r="BM67" s="29">
        <v>256422.5637222442</v>
      </c>
      <c r="BN67" s="29">
        <v>28969.108022058066</v>
      </c>
      <c r="BO67" s="29">
        <v>12959.563417258472</v>
      </c>
      <c r="BP67" s="29">
        <v>4648.4749237923033</v>
      </c>
      <c r="BQ67" s="29">
        <v>0</v>
      </c>
      <c r="BR67" s="29">
        <v>0</v>
      </c>
      <c r="BS67" s="29">
        <v>0</v>
      </c>
      <c r="BT67" s="59">
        <f t="shared" si="0"/>
        <v>1426131.4978691069</v>
      </c>
      <c r="BU67" s="29">
        <v>21178366.130838905</v>
      </c>
      <c r="BV67" s="29">
        <v>7226745.5584397661</v>
      </c>
      <c r="BW67" s="29">
        <v>0</v>
      </c>
      <c r="BX67" s="29">
        <v>153079390.83017635</v>
      </c>
      <c r="BY67" s="29">
        <v>161440.58316730033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265892.68516879936</v>
      </c>
      <c r="CG67" s="29">
        <v>0</v>
      </c>
      <c r="CH67" s="29">
        <v>0</v>
      </c>
      <c r="CI67" s="29">
        <v>731640.71433977294</v>
      </c>
      <c r="CJ67" s="38">
        <f t="shared" si="2"/>
        <v>184069608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126.03620730850557</v>
      </c>
      <c r="D68" s="29">
        <v>11.054837857715171</v>
      </c>
      <c r="E68" s="29">
        <v>10.731269041080481</v>
      </c>
      <c r="F68" s="29">
        <v>382.88006409698255</v>
      </c>
      <c r="G68" s="29">
        <v>1079.1771214443338</v>
      </c>
      <c r="H68" s="29">
        <v>67.101452935828007</v>
      </c>
      <c r="I68" s="29">
        <v>78.538791965879554</v>
      </c>
      <c r="J68" s="29">
        <v>13.210914638703064</v>
      </c>
      <c r="K68" s="29">
        <v>11.81419052062336</v>
      </c>
      <c r="L68" s="29">
        <v>47.779627933807689</v>
      </c>
      <c r="M68" s="29">
        <v>406.69954670613606</v>
      </c>
      <c r="N68" s="29">
        <v>3058.8658138677097</v>
      </c>
      <c r="O68" s="29">
        <v>57.131479203356513</v>
      </c>
      <c r="P68" s="29">
        <v>185.01417587751405</v>
      </c>
      <c r="Q68" s="29">
        <v>1.2494724048367474</v>
      </c>
      <c r="R68" s="29">
        <v>359.08654217428341</v>
      </c>
      <c r="S68" s="29">
        <v>227.9485213727182</v>
      </c>
      <c r="T68" s="29">
        <v>59.823288605262462</v>
      </c>
      <c r="U68" s="29">
        <v>838.47469372703392</v>
      </c>
      <c r="V68" s="29">
        <v>59.410849190660564</v>
      </c>
      <c r="W68" s="29">
        <v>58.494616482559969</v>
      </c>
      <c r="X68" s="29">
        <v>245.36935571951176</v>
      </c>
      <c r="Y68" s="29">
        <v>455.0362352710805</v>
      </c>
      <c r="Z68" s="29">
        <v>508.91348586127077</v>
      </c>
      <c r="AA68" s="29">
        <v>34.486044663795646</v>
      </c>
      <c r="AB68" s="29">
        <v>720.07251370033282</v>
      </c>
      <c r="AC68" s="29">
        <v>5955.0507136534425</v>
      </c>
      <c r="AD68" s="29">
        <v>507.16370369727525</v>
      </c>
      <c r="AE68" s="29">
        <v>3770.9916707777943</v>
      </c>
      <c r="AF68" s="29">
        <v>3396.6795566417927</v>
      </c>
      <c r="AG68" s="29">
        <v>287.79899452480549</v>
      </c>
      <c r="AH68" s="29">
        <v>156.24047999917337</v>
      </c>
      <c r="AI68" s="29">
        <v>1.0083873835975901</v>
      </c>
      <c r="AJ68" s="29">
        <v>3059.0073786960693</v>
      </c>
      <c r="AK68" s="29">
        <v>127.66911778665461</v>
      </c>
      <c r="AL68" s="29">
        <v>68569.792863063776</v>
      </c>
      <c r="AM68" s="29">
        <v>379392.34394214401</v>
      </c>
      <c r="AN68" s="29">
        <v>838678.0220720314</v>
      </c>
      <c r="AO68" s="29">
        <v>261.98314538243068</v>
      </c>
      <c r="AP68" s="29">
        <v>2089.5256649191692</v>
      </c>
      <c r="AQ68" s="29">
        <v>318.62237257996321</v>
      </c>
      <c r="AR68" s="29">
        <v>391.18181446415531</v>
      </c>
      <c r="AS68" s="29">
        <v>109.18209666576776</v>
      </c>
      <c r="AT68" s="29">
        <v>80.826053183088945</v>
      </c>
      <c r="AU68" s="29">
        <v>7305.2547603079238</v>
      </c>
      <c r="AV68" s="29">
        <v>12.228648066347743</v>
      </c>
      <c r="AW68" s="29">
        <v>0.12443209172365252</v>
      </c>
      <c r="AX68" s="29">
        <v>905.939538830424</v>
      </c>
      <c r="AY68" s="29">
        <v>5789.5282239401686</v>
      </c>
      <c r="AZ68" s="29">
        <v>2861.2084482600953</v>
      </c>
      <c r="BA68" s="29">
        <v>6505.1560878637601</v>
      </c>
      <c r="BB68" s="29">
        <v>75064.229700910815</v>
      </c>
      <c r="BC68" s="29">
        <v>45183.199377204495</v>
      </c>
      <c r="BD68" s="29">
        <v>1322.259713888697</v>
      </c>
      <c r="BE68" s="29">
        <v>5408.3376655989005</v>
      </c>
      <c r="BF68" s="29">
        <v>30.319215730174179</v>
      </c>
      <c r="BG68" s="29">
        <v>110891.9744431927</v>
      </c>
      <c r="BH68" s="29">
        <v>339083.19506741525</v>
      </c>
      <c r="BI68" s="29">
        <v>921.40039338838881</v>
      </c>
      <c r="BJ68" s="29">
        <v>1539733.6098946955</v>
      </c>
      <c r="BK68" s="29">
        <v>94.227264229386222</v>
      </c>
      <c r="BL68" s="29">
        <v>47440.396858711611</v>
      </c>
      <c r="BM68" s="29">
        <v>610722.11757592764</v>
      </c>
      <c r="BN68" s="29">
        <v>2145841.7916645114</v>
      </c>
      <c r="BO68" s="29">
        <v>228258.0001652707</v>
      </c>
      <c r="BP68" s="29">
        <v>28493.511252923072</v>
      </c>
      <c r="BQ68" s="29">
        <v>44.357132472500034</v>
      </c>
      <c r="BR68" s="29">
        <v>227.83122421372724</v>
      </c>
      <c r="BS68" s="29">
        <v>0</v>
      </c>
      <c r="BT68" s="59">
        <f t="shared" si="0"/>
        <v>6518397.68988981</v>
      </c>
      <c r="BU68" s="29">
        <v>17376694.867396731</v>
      </c>
      <c r="BV68" s="29">
        <v>1990708.2683594306</v>
      </c>
      <c r="BW68" s="29">
        <v>0</v>
      </c>
      <c r="BX68" s="29">
        <v>9612068.970682811</v>
      </c>
      <c r="BY68" s="29">
        <v>1007599.7968788916</v>
      </c>
      <c r="BZ68" s="29">
        <v>0</v>
      </c>
      <c r="CA68" s="29">
        <v>0</v>
      </c>
      <c r="CB68" s="29">
        <v>0</v>
      </c>
      <c r="CC68" s="29">
        <v>0</v>
      </c>
      <c r="CD68" s="29">
        <v>4125.5884920126628</v>
      </c>
      <c r="CE68" s="29">
        <v>0</v>
      </c>
      <c r="CF68" s="29">
        <v>5197525.041664809</v>
      </c>
      <c r="CG68" s="29">
        <v>711059.65798198176</v>
      </c>
      <c r="CH68" s="29">
        <v>-406.17523569540447</v>
      </c>
      <c r="CI68" s="29">
        <v>887443.69388925447</v>
      </c>
      <c r="CJ68" s="38">
        <f t="shared" si="2"/>
        <v>43305217.400000036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677.50900620814616</v>
      </c>
      <c r="D69" s="29">
        <v>59.613349781341398</v>
      </c>
      <c r="E69" s="29">
        <v>3405.118625683695</v>
      </c>
      <c r="F69" s="29">
        <v>2064.6541139436595</v>
      </c>
      <c r="G69" s="29">
        <v>5799.9242791511833</v>
      </c>
      <c r="H69" s="29">
        <v>360.22810815730446</v>
      </c>
      <c r="I69" s="29">
        <v>419.27595023740844</v>
      </c>
      <c r="J69" s="29">
        <v>69.693466502642437</v>
      </c>
      <c r="K69" s="29">
        <v>49.134669704420148</v>
      </c>
      <c r="L69" s="29">
        <v>257.64618352873754</v>
      </c>
      <c r="M69" s="29">
        <v>2161.6681221199406</v>
      </c>
      <c r="N69" s="29">
        <v>16295.399139124402</v>
      </c>
      <c r="O69" s="29">
        <v>302.89316985997567</v>
      </c>
      <c r="P69" s="29">
        <v>992.4851053989056</v>
      </c>
      <c r="Q69" s="29">
        <v>4.8350043600229053</v>
      </c>
      <c r="R69" s="29">
        <v>1923.7248380785909</v>
      </c>
      <c r="S69" s="29">
        <v>1220.5036117856373</v>
      </c>
      <c r="T69" s="29">
        <v>318.73903941058904</v>
      </c>
      <c r="U69" s="29">
        <v>4475.0855119269909</v>
      </c>
      <c r="V69" s="29">
        <v>318.77285263335978</v>
      </c>
      <c r="W69" s="29">
        <v>70.366567757178103</v>
      </c>
      <c r="X69" s="29">
        <v>1169.7734090147574</v>
      </c>
      <c r="Y69" s="29">
        <v>2451.0352324660994</v>
      </c>
      <c r="Z69" s="29">
        <v>2743.9045534717125</v>
      </c>
      <c r="AA69" s="29">
        <v>185.9688028668632</v>
      </c>
      <c r="AB69" s="29">
        <v>3882.8489471382695</v>
      </c>
      <c r="AC69" s="29">
        <v>2505.6726619748906</v>
      </c>
      <c r="AD69" s="29">
        <v>2732.614209206014</v>
      </c>
      <c r="AE69" s="29">
        <v>307083.6757344451</v>
      </c>
      <c r="AF69" s="29">
        <v>48998.578954550721</v>
      </c>
      <c r="AG69" s="29">
        <v>1551.8434590010204</v>
      </c>
      <c r="AH69" s="29">
        <v>19269.620033321859</v>
      </c>
      <c r="AI69" s="29">
        <v>5.4378195518252035</v>
      </c>
      <c r="AJ69" s="29">
        <v>5357.9153007019904</v>
      </c>
      <c r="AK69" s="29">
        <v>688.41154861965128</v>
      </c>
      <c r="AL69" s="29">
        <v>4456.5377871005312</v>
      </c>
      <c r="AM69" s="29">
        <v>51748.214474115935</v>
      </c>
      <c r="AN69" s="29">
        <v>265709.88912243949</v>
      </c>
      <c r="AO69" s="29">
        <v>1398.1872441671303</v>
      </c>
      <c r="AP69" s="29">
        <v>483219.39236006478</v>
      </c>
      <c r="AQ69" s="29">
        <v>4725.1656563278775</v>
      </c>
      <c r="AR69" s="29">
        <v>2109.4808783897734</v>
      </c>
      <c r="AS69" s="29">
        <v>588.76163065285175</v>
      </c>
      <c r="AT69" s="29">
        <v>434.88373805428938</v>
      </c>
      <c r="AU69" s="29">
        <v>1934.7542652257994</v>
      </c>
      <c r="AV69" s="29">
        <v>65.936801798812539</v>
      </c>
      <c r="AW69" s="29">
        <v>0.67101123264291707</v>
      </c>
      <c r="AX69" s="29">
        <v>447314.07442351728</v>
      </c>
      <c r="AY69" s="29">
        <v>181101.95900198445</v>
      </c>
      <c r="AZ69" s="29">
        <v>15357.137039129775</v>
      </c>
      <c r="BA69" s="29">
        <v>112.40250681332185</v>
      </c>
      <c r="BB69" s="29">
        <v>151088.26216752615</v>
      </c>
      <c r="BC69" s="29">
        <v>1745.6623755152802</v>
      </c>
      <c r="BD69" s="29">
        <v>187719.22882866961</v>
      </c>
      <c r="BE69" s="29">
        <v>1723.2820434099151</v>
      </c>
      <c r="BF69" s="29">
        <v>163.49909447036586</v>
      </c>
      <c r="BG69" s="29">
        <v>176254.73304208132</v>
      </c>
      <c r="BH69" s="29">
        <v>54437.169405621222</v>
      </c>
      <c r="BI69" s="29">
        <v>10715.036160199967</v>
      </c>
      <c r="BJ69" s="29">
        <v>43184.888538227708</v>
      </c>
      <c r="BK69" s="29">
        <v>508.12853380290966</v>
      </c>
      <c r="BL69" s="29">
        <v>5397.1775377315516</v>
      </c>
      <c r="BM69" s="29">
        <v>1376516.5596760067</v>
      </c>
      <c r="BN69" s="29">
        <v>247301.62206779898</v>
      </c>
      <c r="BO69" s="29">
        <v>441691.38446483243</v>
      </c>
      <c r="BP69" s="29">
        <v>60963.090243171966</v>
      </c>
      <c r="BQ69" s="29">
        <v>239.1567545968478</v>
      </c>
      <c r="BR69" s="29">
        <v>1228.5752181978094</v>
      </c>
      <c r="BS69" s="29">
        <v>0</v>
      </c>
      <c r="BT69" s="59">
        <f t="shared" ref="BT69:BT73" si="3">SUM(C69:BS69)</f>
        <v>4661029.4754745606</v>
      </c>
      <c r="BU69" s="29">
        <v>12037519.024710607</v>
      </c>
      <c r="BV69" s="29">
        <v>3334009.7757322416</v>
      </c>
      <c r="BW69" s="29">
        <v>0</v>
      </c>
      <c r="BX69" s="29">
        <v>3619059.019973807</v>
      </c>
      <c r="BY69" s="29">
        <v>5898.3904982178783</v>
      </c>
      <c r="BZ69" s="29">
        <v>0</v>
      </c>
      <c r="CA69" s="29">
        <v>0</v>
      </c>
      <c r="CB69" s="29">
        <v>0</v>
      </c>
      <c r="CC69" s="29">
        <v>0</v>
      </c>
      <c r="CD69" s="29">
        <v>3762.7366463988428</v>
      </c>
      <c r="CE69" s="29">
        <v>0</v>
      </c>
      <c r="CF69" s="29">
        <v>87794.516478008809</v>
      </c>
      <c r="CG69" s="29">
        <v>0</v>
      </c>
      <c r="CH69" s="29">
        <v>0</v>
      </c>
      <c r="CI69" s="29">
        <v>123726.16048621056</v>
      </c>
      <c r="CJ69" s="38">
        <f t="shared" ref="CJ69:CJ73" si="4">SUM(BT69:CI69)</f>
        <v>23872799.100000054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11265.912431207153</v>
      </c>
      <c r="D70" s="29">
        <v>4611.5708992376185</v>
      </c>
      <c r="E70" s="29">
        <v>1033.1425895324521</v>
      </c>
      <c r="F70" s="29">
        <v>23842.6987204092</v>
      </c>
      <c r="G70" s="29">
        <v>164159.20691575937</v>
      </c>
      <c r="H70" s="29">
        <v>6874.5679282435258</v>
      </c>
      <c r="I70" s="29">
        <v>11813.152064181819</v>
      </c>
      <c r="J70" s="29">
        <v>1848.8935332293261</v>
      </c>
      <c r="K70" s="29">
        <v>3470.7077075197135</v>
      </c>
      <c r="L70" s="29">
        <v>11630.886039091458</v>
      </c>
      <c r="M70" s="29">
        <v>35746.333171131555</v>
      </c>
      <c r="N70" s="29">
        <v>133400.82675984138</v>
      </c>
      <c r="O70" s="29">
        <v>16701.541328412208</v>
      </c>
      <c r="P70" s="29">
        <v>37109.77881106329</v>
      </c>
      <c r="Q70" s="29">
        <v>4508.0055439924008</v>
      </c>
      <c r="R70" s="29">
        <v>37675.44961921731</v>
      </c>
      <c r="S70" s="29">
        <v>36343.666780112733</v>
      </c>
      <c r="T70" s="29">
        <v>11431.191383859194</v>
      </c>
      <c r="U70" s="29">
        <v>111208.43299937752</v>
      </c>
      <c r="V70" s="29">
        <v>5092.0777750336147</v>
      </c>
      <c r="W70" s="29">
        <v>3434.6786730602653</v>
      </c>
      <c r="X70" s="29">
        <v>31380.74989904317</v>
      </c>
      <c r="Y70" s="29">
        <v>38213.205947946437</v>
      </c>
      <c r="Z70" s="29">
        <v>61284.015221817943</v>
      </c>
      <c r="AA70" s="29">
        <v>18812.226494277536</v>
      </c>
      <c r="AB70" s="29">
        <v>170936.1232892602</v>
      </c>
      <c r="AC70" s="29">
        <v>26664.236225247019</v>
      </c>
      <c r="AD70" s="29">
        <v>131986.43169992996</v>
      </c>
      <c r="AE70" s="29">
        <v>578341.5166540941</v>
      </c>
      <c r="AF70" s="29">
        <v>415430.91884103598</v>
      </c>
      <c r="AG70" s="29">
        <v>61397.779122081934</v>
      </c>
      <c r="AH70" s="29">
        <v>49340.063845700555</v>
      </c>
      <c r="AI70" s="29">
        <v>1427.0220209525407</v>
      </c>
      <c r="AJ70" s="29">
        <v>258504.87355077223</v>
      </c>
      <c r="AK70" s="29">
        <v>109070.91352009222</v>
      </c>
      <c r="AL70" s="29">
        <v>182042.12057288119</v>
      </c>
      <c r="AM70" s="29">
        <v>144566.04913947039</v>
      </c>
      <c r="AN70" s="29">
        <v>41640.497825287079</v>
      </c>
      <c r="AO70" s="29">
        <v>150922.9917515339</v>
      </c>
      <c r="AP70" s="29">
        <v>842050.19250411191</v>
      </c>
      <c r="AQ70" s="29">
        <v>218970.72236928181</v>
      </c>
      <c r="AR70" s="29">
        <v>53382.72283786047</v>
      </c>
      <c r="AS70" s="29">
        <v>19445.56013956248</v>
      </c>
      <c r="AT70" s="29">
        <v>166696.47224829716</v>
      </c>
      <c r="AU70" s="29">
        <v>23438.397494225457</v>
      </c>
      <c r="AV70" s="29">
        <v>578.3815968300537</v>
      </c>
      <c r="AW70" s="29">
        <v>149.31110166978357</v>
      </c>
      <c r="AX70" s="29">
        <v>751990.94462427159</v>
      </c>
      <c r="AY70" s="29">
        <v>310671.22478371236</v>
      </c>
      <c r="AZ70" s="29">
        <v>316201.94773644616</v>
      </c>
      <c r="BA70" s="29">
        <v>0.24445837659060637</v>
      </c>
      <c r="BB70" s="29">
        <v>30566.556627716876</v>
      </c>
      <c r="BC70" s="29">
        <v>172678.01826474539</v>
      </c>
      <c r="BD70" s="29">
        <v>337888.08518015733</v>
      </c>
      <c r="BE70" s="29">
        <v>132136.22829758449</v>
      </c>
      <c r="BF70" s="29">
        <v>2582.8228420586461</v>
      </c>
      <c r="BG70" s="29">
        <v>258182.05978430907</v>
      </c>
      <c r="BH70" s="29">
        <v>38844.606554467544</v>
      </c>
      <c r="BI70" s="29">
        <v>3718.1373546800637</v>
      </c>
      <c r="BJ70" s="29">
        <v>7.7856453802887149</v>
      </c>
      <c r="BK70" s="29">
        <v>21727.234773896897</v>
      </c>
      <c r="BL70" s="29">
        <v>104529.10343758369</v>
      </c>
      <c r="BM70" s="29">
        <v>17.705953943149716</v>
      </c>
      <c r="BN70" s="29">
        <v>53229.090839278317</v>
      </c>
      <c r="BO70" s="29">
        <v>37809.688408070608</v>
      </c>
      <c r="BP70" s="29">
        <v>50880.208242901092</v>
      </c>
      <c r="BQ70" s="29">
        <v>14259.207446683929</v>
      </c>
      <c r="BR70" s="29">
        <v>39307.242549877752</v>
      </c>
      <c r="BS70" s="29">
        <v>0</v>
      </c>
      <c r="BT70" s="59">
        <f t="shared" si="3"/>
        <v>7147104.361392918</v>
      </c>
      <c r="BU70" s="29">
        <v>5608494.0188174024</v>
      </c>
      <c r="BV70" s="29">
        <v>14989962.543897141</v>
      </c>
      <c r="BW70" s="29">
        <v>0</v>
      </c>
      <c r="BX70" s="29">
        <v>0</v>
      </c>
      <c r="BY70" s="29">
        <v>8947014.4871737547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733127.66288149159</v>
      </c>
      <c r="CG70" s="29">
        <v>0</v>
      </c>
      <c r="CH70" s="29">
        <v>0</v>
      </c>
      <c r="CI70" s="29">
        <v>44385.325837293007</v>
      </c>
      <c r="CJ70" s="38">
        <f t="shared" si="4"/>
        <v>37470088.399999999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68215.177023318451</v>
      </c>
      <c r="D71" s="29">
        <v>464.02831523081267</v>
      </c>
      <c r="E71" s="29">
        <v>503.01151947495953</v>
      </c>
      <c r="F71" s="29">
        <v>13514.748866392516</v>
      </c>
      <c r="G71" s="29">
        <v>88620.371607629975</v>
      </c>
      <c r="H71" s="29">
        <v>4344.7077849636062</v>
      </c>
      <c r="I71" s="29">
        <v>10081.870732384168</v>
      </c>
      <c r="J71" s="29">
        <v>2459.5853647321351</v>
      </c>
      <c r="K71" s="29">
        <v>1866.247118088254</v>
      </c>
      <c r="L71" s="29">
        <v>3498.0070245888387</v>
      </c>
      <c r="M71" s="29">
        <v>22209.553686985797</v>
      </c>
      <c r="N71" s="29">
        <v>107138.67633759677</v>
      </c>
      <c r="O71" s="29">
        <v>12982.211037011251</v>
      </c>
      <c r="P71" s="29">
        <v>21264.57459677332</v>
      </c>
      <c r="Q71" s="29">
        <v>15396.303348382215</v>
      </c>
      <c r="R71" s="29">
        <v>21808.520034641631</v>
      </c>
      <c r="S71" s="29">
        <v>12052.836603075873</v>
      </c>
      <c r="T71" s="29">
        <v>8045.7965548542752</v>
      </c>
      <c r="U71" s="29">
        <v>100796.94262383315</v>
      </c>
      <c r="V71" s="29">
        <v>2382.6752575396836</v>
      </c>
      <c r="W71" s="29">
        <v>1819.5430629102329</v>
      </c>
      <c r="X71" s="29">
        <v>92840.918950163003</v>
      </c>
      <c r="Y71" s="29">
        <v>6554.8304448154204</v>
      </c>
      <c r="Z71" s="29">
        <v>38599.404947217306</v>
      </c>
      <c r="AA71" s="29">
        <v>2453.4891162106314</v>
      </c>
      <c r="AB71" s="29">
        <v>27514.213468302285</v>
      </c>
      <c r="AC71" s="29">
        <v>37280.996240807312</v>
      </c>
      <c r="AD71" s="29">
        <v>62851.123812416918</v>
      </c>
      <c r="AE71" s="29">
        <v>44444.719502952292</v>
      </c>
      <c r="AF71" s="29">
        <v>21598.522256823959</v>
      </c>
      <c r="AG71" s="29">
        <v>17535.367833926488</v>
      </c>
      <c r="AH71" s="29">
        <v>6081.5541325886797</v>
      </c>
      <c r="AI71" s="29">
        <v>1911.9762196924657</v>
      </c>
      <c r="AJ71" s="29">
        <v>4903.0273129925681</v>
      </c>
      <c r="AK71" s="29">
        <v>4438.7034233877685</v>
      </c>
      <c r="AL71" s="29">
        <v>27292.400420973801</v>
      </c>
      <c r="AM71" s="29">
        <v>13849.646862399979</v>
      </c>
      <c r="AN71" s="29">
        <v>4020.7036474868119</v>
      </c>
      <c r="AO71" s="29">
        <v>14281.085330725262</v>
      </c>
      <c r="AP71" s="29">
        <v>90267.902360372478</v>
      </c>
      <c r="AQ71" s="29">
        <v>3444.5164731603122</v>
      </c>
      <c r="AR71" s="29">
        <v>2414.0872294520709</v>
      </c>
      <c r="AS71" s="29">
        <v>4085.8005986994781</v>
      </c>
      <c r="AT71" s="29">
        <v>8474.1734597317809</v>
      </c>
      <c r="AU71" s="29">
        <v>32.207221866994558</v>
      </c>
      <c r="AV71" s="29">
        <v>9.0424211358068849</v>
      </c>
      <c r="AW71" s="29">
        <v>3.9867173615156766</v>
      </c>
      <c r="AX71" s="29">
        <v>36303.369024138738</v>
      </c>
      <c r="AY71" s="29">
        <v>14572.439591180326</v>
      </c>
      <c r="AZ71" s="29">
        <v>19656.055079661837</v>
      </c>
      <c r="BA71" s="29">
        <v>304.41961688157124</v>
      </c>
      <c r="BB71" s="29">
        <v>6918.0599156909848</v>
      </c>
      <c r="BC71" s="29">
        <v>3319.9086687022591</v>
      </c>
      <c r="BD71" s="29">
        <v>58943.418767129842</v>
      </c>
      <c r="BE71" s="29">
        <v>1.2051729834172981E-3</v>
      </c>
      <c r="BF71" s="29">
        <v>1872.6125471403477</v>
      </c>
      <c r="BG71" s="29">
        <v>25687.545141148381</v>
      </c>
      <c r="BH71" s="29">
        <v>34067.841052206277</v>
      </c>
      <c r="BI71" s="29">
        <v>146.09586702142897</v>
      </c>
      <c r="BJ71" s="29">
        <v>23701.161242161092</v>
      </c>
      <c r="BK71" s="29">
        <v>1181.9588873241034</v>
      </c>
      <c r="BL71" s="29">
        <v>19046.716812173167</v>
      </c>
      <c r="BM71" s="29">
        <v>21467.06062766966</v>
      </c>
      <c r="BN71" s="29">
        <v>8947.0708645910872</v>
      </c>
      <c r="BO71" s="29">
        <v>10913.010538423106</v>
      </c>
      <c r="BP71" s="29">
        <v>14657.621469357939</v>
      </c>
      <c r="BQ71" s="29">
        <v>2700.2763737375767</v>
      </c>
      <c r="BR71" s="29">
        <v>4510.3243112575838</v>
      </c>
      <c r="BS71" s="29">
        <v>0</v>
      </c>
      <c r="BT71" s="59">
        <f t="shared" si="3"/>
        <v>1365566.7565088416</v>
      </c>
      <c r="BU71" s="29">
        <v>2975673.3380462066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3220.9096523399544</v>
      </c>
      <c r="CE71" s="29">
        <v>0</v>
      </c>
      <c r="CF71" s="29">
        <v>10830.576300857572</v>
      </c>
      <c r="CG71" s="29">
        <v>0</v>
      </c>
      <c r="CH71" s="29">
        <v>0</v>
      </c>
      <c r="CI71" s="29">
        <v>8428.5294917542687</v>
      </c>
      <c r="CJ71" s="38">
        <f t="shared" si="4"/>
        <v>4363720.1100000003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7236.6250209273712</v>
      </c>
      <c r="D72" s="29">
        <v>2597.8846014662467</v>
      </c>
      <c r="E72" s="29">
        <v>290.3550339616566</v>
      </c>
      <c r="F72" s="29">
        <v>2304.9984080103113</v>
      </c>
      <c r="G72" s="29">
        <v>99911.720549953068</v>
      </c>
      <c r="H72" s="29">
        <v>790.80197271567533</v>
      </c>
      <c r="I72" s="29">
        <v>2522.7977319563975</v>
      </c>
      <c r="J72" s="29">
        <v>138.62119547981158</v>
      </c>
      <c r="K72" s="29">
        <v>616.77666517916225</v>
      </c>
      <c r="L72" s="29">
        <v>3081.364839838368</v>
      </c>
      <c r="M72" s="29">
        <v>8034.5512292589638</v>
      </c>
      <c r="N72" s="29">
        <v>75241.669116386867</v>
      </c>
      <c r="O72" s="29">
        <v>7353.5947452026448</v>
      </c>
      <c r="P72" s="29">
        <v>5001.9252354650907</v>
      </c>
      <c r="Q72" s="29">
        <v>213.14399072229011</v>
      </c>
      <c r="R72" s="29">
        <v>8217.1032135060304</v>
      </c>
      <c r="S72" s="29">
        <v>6934.4217061099998</v>
      </c>
      <c r="T72" s="29">
        <v>2086.9186286892968</v>
      </c>
      <c r="U72" s="29">
        <v>23617.927532392081</v>
      </c>
      <c r="V72" s="29">
        <v>1790.0879812548803</v>
      </c>
      <c r="W72" s="29">
        <v>394.88975016401719</v>
      </c>
      <c r="X72" s="29">
        <v>4339.3929877855826</v>
      </c>
      <c r="Y72" s="29">
        <v>7966.0780951601018</v>
      </c>
      <c r="Z72" s="29">
        <v>45696.713030954488</v>
      </c>
      <c r="AA72" s="29">
        <v>10657.248890187153</v>
      </c>
      <c r="AB72" s="29">
        <v>149943.11682433181</v>
      </c>
      <c r="AC72" s="29">
        <v>17944.614269512436</v>
      </c>
      <c r="AD72" s="29">
        <v>16532.682232009476</v>
      </c>
      <c r="AE72" s="29">
        <v>155215.84703924423</v>
      </c>
      <c r="AF72" s="29">
        <v>92022.744142255411</v>
      </c>
      <c r="AG72" s="29">
        <v>16826.87665684591</v>
      </c>
      <c r="AH72" s="29">
        <v>6061.5498772860437</v>
      </c>
      <c r="AI72" s="29">
        <v>56.824801953087515</v>
      </c>
      <c r="AJ72" s="29">
        <v>47760.459687435308</v>
      </c>
      <c r="AK72" s="29">
        <v>8609.110566488298</v>
      </c>
      <c r="AL72" s="29">
        <v>581311.97154019191</v>
      </c>
      <c r="AM72" s="29">
        <v>14215.133110649991</v>
      </c>
      <c r="AN72" s="29">
        <v>13346.143348952874</v>
      </c>
      <c r="AO72" s="29">
        <v>16523.996318048063</v>
      </c>
      <c r="AP72" s="29">
        <v>43860.461608030586</v>
      </c>
      <c r="AQ72" s="29">
        <v>29700.737539277332</v>
      </c>
      <c r="AR72" s="29">
        <v>5812.3923523209241</v>
      </c>
      <c r="AS72" s="29">
        <v>822.51245603137829</v>
      </c>
      <c r="AT72" s="29">
        <v>21329.391410802513</v>
      </c>
      <c r="AU72" s="29">
        <v>8846.9353924406896</v>
      </c>
      <c r="AV72" s="29">
        <v>14.222155253693407</v>
      </c>
      <c r="AW72" s="29">
        <v>4.351196035600033</v>
      </c>
      <c r="AX72" s="29">
        <v>72297.961154539516</v>
      </c>
      <c r="AY72" s="29">
        <v>80423.592901775875</v>
      </c>
      <c r="AZ72" s="29">
        <v>194764.22885521475</v>
      </c>
      <c r="BA72" s="29">
        <v>59.735001440464721</v>
      </c>
      <c r="BB72" s="29">
        <v>5572.2744258303946</v>
      </c>
      <c r="BC72" s="29">
        <v>42472.350908348089</v>
      </c>
      <c r="BD72" s="29">
        <v>274871.52378203644</v>
      </c>
      <c r="BE72" s="29">
        <v>23939.985090548798</v>
      </c>
      <c r="BF72" s="29">
        <v>322.43537781697967</v>
      </c>
      <c r="BG72" s="29">
        <v>466791.37517936464</v>
      </c>
      <c r="BH72" s="29">
        <v>202946.19815059094</v>
      </c>
      <c r="BI72" s="29">
        <v>8303.6150018966</v>
      </c>
      <c r="BJ72" s="29">
        <v>42333.275192227586</v>
      </c>
      <c r="BK72" s="29">
        <v>5447.1905031650494</v>
      </c>
      <c r="BL72" s="29">
        <v>722196.91331943683</v>
      </c>
      <c r="BM72" s="29">
        <v>890435.40840699803</v>
      </c>
      <c r="BN72" s="29">
        <v>22886.812583242012</v>
      </c>
      <c r="BO72" s="29">
        <v>11535.622270710455</v>
      </c>
      <c r="BP72" s="29">
        <v>20667.704621570661</v>
      </c>
      <c r="BQ72" s="29">
        <v>2268.1902373410089</v>
      </c>
      <c r="BR72" s="29">
        <v>32211.565570727522</v>
      </c>
      <c r="BS72" s="29">
        <v>0</v>
      </c>
      <c r="BT72" s="59">
        <f t="shared" si="3"/>
        <v>4696547.6452129493</v>
      </c>
      <c r="BU72" s="29">
        <v>12827973.086923139</v>
      </c>
      <c r="BV72" s="29">
        <v>0</v>
      </c>
      <c r="BW72" s="29">
        <v>0</v>
      </c>
      <c r="BX72" s="29">
        <v>0</v>
      </c>
      <c r="BY72" s="29">
        <v>16817.184465863658</v>
      </c>
      <c r="BZ72" s="29">
        <v>0</v>
      </c>
      <c r="CA72" s="29">
        <v>0</v>
      </c>
      <c r="CB72" s="29">
        <v>0</v>
      </c>
      <c r="CC72" s="29">
        <v>0</v>
      </c>
      <c r="CD72" s="29">
        <v>5.2309220238182466</v>
      </c>
      <c r="CE72" s="29">
        <v>0</v>
      </c>
      <c r="CF72" s="29">
        <v>30210.092675093634</v>
      </c>
      <c r="CG72" s="29">
        <v>0</v>
      </c>
      <c r="CH72" s="29">
        <v>0</v>
      </c>
      <c r="CI72" s="29">
        <v>1798.059800936147</v>
      </c>
      <c r="CJ72" s="38">
        <f t="shared" si="4"/>
        <v>17573351.300000008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819794.80630382977</v>
      </c>
      <c r="BV73" s="29">
        <v>0</v>
      </c>
      <c r="BW73" s="29">
        <v>4250612.1936961701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5070407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1061407.7521077178</v>
      </c>
      <c r="D75" s="29">
        <v>9509.6950390865422</v>
      </c>
      <c r="E75" s="29">
        <v>19.534377941099283</v>
      </c>
      <c r="F75" s="29">
        <v>482.66536710540129</v>
      </c>
      <c r="G75" s="29">
        <v>2083371.2690784717</v>
      </c>
      <c r="H75" s="29">
        <v>43297.495672975019</v>
      </c>
      <c r="I75" s="29">
        <v>1774.7400452920831</v>
      </c>
      <c r="J75" s="29">
        <v>44.822634528186526</v>
      </c>
      <c r="K75" s="29">
        <v>298.24741135324166</v>
      </c>
      <c r="L75" s="29">
        <v>76.387207343260428</v>
      </c>
      <c r="M75" s="29">
        <v>41814.787394433632</v>
      </c>
      <c r="N75" s="29">
        <v>17075.610802318904</v>
      </c>
      <c r="O75" s="29">
        <v>174.61371973008525</v>
      </c>
      <c r="P75" s="29">
        <v>324.9867800947215</v>
      </c>
      <c r="Q75" s="29">
        <v>38.018260417977459</v>
      </c>
      <c r="R75" s="29">
        <v>650.11963028810817</v>
      </c>
      <c r="S75" s="29">
        <v>466.89225451435431</v>
      </c>
      <c r="T75" s="29">
        <v>155.89431100874523</v>
      </c>
      <c r="U75" s="29">
        <v>2051.7801645037935</v>
      </c>
      <c r="V75" s="29">
        <v>105.33576170907737</v>
      </c>
      <c r="W75" s="29">
        <v>38.413515126260677</v>
      </c>
      <c r="X75" s="29">
        <v>79359.469444003553</v>
      </c>
      <c r="Y75" s="29">
        <v>640.98250190560475</v>
      </c>
      <c r="Z75" s="29">
        <v>596.16755587885609</v>
      </c>
      <c r="AA75" s="29">
        <v>44.125899704164773</v>
      </c>
      <c r="AB75" s="29">
        <v>923.05889551558425</v>
      </c>
      <c r="AC75" s="29">
        <v>605.93088585797875</v>
      </c>
      <c r="AD75" s="29">
        <v>1258.1872050417944</v>
      </c>
      <c r="AE75" s="29">
        <v>10040.636656926257</v>
      </c>
      <c r="AF75" s="29">
        <v>4641.088370535269</v>
      </c>
      <c r="AG75" s="29">
        <v>591.05149406065493</v>
      </c>
      <c r="AH75" s="29">
        <v>162.86937776025212</v>
      </c>
      <c r="AI75" s="29">
        <v>15.688863850246605</v>
      </c>
      <c r="AJ75" s="29">
        <v>502.98717523555501</v>
      </c>
      <c r="AK75" s="29">
        <v>187.83601525792056</v>
      </c>
      <c r="AL75" s="29">
        <v>814027.95492881921</v>
      </c>
      <c r="AM75" s="29">
        <v>715.11107379132318</v>
      </c>
      <c r="AN75" s="29">
        <v>10894.77169858968</v>
      </c>
      <c r="AO75" s="29">
        <v>617.40514294481306</v>
      </c>
      <c r="AP75" s="29">
        <v>3333.2792744730259</v>
      </c>
      <c r="AQ75" s="29">
        <v>1625.1258628502089</v>
      </c>
      <c r="AR75" s="29">
        <v>5104.7154879885475</v>
      </c>
      <c r="AS75" s="29">
        <v>222.3343871794296</v>
      </c>
      <c r="AT75" s="29">
        <v>558.38036249313097</v>
      </c>
      <c r="AU75" s="29">
        <v>472.24041955701205</v>
      </c>
      <c r="AV75" s="29">
        <v>13.019128309088254</v>
      </c>
      <c r="AW75" s="29">
        <v>0.12970633259597875</v>
      </c>
      <c r="AX75" s="29">
        <v>2763.8861925354827</v>
      </c>
      <c r="AY75" s="29">
        <v>2237.4776076859234</v>
      </c>
      <c r="AZ75" s="29">
        <v>3797.169287563298</v>
      </c>
      <c r="BA75" s="29">
        <v>488.37289528542965</v>
      </c>
      <c r="BB75" s="29">
        <v>410.27875463348926</v>
      </c>
      <c r="BC75" s="29">
        <v>822.68951362761504</v>
      </c>
      <c r="BD75" s="29">
        <v>1619.4990215800867</v>
      </c>
      <c r="BE75" s="29">
        <v>934.8924674936934</v>
      </c>
      <c r="BF75" s="29">
        <v>61.528864707712316</v>
      </c>
      <c r="BG75" s="29">
        <v>395877.80237644917</v>
      </c>
      <c r="BH75" s="29">
        <v>104482.20540093748</v>
      </c>
      <c r="BI75" s="29">
        <v>83.906381077052387</v>
      </c>
      <c r="BJ75" s="29">
        <v>30787.595338468047</v>
      </c>
      <c r="BK75" s="29">
        <v>256.57070292851768</v>
      </c>
      <c r="BL75" s="29">
        <v>31788.954379379782</v>
      </c>
      <c r="BM75" s="29">
        <v>258824.8517078576</v>
      </c>
      <c r="BN75" s="29">
        <v>18861.812956641017</v>
      </c>
      <c r="BO75" s="29">
        <v>25107.393174547986</v>
      </c>
      <c r="BP75" s="29">
        <v>4273.486492120056</v>
      </c>
      <c r="BQ75" s="29">
        <v>70.156265055286212</v>
      </c>
      <c r="BR75" s="29">
        <v>409.22952754143842</v>
      </c>
      <c r="BS75" s="29">
        <v>0</v>
      </c>
      <c r="BT75" s="59">
        <f t="shared" ref="BT75:BT138" si="5">SUM(C75:BS75)</f>
        <v>5084293.3686589394</v>
      </c>
      <c r="BU75" s="29">
        <v>4922651.1779806595</v>
      </c>
      <c r="BV75" s="29">
        <v>0</v>
      </c>
      <c r="BW75" s="29">
        <v>13.260978543826171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91811.969915280366</v>
      </c>
      <c r="CF75" s="29">
        <v>0</v>
      </c>
      <c r="CG75" s="29">
        <v>0</v>
      </c>
      <c r="CH75" s="29">
        <v>-455668.14689604193</v>
      </c>
      <c r="CI75" s="29">
        <v>2968151.2309286785</v>
      </c>
      <c r="CJ75" s="38">
        <f t="shared" ref="CJ75:CJ106" si="6">SUM(BT75:CI75)</f>
        <v>12611252.861566059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4864.1769361647257</v>
      </c>
      <c r="D76" s="29">
        <v>6063.9528545049006</v>
      </c>
      <c r="E76" s="29">
        <v>0</v>
      </c>
      <c r="F76" s="29">
        <v>16996.075296877058</v>
      </c>
      <c r="G76" s="29">
        <v>11538.535862121651</v>
      </c>
      <c r="H76" s="29">
        <v>0</v>
      </c>
      <c r="I76" s="29">
        <v>294405.17092520453</v>
      </c>
      <c r="J76" s="29">
        <v>9401.0533125379825</v>
      </c>
      <c r="K76" s="29">
        <v>0</v>
      </c>
      <c r="L76" s="29">
        <v>0</v>
      </c>
      <c r="M76" s="29">
        <v>15186.266418184232</v>
      </c>
      <c r="N76" s="29">
        <v>0</v>
      </c>
      <c r="O76" s="29">
        <v>86.781027059415891</v>
      </c>
      <c r="P76" s="29">
        <v>5572.7804629258735</v>
      </c>
      <c r="Q76" s="29">
        <v>49.456267296962636</v>
      </c>
      <c r="R76" s="29">
        <v>18563.09371459992</v>
      </c>
      <c r="S76" s="29">
        <v>60.625566119330934</v>
      </c>
      <c r="T76" s="29">
        <v>0</v>
      </c>
      <c r="U76" s="29">
        <v>1229.1770782470119</v>
      </c>
      <c r="V76" s="29">
        <v>0</v>
      </c>
      <c r="W76" s="29">
        <v>0</v>
      </c>
      <c r="X76" s="29">
        <v>89985.496840539185</v>
      </c>
      <c r="Y76" s="29">
        <v>482.5130249729865</v>
      </c>
      <c r="Z76" s="29">
        <v>1563868.2952371377</v>
      </c>
      <c r="AA76" s="29">
        <v>0</v>
      </c>
      <c r="AB76" s="29">
        <v>591.18645361421613</v>
      </c>
      <c r="AC76" s="29">
        <v>62928.223083609766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860.83635139928515</v>
      </c>
      <c r="BI76" s="29">
        <v>69.096631663906251</v>
      </c>
      <c r="BJ76" s="29">
        <v>2029.3407783867228</v>
      </c>
      <c r="BK76" s="29">
        <v>0</v>
      </c>
      <c r="BL76" s="29">
        <v>1212.8489282047217</v>
      </c>
      <c r="BM76" s="29">
        <v>2295.230755565663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2108340.2138069379</v>
      </c>
      <c r="BU76" s="29">
        <v>222032.23854411129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110292.0293912178</v>
      </c>
      <c r="CI76" s="29">
        <v>76983.66470998498</v>
      </c>
      <c r="CJ76" s="38">
        <f t="shared" si="6"/>
        <v>2517648.1464522518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29452.404880769518</v>
      </c>
      <c r="D77" s="29">
        <v>29.019821418616271</v>
      </c>
      <c r="E77" s="29">
        <v>6076.5632761683119</v>
      </c>
      <c r="F77" s="29">
        <v>87.727832357405802</v>
      </c>
      <c r="G77" s="29">
        <v>4284890.3996374747</v>
      </c>
      <c r="H77" s="29">
        <v>20.753283497880453</v>
      </c>
      <c r="I77" s="29">
        <v>21.935486788132568</v>
      </c>
      <c r="J77" s="29">
        <v>1.4963063311377298</v>
      </c>
      <c r="K77" s="29">
        <v>7.1707285656899389</v>
      </c>
      <c r="L77" s="29">
        <v>28.106571451759923</v>
      </c>
      <c r="M77" s="29">
        <v>4824.049461462585</v>
      </c>
      <c r="N77" s="29">
        <v>7789.9403514068072</v>
      </c>
      <c r="O77" s="29">
        <v>16.580135822138605</v>
      </c>
      <c r="P77" s="29">
        <v>34.205866972191977</v>
      </c>
      <c r="Q77" s="29">
        <v>0.27972898377324656</v>
      </c>
      <c r="R77" s="29">
        <v>35.005600954946772</v>
      </c>
      <c r="S77" s="29">
        <v>66.080219161293812</v>
      </c>
      <c r="T77" s="29">
        <v>20.790467268921514</v>
      </c>
      <c r="U77" s="29">
        <v>306.30180871200207</v>
      </c>
      <c r="V77" s="29">
        <v>13.47082024800755</v>
      </c>
      <c r="W77" s="29">
        <v>7.2477401823117482</v>
      </c>
      <c r="X77" s="29">
        <v>2789.4015089057793</v>
      </c>
      <c r="Y77" s="29">
        <v>120.57993999222268</v>
      </c>
      <c r="Z77" s="29">
        <v>60.615844460560218</v>
      </c>
      <c r="AA77" s="29">
        <v>8.7023029775999987</v>
      </c>
      <c r="AB77" s="29">
        <v>179.4268600984617</v>
      </c>
      <c r="AC77" s="29">
        <v>237.67691423531369</v>
      </c>
      <c r="AD77" s="29">
        <v>729.66263108098815</v>
      </c>
      <c r="AE77" s="29">
        <v>3997.9021714779569</v>
      </c>
      <c r="AF77" s="29">
        <v>780.51083881092882</v>
      </c>
      <c r="AG77" s="29">
        <v>307.09589226003618</v>
      </c>
      <c r="AH77" s="29">
        <v>0</v>
      </c>
      <c r="AI77" s="29">
        <v>15.586588669394908</v>
      </c>
      <c r="AJ77" s="29">
        <v>28.345266054854594</v>
      </c>
      <c r="AK77" s="29">
        <v>57.169904000233636</v>
      </c>
      <c r="AL77" s="29">
        <v>752666.47882986162</v>
      </c>
      <c r="AM77" s="29">
        <v>203.93376586673421</v>
      </c>
      <c r="AN77" s="29">
        <v>1891.1631322168573</v>
      </c>
      <c r="AO77" s="29">
        <v>69.218234520818527</v>
      </c>
      <c r="AP77" s="29">
        <v>1028.9277272847241</v>
      </c>
      <c r="AQ77" s="29">
        <v>1267.1796768265185</v>
      </c>
      <c r="AR77" s="29">
        <v>5001.3761533464049</v>
      </c>
      <c r="AS77" s="29">
        <v>115.30155804384584</v>
      </c>
      <c r="AT77" s="29">
        <v>484.91249586958793</v>
      </c>
      <c r="AU77" s="29">
        <v>37.286300985865772</v>
      </c>
      <c r="AV77" s="29">
        <v>0.14126174718282905</v>
      </c>
      <c r="AW77" s="29">
        <v>0</v>
      </c>
      <c r="AX77" s="29">
        <v>1715.4330603341923</v>
      </c>
      <c r="AY77" s="29">
        <v>313.58551647133049</v>
      </c>
      <c r="AZ77" s="29">
        <v>154.79881613224939</v>
      </c>
      <c r="BA77" s="29">
        <v>519.92041871340655</v>
      </c>
      <c r="BB77" s="29">
        <v>132.83747421147208</v>
      </c>
      <c r="BC77" s="29">
        <v>497.1975028632969</v>
      </c>
      <c r="BD77" s="29">
        <v>185.23346626328586</v>
      </c>
      <c r="BE77" s="29">
        <v>727.09295882649008</v>
      </c>
      <c r="BF77" s="29">
        <v>31.864305294439088</v>
      </c>
      <c r="BG77" s="29">
        <v>556.43057176981415</v>
      </c>
      <c r="BH77" s="29">
        <v>24224.670562195057</v>
      </c>
      <c r="BI77" s="29">
        <v>53.325204320887835</v>
      </c>
      <c r="BJ77" s="29">
        <v>13060.659335474922</v>
      </c>
      <c r="BK77" s="29">
        <v>168.6048352750405</v>
      </c>
      <c r="BL77" s="29">
        <v>20715.358397204232</v>
      </c>
      <c r="BM77" s="29">
        <v>96882.920697729423</v>
      </c>
      <c r="BN77" s="29">
        <v>900.89728811467967</v>
      </c>
      <c r="BO77" s="29">
        <v>1957.8937541040696</v>
      </c>
      <c r="BP77" s="29">
        <v>8.2413128325522731</v>
      </c>
      <c r="BQ77" s="29">
        <v>27.34660240190048</v>
      </c>
      <c r="BR77" s="29">
        <v>182.36152135196107</v>
      </c>
      <c r="BS77" s="29">
        <v>0</v>
      </c>
      <c r="BT77" s="59">
        <f t="shared" si="5"/>
        <v>5268824.7994274758</v>
      </c>
      <c r="BU77" s="29">
        <v>1072287.3371244352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-105437.68739981983</v>
      </c>
      <c r="CI77" s="29">
        <v>4802999.9797703745</v>
      </c>
      <c r="CJ77" s="38">
        <f t="shared" si="6"/>
        <v>11038674.428922467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104715.81395470958</v>
      </c>
      <c r="D78" s="29">
        <v>18.720337635596891</v>
      </c>
      <c r="E78" s="29">
        <v>18.172208175832047</v>
      </c>
      <c r="F78" s="29">
        <v>662892.93443871615</v>
      </c>
      <c r="G78" s="29">
        <v>178939.59688561072</v>
      </c>
      <c r="H78" s="29">
        <v>2017.0375875285088</v>
      </c>
      <c r="I78" s="29">
        <v>1748.144703149</v>
      </c>
      <c r="J78" s="29">
        <v>4115.6927782958446</v>
      </c>
      <c r="K78" s="29">
        <v>17.440995464211689</v>
      </c>
      <c r="L78" s="29">
        <v>18607539.043717377</v>
      </c>
      <c r="M78" s="29">
        <v>76279.121038022771</v>
      </c>
      <c r="N78" s="29">
        <v>15385.218561014211</v>
      </c>
      <c r="O78" s="29">
        <v>15688.665123217945</v>
      </c>
      <c r="P78" s="29">
        <v>669717.85826911626</v>
      </c>
      <c r="Q78" s="29">
        <v>20548.909988023879</v>
      </c>
      <c r="R78" s="29">
        <v>27837.887608213805</v>
      </c>
      <c r="S78" s="29">
        <v>763.16695327739114</v>
      </c>
      <c r="T78" s="29">
        <v>312.43791985912492</v>
      </c>
      <c r="U78" s="29">
        <v>13284.223661612961</v>
      </c>
      <c r="V78" s="29">
        <v>100.32494739082676</v>
      </c>
      <c r="W78" s="29">
        <v>44.300768383006663</v>
      </c>
      <c r="X78" s="29">
        <v>3395.6851657094762</v>
      </c>
      <c r="Y78" s="29">
        <v>852.15978706224723</v>
      </c>
      <c r="Z78" s="29">
        <v>12076592.815817878</v>
      </c>
      <c r="AA78" s="29">
        <v>58.399321712919829</v>
      </c>
      <c r="AB78" s="29">
        <v>5821.9342183813424</v>
      </c>
      <c r="AC78" s="29">
        <v>688301.59529169695</v>
      </c>
      <c r="AD78" s="29">
        <v>858.4344891419621</v>
      </c>
      <c r="AE78" s="29">
        <v>14164.324218210986</v>
      </c>
      <c r="AF78" s="29">
        <v>5748.6303957948121</v>
      </c>
      <c r="AG78" s="29">
        <v>487.34032588504948</v>
      </c>
      <c r="AH78" s="29">
        <v>264.58076346691348</v>
      </c>
      <c r="AI78" s="29">
        <v>1.7076238067230924</v>
      </c>
      <c r="AJ78" s="29">
        <v>4744.8920210063388</v>
      </c>
      <c r="AK78" s="29">
        <v>216.18770019829844</v>
      </c>
      <c r="AL78" s="29">
        <v>57889.764962365931</v>
      </c>
      <c r="AM78" s="29">
        <v>747.56397260266181</v>
      </c>
      <c r="AN78" s="29">
        <v>4931.8301449249948</v>
      </c>
      <c r="AO78" s="29">
        <v>441.08116306500619</v>
      </c>
      <c r="AP78" s="29">
        <v>3536.7098154726359</v>
      </c>
      <c r="AQ78" s="29">
        <v>538.61559877445825</v>
      </c>
      <c r="AR78" s="29">
        <v>662.43489363593369</v>
      </c>
      <c r="AS78" s="29">
        <v>184.88897037475525</v>
      </c>
      <c r="AT78" s="29">
        <v>136.70033988985068</v>
      </c>
      <c r="AU78" s="29">
        <v>398.56111783451865</v>
      </c>
      <c r="AV78" s="29">
        <v>23.863404379988111</v>
      </c>
      <c r="AW78" s="29">
        <v>0.53665440043801915</v>
      </c>
      <c r="AX78" s="29">
        <v>2537.4973008847046</v>
      </c>
      <c r="AY78" s="29">
        <v>4246.6978113363803</v>
      </c>
      <c r="AZ78" s="29">
        <v>4827.4334319923382</v>
      </c>
      <c r="BA78" s="29">
        <v>137.42540534277921</v>
      </c>
      <c r="BB78" s="29">
        <v>460.83716170024121</v>
      </c>
      <c r="BC78" s="29">
        <v>557.99907659138239</v>
      </c>
      <c r="BD78" s="29">
        <v>2238.5238305017647</v>
      </c>
      <c r="BE78" s="29">
        <v>387.10208658215612</v>
      </c>
      <c r="BF78" s="29">
        <v>51.3431796392642</v>
      </c>
      <c r="BG78" s="29">
        <v>70881.157104489146</v>
      </c>
      <c r="BH78" s="29">
        <v>52246.455048679978</v>
      </c>
      <c r="BI78" s="29">
        <v>871.79161171708927</v>
      </c>
      <c r="BJ78" s="29">
        <v>8688.6701974940497</v>
      </c>
      <c r="BK78" s="29">
        <v>159.56629546821915</v>
      </c>
      <c r="BL78" s="29">
        <v>11011.925946156227</v>
      </c>
      <c r="BM78" s="29">
        <v>24482.971627940471</v>
      </c>
      <c r="BN78" s="29">
        <v>4484.484539472136</v>
      </c>
      <c r="BO78" s="29">
        <v>1569.1487858140372</v>
      </c>
      <c r="BP78" s="29">
        <v>2308.8441533581131</v>
      </c>
      <c r="BQ78" s="29">
        <v>75.107694113825445</v>
      </c>
      <c r="BR78" s="29">
        <v>385.80962941848315</v>
      </c>
      <c r="BS78" s="29">
        <v>0</v>
      </c>
      <c r="BT78" s="59">
        <f t="shared" si="5"/>
        <v>33465596.742541164</v>
      </c>
      <c r="BU78" s="29">
        <v>61279.352560090083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-175774.45899943789</v>
      </c>
      <c r="CI78" s="29">
        <v>757366.62232102116</v>
      </c>
      <c r="CJ78" s="38">
        <f t="shared" si="6"/>
        <v>34108468.258422844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8816575.1139635593</v>
      </c>
      <c r="D79" s="29">
        <v>774.41226962066651</v>
      </c>
      <c r="E79" s="29">
        <v>246565.22529236591</v>
      </c>
      <c r="F79" s="29">
        <v>30397.824880388118</v>
      </c>
      <c r="G79" s="29">
        <v>22423317.79908384</v>
      </c>
      <c r="H79" s="29">
        <v>50487.126667607357</v>
      </c>
      <c r="I79" s="29">
        <v>66097.78191494543</v>
      </c>
      <c r="J79" s="29">
        <v>124542.90286480894</v>
      </c>
      <c r="K79" s="29">
        <v>12350.0613730272</v>
      </c>
      <c r="L79" s="29">
        <v>23660.658099200253</v>
      </c>
      <c r="M79" s="29">
        <v>2340699.3023134745</v>
      </c>
      <c r="N79" s="29">
        <v>1515132.6966712135</v>
      </c>
      <c r="O79" s="29">
        <v>28454.039226493889</v>
      </c>
      <c r="P79" s="29">
        <v>34303.623442171142</v>
      </c>
      <c r="Q79" s="29">
        <v>26601.418443672366</v>
      </c>
      <c r="R79" s="29">
        <v>22092.368957448714</v>
      </c>
      <c r="S79" s="29">
        <v>25565.47776711022</v>
      </c>
      <c r="T79" s="29">
        <v>6238.3295636810271</v>
      </c>
      <c r="U79" s="29">
        <v>101612.21525923618</v>
      </c>
      <c r="V79" s="29">
        <v>2714.5331612534933</v>
      </c>
      <c r="W79" s="29">
        <v>760.8099393859269</v>
      </c>
      <c r="X79" s="29">
        <v>163573.68327752926</v>
      </c>
      <c r="Y79" s="29">
        <v>20046.372029859864</v>
      </c>
      <c r="Z79" s="29">
        <v>139315.00030901784</v>
      </c>
      <c r="AA79" s="29">
        <v>1398.8907501903059</v>
      </c>
      <c r="AB79" s="29">
        <v>43126.377923372704</v>
      </c>
      <c r="AC79" s="29">
        <v>26609.26211539768</v>
      </c>
      <c r="AD79" s="29">
        <v>36094.861500875806</v>
      </c>
      <c r="AE79" s="29">
        <v>627821.68577153236</v>
      </c>
      <c r="AF79" s="29">
        <v>191546.27317442675</v>
      </c>
      <c r="AG79" s="29">
        <v>14548.288358658898</v>
      </c>
      <c r="AH79" s="29">
        <v>5862.7162694559647</v>
      </c>
      <c r="AI79" s="29">
        <v>229.57485617334189</v>
      </c>
      <c r="AJ79" s="29">
        <v>52240.042278381596</v>
      </c>
      <c r="AK79" s="29">
        <v>6383.5286810865809</v>
      </c>
      <c r="AL79" s="29">
        <v>11456729.503427658</v>
      </c>
      <c r="AM79" s="29">
        <v>19447.693494817941</v>
      </c>
      <c r="AN79" s="29">
        <v>48618.162946936907</v>
      </c>
      <c r="AO79" s="29">
        <v>13518.905810489705</v>
      </c>
      <c r="AP79" s="29">
        <v>91708.844950918457</v>
      </c>
      <c r="AQ79" s="29">
        <v>27715.068516068546</v>
      </c>
      <c r="AR79" s="29">
        <v>74924.249189160895</v>
      </c>
      <c r="AS79" s="29">
        <v>5487.1626329314395</v>
      </c>
      <c r="AT79" s="29">
        <v>8964.1300671588178</v>
      </c>
      <c r="AU79" s="29">
        <v>10236.930693418804</v>
      </c>
      <c r="AV79" s="29">
        <v>461.23350279037948</v>
      </c>
      <c r="AW79" s="29">
        <v>4.670068222187199</v>
      </c>
      <c r="AX79" s="29">
        <v>77002.278739719419</v>
      </c>
      <c r="AY79" s="29">
        <v>96982.284031938325</v>
      </c>
      <c r="AZ79" s="29">
        <v>266270.56516552751</v>
      </c>
      <c r="BA79" s="29">
        <v>6396.2279488681716</v>
      </c>
      <c r="BB79" s="29">
        <v>11820.947540393081</v>
      </c>
      <c r="BC79" s="29">
        <v>41578.400703653067</v>
      </c>
      <c r="BD79" s="29">
        <v>52172.815015223612</v>
      </c>
      <c r="BE79" s="29">
        <v>17416.280215365692</v>
      </c>
      <c r="BF79" s="29">
        <v>1521.5559743198762</v>
      </c>
      <c r="BG79" s="29">
        <v>36426.21783229681</v>
      </c>
      <c r="BH79" s="29">
        <v>354861.44125807821</v>
      </c>
      <c r="BI79" s="29">
        <v>2088.5844297587232</v>
      </c>
      <c r="BJ79" s="29">
        <v>176310.06665616485</v>
      </c>
      <c r="BK79" s="29">
        <v>5566.754328939699</v>
      </c>
      <c r="BL79" s="29">
        <v>284040.38225836348</v>
      </c>
      <c r="BM79" s="29">
        <v>1218531.0634977361</v>
      </c>
      <c r="BN79" s="29">
        <v>91808.145611596308</v>
      </c>
      <c r="BO79" s="29">
        <v>49470.704812888733</v>
      </c>
      <c r="BP79" s="29">
        <v>53234.737233880711</v>
      </c>
      <c r="BQ79" s="29">
        <v>2193.4439504417883</v>
      </c>
      <c r="BR79" s="29">
        <v>11254.971314047747</v>
      </c>
      <c r="BS79" s="29">
        <v>0</v>
      </c>
      <c r="BT79" s="59">
        <f t="shared" si="5"/>
        <v>51842504.702270247</v>
      </c>
      <c r="BU79" s="29">
        <v>40443481.636853665</v>
      </c>
      <c r="BV79" s="29">
        <v>0</v>
      </c>
      <c r="BW79" s="29">
        <v>59726.636501679888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1677.1593476241071</v>
      </c>
      <c r="CE79" s="29">
        <v>0</v>
      </c>
      <c r="CF79" s="29">
        <v>0</v>
      </c>
      <c r="CG79" s="29">
        <v>0</v>
      </c>
      <c r="CH79" s="29">
        <v>290627.00711352431</v>
      </c>
      <c r="CI79" s="29">
        <v>25208131.13821739</v>
      </c>
      <c r="CJ79" s="38">
        <f t="shared" si="6"/>
        <v>117846148.28030413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27587.7880921082</v>
      </c>
      <c r="D80" s="29">
        <v>319.08904011996253</v>
      </c>
      <c r="E80" s="29">
        <v>4838.1280530574459</v>
      </c>
      <c r="F80" s="29">
        <v>13940.629269696445</v>
      </c>
      <c r="G80" s="29">
        <v>86462.43710807155</v>
      </c>
      <c r="H80" s="29">
        <v>3014596.0929471399</v>
      </c>
      <c r="I80" s="29">
        <v>23081.553079496462</v>
      </c>
      <c r="J80" s="29">
        <v>256555.11140991468</v>
      </c>
      <c r="K80" s="29">
        <v>2313.6475113534516</v>
      </c>
      <c r="L80" s="29">
        <v>1768.1457682959272</v>
      </c>
      <c r="M80" s="29">
        <v>41272.217478551189</v>
      </c>
      <c r="N80" s="29">
        <v>111783.72329164381</v>
      </c>
      <c r="O80" s="29">
        <v>123174.83555888652</v>
      </c>
      <c r="P80" s="29">
        <v>93966.937724619143</v>
      </c>
      <c r="Q80" s="29">
        <v>49341.885149698894</v>
      </c>
      <c r="R80" s="29">
        <v>142740.67651909162</v>
      </c>
      <c r="S80" s="29">
        <v>33963.426490369035</v>
      </c>
      <c r="T80" s="29">
        <v>18731.00296893152</v>
      </c>
      <c r="U80" s="29">
        <v>194066.5836928676</v>
      </c>
      <c r="V80" s="29">
        <v>31172.196059986352</v>
      </c>
      <c r="W80" s="29">
        <v>168440.93068589873</v>
      </c>
      <c r="X80" s="29">
        <v>483033.55713434343</v>
      </c>
      <c r="Y80" s="29">
        <v>99835.591020923996</v>
      </c>
      <c r="Z80" s="29">
        <v>21794.565167738001</v>
      </c>
      <c r="AA80" s="29">
        <v>1235.4004186578741</v>
      </c>
      <c r="AB80" s="29">
        <v>78326.655158853886</v>
      </c>
      <c r="AC80" s="29">
        <v>351787.92164195015</v>
      </c>
      <c r="AD80" s="29">
        <v>54867.929253514907</v>
      </c>
      <c r="AE80" s="29">
        <v>244090.00080551338</v>
      </c>
      <c r="AF80" s="29">
        <v>120454.72017197323</v>
      </c>
      <c r="AG80" s="29">
        <v>68721.530250048425</v>
      </c>
      <c r="AH80" s="29">
        <v>20726.822564317852</v>
      </c>
      <c r="AI80" s="29">
        <v>2886.3849511435155</v>
      </c>
      <c r="AJ80" s="29">
        <v>31682.221850889095</v>
      </c>
      <c r="AK80" s="29">
        <v>97903.171573515574</v>
      </c>
      <c r="AL80" s="29">
        <v>80076.029489126711</v>
      </c>
      <c r="AM80" s="29">
        <v>25477.830509566731</v>
      </c>
      <c r="AN80" s="29">
        <v>42665.991242034142</v>
      </c>
      <c r="AO80" s="29">
        <v>21579.536153589223</v>
      </c>
      <c r="AP80" s="29">
        <v>65323.657557904859</v>
      </c>
      <c r="AQ80" s="29">
        <v>9098.7070837377487</v>
      </c>
      <c r="AR80" s="29">
        <v>10964.73629031521</v>
      </c>
      <c r="AS80" s="29">
        <v>3473.1199343191438</v>
      </c>
      <c r="AT80" s="29">
        <v>2453.1004067385275</v>
      </c>
      <c r="AU80" s="29">
        <v>6437.3088585706964</v>
      </c>
      <c r="AV80" s="29">
        <v>653.71995266817919</v>
      </c>
      <c r="AW80" s="29">
        <v>154.25935938259641</v>
      </c>
      <c r="AX80" s="29">
        <v>27176.29234681516</v>
      </c>
      <c r="AY80" s="29">
        <v>52178.244473405888</v>
      </c>
      <c r="AZ80" s="29">
        <v>140337.98783241192</v>
      </c>
      <c r="BA80" s="29">
        <v>24.926333142547236</v>
      </c>
      <c r="BB80" s="29">
        <v>7533.5015671405963</v>
      </c>
      <c r="BC80" s="29">
        <v>26719.230932192044</v>
      </c>
      <c r="BD80" s="29">
        <v>40775.468042753069</v>
      </c>
      <c r="BE80" s="29">
        <v>11257.052874108424</v>
      </c>
      <c r="BF80" s="29">
        <v>1418.0434088480242</v>
      </c>
      <c r="BG80" s="29">
        <v>182610.08100469867</v>
      </c>
      <c r="BH80" s="29">
        <v>471866.26124685432</v>
      </c>
      <c r="BI80" s="29">
        <v>41013.069208419009</v>
      </c>
      <c r="BJ80" s="29">
        <v>118973.60437959661</v>
      </c>
      <c r="BK80" s="29">
        <v>2713.1926617142058</v>
      </c>
      <c r="BL80" s="29">
        <v>575780.0424625678</v>
      </c>
      <c r="BM80" s="29">
        <v>683244.14445213368</v>
      </c>
      <c r="BN80" s="29">
        <v>60438.533233726295</v>
      </c>
      <c r="BO80" s="29">
        <v>38798.379287173477</v>
      </c>
      <c r="BP80" s="29">
        <v>53700.62491633356</v>
      </c>
      <c r="BQ80" s="29">
        <v>3924.4135566546265</v>
      </c>
      <c r="BR80" s="29">
        <v>154764.18358439146</v>
      </c>
      <c r="BS80" s="29">
        <v>0</v>
      </c>
      <c r="BT80" s="59">
        <f t="shared" si="5"/>
        <v>9081068.7845062185</v>
      </c>
      <c r="BU80" s="29">
        <v>15364444.741291739</v>
      </c>
      <c r="BV80" s="29">
        <v>0</v>
      </c>
      <c r="BW80" s="29">
        <v>57147.073297545016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747938.13016231917</v>
      </c>
      <c r="CE80" s="29">
        <v>0</v>
      </c>
      <c r="CF80" s="29">
        <v>0</v>
      </c>
      <c r="CG80" s="29">
        <v>13419.882558895673</v>
      </c>
      <c r="CH80" s="29">
        <v>-3350529.1554818344</v>
      </c>
      <c r="CI80" s="29">
        <v>41257992.252538301</v>
      </c>
      <c r="CJ80" s="38">
        <f t="shared" si="6"/>
        <v>63171481.708873183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3532.3716053658782</v>
      </c>
      <c r="D81" s="29">
        <v>30.84056791700684</v>
      </c>
      <c r="E81" s="29">
        <v>30.927580046768373</v>
      </c>
      <c r="F81" s="29">
        <v>34060.622333376152</v>
      </c>
      <c r="G81" s="29">
        <v>147496.0945208309</v>
      </c>
      <c r="H81" s="29">
        <v>12438.067828411653</v>
      </c>
      <c r="I81" s="29">
        <v>1631652.9976933282</v>
      </c>
      <c r="J81" s="29">
        <v>360381.1723919888</v>
      </c>
      <c r="K81" s="29">
        <v>7527.5167341480055</v>
      </c>
      <c r="L81" s="29">
        <v>149.43126903957642</v>
      </c>
      <c r="M81" s="29">
        <v>41141.532030901115</v>
      </c>
      <c r="N81" s="29">
        <v>8715.3126873196034</v>
      </c>
      <c r="O81" s="29">
        <v>148354.83819879274</v>
      </c>
      <c r="P81" s="29">
        <v>100199.28034101713</v>
      </c>
      <c r="Q81" s="29">
        <v>41092.309173126283</v>
      </c>
      <c r="R81" s="29">
        <v>293590.06488182297</v>
      </c>
      <c r="S81" s="29">
        <v>80761.745765207277</v>
      </c>
      <c r="T81" s="29">
        <v>38881.130362431875</v>
      </c>
      <c r="U81" s="29">
        <v>234960.77972542556</v>
      </c>
      <c r="V81" s="29">
        <v>35757.406863282653</v>
      </c>
      <c r="W81" s="29">
        <v>51636.046353631311</v>
      </c>
      <c r="X81" s="29">
        <v>1432929.2267694843</v>
      </c>
      <c r="Y81" s="29">
        <v>91855.28356065719</v>
      </c>
      <c r="Z81" s="29">
        <v>3143712.1209461214</v>
      </c>
      <c r="AA81" s="29">
        <v>106.8127192465883</v>
      </c>
      <c r="AB81" s="29">
        <v>126166.40076068105</v>
      </c>
      <c r="AC81" s="29">
        <v>5743415.291180836</v>
      </c>
      <c r="AD81" s="29">
        <v>14907.194734494806</v>
      </c>
      <c r="AE81" s="29">
        <v>318777.60925161414</v>
      </c>
      <c r="AF81" s="29">
        <v>52172.313603824608</v>
      </c>
      <c r="AG81" s="29">
        <v>19888.986047072667</v>
      </c>
      <c r="AH81" s="29">
        <v>442.32872671161999</v>
      </c>
      <c r="AI81" s="29">
        <v>162.92320198441016</v>
      </c>
      <c r="AJ81" s="29">
        <v>24141.963460021976</v>
      </c>
      <c r="AK81" s="29">
        <v>2544.9636279786914</v>
      </c>
      <c r="AL81" s="29">
        <v>13785.535300026404</v>
      </c>
      <c r="AM81" s="29">
        <v>1304.8404217447967</v>
      </c>
      <c r="AN81" s="29">
        <v>10103.209388656465</v>
      </c>
      <c r="AO81" s="29">
        <v>5114.8865153083989</v>
      </c>
      <c r="AP81" s="29">
        <v>5874.3478697258679</v>
      </c>
      <c r="AQ81" s="29">
        <v>828.38568867546837</v>
      </c>
      <c r="AR81" s="29">
        <v>993.28585866789786</v>
      </c>
      <c r="AS81" s="29">
        <v>308.37581692625474</v>
      </c>
      <c r="AT81" s="29">
        <v>236.58970336728638</v>
      </c>
      <c r="AU81" s="29">
        <v>578.57936319743374</v>
      </c>
      <c r="AV81" s="29">
        <v>359.32349656930802</v>
      </c>
      <c r="AW81" s="29">
        <v>149.65906899949428</v>
      </c>
      <c r="AX81" s="29">
        <v>17527.19211069202</v>
      </c>
      <c r="AY81" s="29">
        <v>5015.8626908584129</v>
      </c>
      <c r="AZ81" s="29">
        <v>7197.6876406194542</v>
      </c>
      <c r="BA81" s="29">
        <v>2.14755900194797</v>
      </c>
      <c r="BB81" s="29">
        <v>901.65520201069648</v>
      </c>
      <c r="BC81" s="29">
        <v>872.97222561714364</v>
      </c>
      <c r="BD81" s="29">
        <v>9180.2048188199751</v>
      </c>
      <c r="BE81" s="29">
        <v>5638.4756254108188</v>
      </c>
      <c r="BF81" s="29">
        <v>94.97433093283081</v>
      </c>
      <c r="BG81" s="29">
        <v>116711.68454256801</v>
      </c>
      <c r="BH81" s="29">
        <v>29266.223260761544</v>
      </c>
      <c r="BI81" s="29">
        <v>1967.6997197072312</v>
      </c>
      <c r="BJ81" s="29">
        <v>51200.202956577072</v>
      </c>
      <c r="BK81" s="29">
        <v>246.40617039706828</v>
      </c>
      <c r="BL81" s="29">
        <v>22279.688834760156</v>
      </c>
      <c r="BM81" s="29">
        <v>48492.034977987394</v>
      </c>
      <c r="BN81" s="29">
        <v>52114.624254736955</v>
      </c>
      <c r="BO81" s="29">
        <v>30068.429684203787</v>
      </c>
      <c r="BP81" s="29">
        <v>4852.7457186026631</v>
      </c>
      <c r="BQ81" s="29">
        <v>14615.76349261533</v>
      </c>
      <c r="BR81" s="29">
        <v>8902.1862453410558</v>
      </c>
      <c r="BS81" s="29">
        <v>0</v>
      </c>
      <c r="BT81" s="59">
        <f t="shared" si="5"/>
        <v>14710399.788052227</v>
      </c>
      <c r="BU81" s="29">
        <v>1809161.4744933408</v>
      </c>
      <c r="BV81" s="29">
        <v>0</v>
      </c>
      <c r="BW81" s="29">
        <v>50.175520283797574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124833.78882388462</v>
      </c>
      <c r="CE81" s="29">
        <v>0</v>
      </c>
      <c r="CF81" s="29">
        <v>0</v>
      </c>
      <c r="CG81" s="29">
        <v>0</v>
      </c>
      <c r="CH81" s="29">
        <v>-783757.89934062865</v>
      </c>
      <c r="CI81" s="29">
        <v>1614551.3169766609</v>
      </c>
      <c r="CJ81" s="38">
        <f t="shared" si="6"/>
        <v>17475238.644525766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6373.4356906685925</v>
      </c>
      <c r="D82" s="29">
        <v>75.682114878849958</v>
      </c>
      <c r="E82" s="29">
        <v>79.046349867639393</v>
      </c>
      <c r="F82" s="29">
        <v>13748.303206729883</v>
      </c>
      <c r="G82" s="29">
        <v>903135.95200619462</v>
      </c>
      <c r="H82" s="29">
        <v>11248.702034328418</v>
      </c>
      <c r="I82" s="29">
        <v>80586.649343709913</v>
      </c>
      <c r="J82" s="29">
        <v>648029.65960787958</v>
      </c>
      <c r="K82" s="29">
        <v>880999.3930812102</v>
      </c>
      <c r="L82" s="29">
        <v>378.05473194820951</v>
      </c>
      <c r="M82" s="29">
        <v>109074.14406683118</v>
      </c>
      <c r="N82" s="29">
        <v>236927.98253347291</v>
      </c>
      <c r="O82" s="29">
        <v>163617.24492564815</v>
      </c>
      <c r="P82" s="29">
        <v>48941.718877671163</v>
      </c>
      <c r="Q82" s="29">
        <v>59556.551148554776</v>
      </c>
      <c r="R82" s="29">
        <v>153192.29786972445</v>
      </c>
      <c r="S82" s="29">
        <v>48251.410212693183</v>
      </c>
      <c r="T82" s="29">
        <v>30787.192777676515</v>
      </c>
      <c r="U82" s="29">
        <v>86189.150183047721</v>
      </c>
      <c r="V82" s="29">
        <v>4296.2100930526785</v>
      </c>
      <c r="W82" s="29">
        <v>711.39097063814245</v>
      </c>
      <c r="X82" s="29">
        <v>116444.79840108268</v>
      </c>
      <c r="Y82" s="29">
        <v>14042.304121385889</v>
      </c>
      <c r="Z82" s="29">
        <v>4227.681314145234</v>
      </c>
      <c r="AA82" s="29">
        <v>265.01517948467671</v>
      </c>
      <c r="AB82" s="29">
        <v>32685.534809932469</v>
      </c>
      <c r="AC82" s="29">
        <v>23279.556692189653</v>
      </c>
      <c r="AD82" s="29">
        <v>127240.60019929631</v>
      </c>
      <c r="AE82" s="29">
        <v>1639980.4246990469</v>
      </c>
      <c r="AF82" s="29">
        <v>473485.30462500756</v>
      </c>
      <c r="AG82" s="29">
        <v>12467.217232777013</v>
      </c>
      <c r="AH82" s="29">
        <v>1140.7899115069181</v>
      </c>
      <c r="AI82" s="29">
        <v>204.27874601192437</v>
      </c>
      <c r="AJ82" s="29">
        <v>5587.3009204618475</v>
      </c>
      <c r="AK82" s="29">
        <v>59151.350314333991</v>
      </c>
      <c r="AL82" s="29">
        <v>61336.677361933886</v>
      </c>
      <c r="AM82" s="29">
        <v>71030.954740773886</v>
      </c>
      <c r="AN82" s="29">
        <v>1491.8690576125084</v>
      </c>
      <c r="AO82" s="29">
        <v>62779.081738990011</v>
      </c>
      <c r="AP82" s="29">
        <v>15075.873991516482</v>
      </c>
      <c r="AQ82" s="29">
        <v>39516.815805081154</v>
      </c>
      <c r="AR82" s="29">
        <v>55871.567507980864</v>
      </c>
      <c r="AS82" s="29">
        <v>4004.3271548738912</v>
      </c>
      <c r="AT82" s="29">
        <v>579.66141489273321</v>
      </c>
      <c r="AU82" s="29">
        <v>1583.2758504070953</v>
      </c>
      <c r="AV82" s="29">
        <v>156.0061941141264</v>
      </c>
      <c r="AW82" s="29">
        <v>73.615210848351964</v>
      </c>
      <c r="AX82" s="29">
        <v>15016.246820482835</v>
      </c>
      <c r="AY82" s="29">
        <v>12690.256133581815</v>
      </c>
      <c r="AZ82" s="29">
        <v>19904.673997513259</v>
      </c>
      <c r="BA82" s="29">
        <v>1062.7115922282944</v>
      </c>
      <c r="BB82" s="29">
        <v>18433.016634722506</v>
      </c>
      <c r="BC82" s="29">
        <v>8238.5178644345797</v>
      </c>
      <c r="BD82" s="29">
        <v>9132.3316220125835</v>
      </c>
      <c r="BE82" s="29">
        <v>4292.7943826059427</v>
      </c>
      <c r="BF82" s="29">
        <v>400.91497778803739</v>
      </c>
      <c r="BG82" s="29">
        <v>51006.892318047758</v>
      </c>
      <c r="BH82" s="29">
        <v>201161.58373393177</v>
      </c>
      <c r="BI82" s="29">
        <v>5669.9145178517938</v>
      </c>
      <c r="BJ82" s="29">
        <v>191944.26913731394</v>
      </c>
      <c r="BK82" s="29">
        <v>999.98109706163029</v>
      </c>
      <c r="BL82" s="29">
        <v>141521.40172834718</v>
      </c>
      <c r="BM82" s="29">
        <v>283431.08095543069</v>
      </c>
      <c r="BN82" s="29">
        <v>26309.741174874714</v>
      </c>
      <c r="BO82" s="29">
        <v>21833.06645358073</v>
      </c>
      <c r="BP82" s="29">
        <v>14591.820314343498</v>
      </c>
      <c r="BQ82" s="29">
        <v>4220.9538186294258</v>
      </c>
      <c r="BR82" s="29">
        <v>39920.187129529499</v>
      </c>
      <c r="BS82" s="29">
        <v>0</v>
      </c>
      <c r="BT82" s="59">
        <f t="shared" si="5"/>
        <v>7381684.4114264222</v>
      </c>
      <c r="BU82" s="29">
        <v>1030140.9048258436</v>
      </c>
      <c r="BV82" s="29">
        <v>0</v>
      </c>
      <c r="BW82" s="29">
        <v>192533.4725815886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585.88584429158141</v>
      </c>
      <c r="CE82" s="29">
        <v>0</v>
      </c>
      <c r="CF82" s="29">
        <v>0</v>
      </c>
      <c r="CG82" s="29">
        <v>0</v>
      </c>
      <c r="CH82" s="29">
        <v>-270962.62103489786</v>
      </c>
      <c r="CI82" s="29">
        <v>2495808.9988169665</v>
      </c>
      <c r="CJ82" s="38">
        <f t="shared" si="6"/>
        <v>10829791.052460214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843.03319367908648</v>
      </c>
      <c r="D83" s="29">
        <v>18.676230664942992</v>
      </c>
      <c r="E83" s="29">
        <v>21.567785582954428</v>
      </c>
      <c r="F83" s="29">
        <v>774.99858178133536</v>
      </c>
      <c r="G83" s="29">
        <v>18120.231140437456</v>
      </c>
      <c r="H83" s="29">
        <v>1784.2878194485559</v>
      </c>
      <c r="I83" s="29">
        <v>711.42621138345123</v>
      </c>
      <c r="J83" s="29">
        <v>18461.771104205131</v>
      </c>
      <c r="K83" s="29">
        <v>267184.87202121102</v>
      </c>
      <c r="L83" s="29">
        <v>112.99994979667878</v>
      </c>
      <c r="M83" s="29">
        <v>2653.4678228716148</v>
      </c>
      <c r="N83" s="29">
        <v>16497.554288636868</v>
      </c>
      <c r="O83" s="29">
        <v>5528.7675685368458</v>
      </c>
      <c r="P83" s="29">
        <v>2361.3492197967003</v>
      </c>
      <c r="Q83" s="29">
        <v>268.89945526022927</v>
      </c>
      <c r="R83" s="29">
        <v>3130.5519204183561</v>
      </c>
      <c r="S83" s="29">
        <v>19477.963815979139</v>
      </c>
      <c r="T83" s="29">
        <v>2982.4877679577926</v>
      </c>
      <c r="U83" s="29">
        <v>9542.7533713479424</v>
      </c>
      <c r="V83" s="29">
        <v>250.65037133071536</v>
      </c>
      <c r="W83" s="29">
        <v>849.27581181857693</v>
      </c>
      <c r="X83" s="29">
        <v>12487.944753412297</v>
      </c>
      <c r="Y83" s="29">
        <v>2500.3804906629821</v>
      </c>
      <c r="Z83" s="29">
        <v>1145.4486532237406</v>
      </c>
      <c r="AA83" s="29">
        <v>76.279967246483892</v>
      </c>
      <c r="AB83" s="29">
        <v>3152.522520959697</v>
      </c>
      <c r="AC83" s="29">
        <v>15866.994535015223</v>
      </c>
      <c r="AD83" s="29">
        <v>9110.8222815952358</v>
      </c>
      <c r="AE83" s="29">
        <v>98764.057074262062</v>
      </c>
      <c r="AF83" s="29">
        <v>37393.848392131767</v>
      </c>
      <c r="AG83" s="29">
        <v>3170.7797245810261</v>
      </c>
      <c r="AH83" s="29">
        <v>327.598752138066</v>
      </c>
      <c r="AI83" s="29">
        <v>1329.9494149561099</v>
      </c>
      <c r="AJ83" s="29">
        <v>1705.8481227199593</v>
      </c>
      <c r="AK83" s="29">
        <v>7859.800638825348</v>
      </c>
      <c r="AL83" s="29">
        <v>1469.8450622887926</v>
      </c>
      <c r="AM83" s="29">
        <v>224270.08480684611</v>
      </c>
      <c r="AN83" s="29">
        <v>13071.479896277999</v>
      </c>
      <c r="AO83" s="29">
        <v>13416.373936007936</v>
      </c>
      <c r="AP83" s="29">
        <v>68187.534669255983</v>
      </c>
      <c r="AQ83" s="29">
        <v>7054.9418760405169</v>
      </c>
      <c r="AR83" s="29">
        <v>4733.0434030340848</v>
      </c>
      <c r="AS83" s="29">
        <v>4051.8737160919941</v>
      </c>
      <c r="AT83" s="29">
        <v>39520.340236402786</v>
      </c>
      <c r="AU83" s="29">
        <v>380.01036503187117</v>
      </c>
      <c r="AV83" s="29">
        <v>74.033594365766021</v>
      </c>
      <c r="AW83" s="29">
        <v>70.151802246916759</v>
      </c>
      <c r="AX83" s="29">
        <v>45692.481700824777</v>
      </c>
      <c r="AY83" s="29">
        <v>24846.21591928124</v>
      </c>
      <c r="AZ83" s="29">
        <v>12805.571736347703</v>
      </c>
      <c r="BA83" s="29">
        <v>654.94734295965384</v>
      </c>
      <c r="BB83" s="29">
        <v>67385.488847248533</v>
      </c>
      <c r="BC83" s="29">
        <v>16146.565711607012</v>
      </c>
      <c r="BD83" s="29">
        <v>10389.412289632188</v>
      </c>
      <c r="BE83" s="29">
        <v>11897.929703566226</v>
      </c>
      <c r="BF83" s="29">
        <v>453.98284710303994</v>
      </c>
      <c r="BG83" s="29">
        <v>23976.458463369556</v>
      </c>
      <c r="BH83" s="29">
        <v>107768.27424344396</v>
      </c>
      <c r="BI83" s="29">
        <v>4672.5737585935121</v>
      </c>
      <c r="BJ83" s="29">
        <v>55563.714001876535</v>
      </c>
      <c r="BK83" s="29">
        <v>1194.2725672464876</v>
      </c>
      <c r="BL83" s="29">
        <v>11623.951333725596</v>
      </c>
      <c r="BM83" s="29">
        <v>169564.64585981629</v>
      </c>
      <c r="BN83" s="29">
        <v>31080.389593061282</v>
      </c>
      <c r="BO83" s="29">
        <v>16619.465022087254</v>
      </c>
      <c r="BP83" s="29">
        <v>24548.525853342817</v>
      </c>
      <c r="BQ83" s="29">
        <v>435.65138645068964</v>
      </c>
      <c r="BR83" s="29">
        <v>1584.4946592357144</v>
      </c>
      <c r="BS83" s="29">
        <v>0</v>
      </c>
      <c r="BT83" s="59">
        <f t="shared" si="5"/>
        <v>1581674.5869785873</v>
      </c>
      <c r="BU83" s="29">
        <v>374110.66831916722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25422.636850141098</v>
      </c>
      <c r="CE83" s="29">
        <v>0</v>
      </c>
      <c r="CF83" s="29">
        <v>1584.2784009182424</v>
      </c>
      <c r="CG83" s="29">
        <v>0</v>
      </c>
      <c r="CH83" s="29">
        <v>-142758.38095901886</v>
      </c>
      <c r="CI83" s="29">
        <v>895163.25116009882</v>
      </c>
      <c r="CJ83" s="38">
        <f t="shared" si="6"/>
        <v>2735197.0407498935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1353836.7087440763</v>
      </c>
      <c r="D84" s="29">
        <v>32296.397452462883</v>
      </c>
      <c r="E84" s="29">
        <v>546305.17472214811</v>
      </c>
      <c r="F84" s="29">
        <v>117092.68839479799</v>
      </c>
      <c r="G84" s="29">
        <v>291363.90469415713</v>
      </c>
      <c r="H84" s="29">
        <v>1151.0939379719077</v>
      </c>
      <c r="I84" s="29">
        <v>15853.920625668008</v>
      </c>
      <c r="J84" s="29">
        <v>44392.886766512165</v>
      </c>
      <c r="K84" s="29">
        <v>669.11356954956989</v>
      </c>
      <c r="L84" s="29">
        <v>29624.368540711235</v>
      </c>
      <c r="M84" s="29">
        <v>104844.1439391645</v>
      </c>
      <c r="N84" s="29">
        <v>20809.129722592628</v>
      </c>
      <c r="O84" s="29">
        <v>28175.240503326022</v>
      </c>
      <c r="P84" s="29">
        <v>665261.67465393408</v>
      </c>
      <c r="Q84" s="29">
        <v>8607.1538194851746</v>
      </c>
      <c r="R84" s="29">
        <v>51361.639969391501</v>
      </c>
      <c r="S84" s="29">
        <v>2552.1102376267636</v>
      </c>
      <c r="T84" s="29">
        <v>3319.5335416626644</v>
      </c>
      <c r="U84" s="29">
        <v>41826.063405079913</v>
      </c>
      <c r="V84" s="29">
        <v>4851.2111611547216</v>
      </c>
      <c r="W84" s="29">
        <v>1598.075658342108</v>
      </c>
      <c r="X84" s="29">
        <v>5718.6140655443523</v>
      </c>
      <c r="Y84" s="29">
        <v>10024.546894936564</v>
      </c>
      <c r="Z84" s="29">
        <v>119412.11505210699</v>
      </c>
      <c r="AA84" s="29">
        <v>781.71111140867208</v>
      </c>
      <c r="AB84" s="29">
        <v>21570.4616486554</v>
      </c>
      <c r="AC84" s="29">
        <v>878653.38805694773</v>
      </c>
      <c r="AD84" s="29">
        <v>69643.484399614928</v>
      </c>
      <c r="AE84" s="29">
        <v>41831.443901904786</v>
      </c>
      <c r="AF84" s="29">
        <v>21454.72451213047</v>
      </c>
      <c r="AG84" s="29">
        <v>580360.79277539416</v>
      </c>
      <c r="AH84" s="29">
        <v>657753.19974803284</v>
      </c>
      <c r="AI84" s="29">
        <v>5460899.4626091542</v>
      </c>
      <c r="AJ84" s="29">
        <v>70412.690503955368</v>
      </c>
      <c r="AK84" s="29">
        <v>2400.1510366939383</v>
      </c>
      <c r="AL84" s="29">
        <v>12928.280962380008</v>
      </c>
      <c r="AM84" s="29">
        <v>1046.7265518550576</v>
      </c>
      <c r="AN84" s="29">
        <v>8725.164871097626</v>
      </c>
      <c r="AO84" s="29">
        <v>1024.3831448654441</v>
      </c>
      <c r="AP84" s="29">
        <v>4299.6825629043578</v>
      </c>
      <c r="AQ84" s="29">
        <v>8679.2875691000409</v>
      </c>
      <c r="AR84" s="29">
        <v>1407.1152600379262</v>
      </c>
      <c r="AS84" s="29">
        <v>686.60174415244387</v>
      </c>
      <c r="AT84" s="29">
        <v>3004.074349385271</v>
      </c>
      <c r="AU84" s="29">
        <v>10523.25184295082</v>
      </c>
      <c r="AV84" s="29">
        <v>4496.5925853538174</v>
      </c>
      <c r="AW84" s="29">
        <v>1332.9159630526212</v>
      </c>
      <c r="AX84" s="29">
        <v>11320.641719987691</v>
      </c>
      <c r="AY84" s="29">
        <v>7317.3830361274495</v>
      </c>
      <c r="AZ84" s="29">
        <v>1111.906171561777</v>
      </c>
      <c r="BA84" s="29">
        <v>657.13234944564863</v>
      </c>
      <c r="BB84" s="29">
        <v>2074.021657401664</v>
      </c>
      <c r="BC84" s="29">
        <v>2881.7479868403111</v>
      </c>
      <c r="BD84" s="29">
        <v>3982.9845179558688</v>
      </c>
      <c r="BE84" s="29">
        <v>966.53016444265097</v>
      </c>
      <c r="BF84" s="29">
        <v>805.97964702192553</v>
      </c>
      <c r="BG84" s="29">
        <v>28842.140498746558</v>
      </c>
      <c r="BH84" s="29">
        <v>392534.06477865193</v>
      </c>
      <c r="BI84" s="29">
        <v>492.08908415008801</v>
      </c>
      <c r="BJ84" s="29">
        <v>36759.860518339796</v>
      </c>
      <c r="BK84" s="29">
        <v>564.61058130757397</v>
      </c>
      <c r="BL84" s="29">
        <v>25541.916095793491</v>
      </c>
      <c r="BM84" s="29">
        <v>24916.04201014074</v>
      </c>
      <c r="BN84" s="29">
        <v>11790.249340993267</v>
      </c>
      <c r="BO84" s="29">
        <v>12577.785334659658</v>
      </c>
      <c r="BP84" s="29">
        <v>3834.0770054553191</v>
      </c>
      <c r="BQ84" s="29">
        <v>710.66282900988017</v>
      </c>
      <c r="BR84" s="29">
        <v>4267.3754442028603</v>
      </c>
      <c r="BS84" s="29">
        <v>0</v>
      </c>
      <c r="BT84" s="59">
        <f t="shared" si="5"/>
        <v>11938812.298555667</v>
      </c>
      <c r="BU84" s="29">
        <v>2986868.5116562401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1143196.5433398944</v>
      </c>
      <c r="CI84" s="29">
        <v>15228751.970065769</v>
      </c>
      <c r="CJ84" s="38">
        <f t="shared" si="6"/>
        <v>31297629.32361757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3277850.8214929504</v>
      </c>
      <c r="D85" s="29">
        <v>259.64501175008957</v>
      </c>
      <c r="E85" s="29">
        <v>670.80280901053857</v>
      </c>
      <c r="F85" s="29">
        <v>747130.93265786418</v>
      </c>
      <c r="G85" s="29">
        <v>2517129.5657187034</v>
      </c>
      <c r="H85" s="29">
        <v>435345.7916892388</v>
      </c>
      <c r="I85" s="29">
        <v>210534.11220313577</v>
      </c>
      <c r="J85" s="29">
        <v>1060219.4389495784</v>
      </c>
      <c r="K85" s="29">
        <v>175836.9878984486</v>
      </c>
      <c r="L85" s="29">
        <v>426743.0228479543</v>
      </c>
      <c r="M85" s="29">
        <v>10191973.207038162</v>
      </c>
      <c r="N85" s="29">
        <v>5654691.3043017248</v>
      </c>
      <c r="O85" s="29">
        <v>4094890.2156283157</v>
      </c>
      <c r="P85" s="29">
        <v>490598.28433848743</v>
      </c>
      <c r="Q85" s="29">
        <v>312196.02711361251</v>
      </c>
      <c r="R85" s="29">
        <v>407189.73120288254</v>
      </c>
      <c r="S85" s="29">
        <v>221604.2840820282</v>
      </c>
      <c r="T85" s="29">
        <v>301853.50534271041</v>
      </c>
      <c r="U85" s="29">
        <v>1074849.3980912277</v>
      </c>
      <c r="V85" s="29">
        <v>83826.731138406889</v>
      </c>
      <c r="W85" s="29">
        <v>116148.62144808301</v>
      </c>
      <c r="X85" s="29">
        <v>6880721.4785616109</v>
      </c>
      <c r="Y85" s="29">
        <v>147875.73644891626</v>
      </c>
      <c r="Z85" s="29">
        <v>234827.22587330971</v>
      </c>
      <c r="AA85" s="29">
        <v>776.80953922402296</v>
      </c>
      <c r="AB85" s="29">
        <v>103948.17484559899</v>
      </c>
      <c r="AC85" s="29">
        <v>684151.91893197945</v>
      </c>
      <c r="AD85" s="29">
        <v>76780.542167824111</v>
      </c>
      <c r="AE85" s="29">
        <v>370428.90662509797</v>
      </c>
      <c r="AF85" s="29">
        <v>166646.78974933116</v>
      </c>
      <c r="AG85" s="29">
        <v>46695.656286777579</v>
      </c>
      <c r="AH85" s="29">
        <v>13355.032497811595</v>
      </c>
      <c r="AI85" s="29">
        <v>467.69002376365006</v>
      </c>
      <c r="AJ85" s="29">
        <v>17069.637670939053</v>
      </c>
      <c r="AK85" s="29">
        <v>3015.5813772103024</v>
      </c>
      <c r="AL85" s="29">
        <v>366314.04810952285</v>
      </c>
      <c r="AM85" s="29">
        <v>32792.922854738768</v>
      </c>
      <c r="AN85" s="29">
        <v>277926.83373417548</v>
      </c>
      <c r="AO85" s="29">
        <v>24335.972722687115</v>
      </c>
      <c r="AP85" s="29">
        <v>47714.373854728961</v>
      </c>
      <c r="AQ85" s="29">
        <v>18280.716551322956</v>
      </c>
      <c r="AR85" s="29">
        <v>11514.699117977721</v>
      </c>
      <c r="AS85" s="29">
        <v>2274.6379070078629</v>
      </c>
      <c r="AT85" s="29">
        <v>2818.4841592818548</v>
      </c>
      <c r="AU85" s="29">
        <v>28905.68556456337</v>
      </c>
      <c r="AV85" s="29">
        <v>1484.3374127603458</v>
      </c>
      <c r="AW85" s="29">
        <v>12.605521549156382</v>
      </c>
      <c r="AX85" s="29">
        <v>30259.38616023097</v>
      </c>
      <c r="AY85" s="29">
        <v>29748.111874171766</v>
      </c>
      <c r="AZ85" s="29">
        <v>387555.92985764344</v>
      </c>
      <c r="BA85" s="29">
        <v>1301.8220233115326</v>
      </c>
      <c r="BB85" s="29">
        <v>3498.3183622815018</v>
      </c>
      <c r="BC85" s="29">
        <v>85638.566638041433</v>
      </c>
      <c r="BD85" s="29">
        <v>23048.834663756268</v>
      </c>
      <c r="BE85" s="29">
        <v>26448.240803314475</v>
      </c>
      <c r="BF85" s="29">
        <v>642.87966754713796</v>
      </c>
      <c r="BG85" s="29">
        <v>676655.43636947649</v>
      </c>
      <c r="BH85" s="29">
        <v>264138.16641322401</v>
      </c>
      <c r="BI85" s="29">
        <v>7719.7876112035647</v>
      </c>
      <c r="BJ85" s="29">
        <v>212420.68720303584</v>
      </c>
      <c r="BK85" s="29">
        <v>1415.4056874276275</v>
      </c>
      <c r="BL85" s="29">
        <v>489388.84423153417</v>
      </c>
      <c r="BM85" s="29">
        <v>324084.82748340815</v>
      </c>
      <c r="BN85" s="29">
        <v>94221.6844901554</v>
      </c>
      <c r="BO85" s="29">
        <v>49968.539218783611</v>
      </c>
      <c r="BP85" s="29">
        <v>19919.643634393007</v>
      </c>
      <c r="BQ85" s="29">
        <v>4257.8083207850332</v>
      </c>
      <c r="BR85" s="29">
        <v>591154.6388520021</v>
      </c>
      <c r="BS85" s="29">
        <v>0</v>
      </c>
      <c r="BT85" s="59">
        <f t="shared" si="5"/>
        <v>44686166.488679707</v>
      </c>
      <c r="BU85" s="29">
        <v>4307867.5976915397</v>
      </c>
      <c r="BV85" s="29">
        <v>0</v>
      </c>
      <c r="BW85" s="29">
        <v>36042.515124273901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730.17846649353862</v>
      </c>
      <c r="CE85" s="29">
        <v>0</v>
      </c>
      <c r="CF85" s="29">
        <v>0</v>
      </c>
      <c r="CG85" s="29">
        <v>0</v>
      </c>
      <c r="CH85" s="29">
        <v>196062.798473553</v>
      </c>
      <c r="CI85" s="29">
        <v>21955339.39664723</v>
      </c>
      <c r="CJ85" s="38">
        <f t="shared" si="6"/>
        <v>71182208.975082785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197109.49437518988</v>
      </c>
      <c r="D86" s="29">
        <v>495.35681390983791</v>
      </c>
      <c r="E86" s="29">
        <v>219.94144868502326</v>
      </c>
      <c r="F86" s="29">
        <v>18500.072789401991</v>
      </c>
      <c r="G86" s="29">
        <v>564300.67260546691</v>
      </c>
      <c r="H86" s="29">
        <v>14143.218915426924</v>
      </c>
      <c r="I86" s="29">
        <v>22398.208177486264</v>
      </c>
      <c r="J86" s="29">
        <v>9754.1169130877261</v>
      </c>
      <c r="K86" s="29">
        <v>60725.865228134477</v>
      </c>
      <c r="L86" s="29">
        <v>2221.8883508826593</v>
      </c>
      <c r="M86" s="29">
        <v>409269.19292800815</v>
      </c>
      <c r="N86" s="29">
        <v>13844421.459350185</v>
      </c>
      <c r="O86" s="29">
        <v>148563.01692846304</v>
      </c>
      <c r="P86" s="29">
        <v>27212.565502896108</v>
      </c>
      <c r="Q86" s="29">
        <v>8932.2717989446082</v>
      </c>
      <c r="R86" s="29">
        <v>57803.667913232384</v>
      </c>
      <c r="S86" s="29">
        <v>107793.34983056983</v>
      </c>
      <c r="T86" s="29">
        <v>17117.961163421551</v>
      </c>
      <c r="U86" s="29">
        <v>217902.87346758577</v>
      </c>
      <c r="V86" s="29">
        <v>7520.6302679037526</v>
      </c>
      <c r="W86" s="29">
        <v>4345.2838949738325</v>
      </c>
      <c r="X86" s="29">
        <v>817307.24962738552</v>
      </c>
      <c r="Y86" s="29">
        <v>20295.554739435323</v>
      </c>
      <c r="Z86" s="29">
        <v>32213.554706491992</v>
      </c>
      <c r="AA86" s="29">
        <v>1989.8986805379682</v>
      </c>
      <c r="AB86" s="29">
        <v>15938.864712665802</v>
      </c>
      <c r="AC86" s="29">
        <v>29867.66679829673</v>
      </c>
      <c r="AD86" s="29">
        <v>20497.209625273917</v>
      </c>
      <c r="AE86" s="29">
        <v>666618.54839207639</v>
      </c>
      <c r="AF86" s="29">
        <v>133752.51479268362</v>
      </c>
      <c r="AG86" s="29">
        <v>7846.1239961001656</v>
      </c>
      <c r="AH86" s="29">
        <v>3215.5069179762372</v>
      </c>
      <c r="AI86" s="29">
        <v>243.66869044426051</v>
      </c>
      <c r="AJ86" s="29">
        <v>24071.901184939692</v>
      </c>
      <c r="AK86" s="29">
        <v>3636.5627664228068</v>
      </c>
      <c r="AL86" s="29">
        <v>123486.24535834613</v>
      </c>
      <c r="AM86" s="29">
        <v>24575.851391176719</v>
      </c>
      <c r="AN86" s="29">
        <v>435860.86007446819</v>
      </c>
      <c r="AO86" s="29">
        <v>67807.120228191212</v>
      </c>
      <c r="AP86" s="29">
        <v>117312.30403521915</v>
      </c>
      <c r="AQ86" s="29">
        <v>37436.048744060041</v>
      </c>
      <c r="AR86" s="29">
        <v>8113.6097464645745</v>
      </c>
      <c r="AS86" s="29">
        <v>1611.1493929277922</v>
      </c>
      <c r="AT86" s="29">
        <v>6331.810378246505</v>
      </c>
      <c r="AU86" s="29">
        <v>45485.511565512454</v>
      </c>
      <c r="AV86" s="29">
        <v>191.7969820397515</v>
      </c>
      <c r="AW86" s="29">
        <v>2.8518008520829476</v>
      </c>
      <c r="AX86" s="29">
        <v>98570.783045487013</v>
      </c>
      <c r="AY86" s="29">
        <v>82005.190193818475</v>
      </c>
      <c r="AZ86" s="29">
        <v>1803548.073108074</v>
      </c>
      <c r="BA86" s="29">
        <v>14401.755364945993</v>
      </c>
      <c r="BB86" s="29">
        <v>12449.398450805693</v>
      </c>
      <c r="BC86" s="29">
        <v>158286.27288152991</v>
      </c>
      <c r="BD86" s="29">
        <v>77483.008188868931</v>
      </c>
      <c r="BE86" s="29">
        <v>10529.962441381738</v>
      </c>
      <c r="BF86" s="29">
        <v>496.5331168192198</v>
      </c>
      <c r="BG86" s="29">
        <v>42996.222660048392</v>
      </c>
      <c r="BH86" s="29">
        <v>425520.40459927625</v>
      </c>
      <c r="BI86" s="29">
        <v>105219.14403415473</v>
      </c>
      <c r="BJ86" s="29">
        <v>266410.04312923149</v>
      </c>
      <c r="BK86" s="29">
        <v>2107.051530917558</v>
      </c>
      <c r="BL86" s="29">
        <v>6377181.7115323516</v>
      </c>
      <c r="BM86" s="29">
        <v>1017050.1276784453</v>
      </c>
      <c r="BN86" s="29">
        <v>115477.32571542352</v>
      </c>
      <c r="BO86" s="29">
        <v>31896.639903371091</v>
      </c>
      <c r="BP86" s="29">
        <v>37475.060092173502</v>
      </c>
      <c r="BQ86" s="29">
        <v>1428.6757802265752</v>
      </c>
      <c r="BR86" s="29">
        <v>4841.8761532344352</v>
      </c>
      <c r="BS86" s="29">
        <v>0</v>
      </c>
      <c r="BT86" s="59">
        <f t="shared" si="5"/>
        <v>29071836.353592671</v>
      </c>
      <c r="BU86" s="29">
        <v>4447574.9381739395</v>
      </c>
      <c r="BV86" s="29">
        <v>0</v>
      </c>
      <c r="BW86" s="29">
        <v>3071512.1555408118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72668.069494210358</v>
      </c>
      <c r="CE86" s="29">
        <v>0</v>
      </c>
      <c r="CF86" s="29">
        <v>10399519.262447728</v>
      </c>
      <c r="CG86" s="29">
        <v>0</v>
      </c>
      <c r="CH86" s="29">
        <v>3027404.9583477797</v>
      </c>
      <c r="CI86" s="29">
        <v>29427280.073937248</v>
      </c>
      <c r="CJ86" s="38">
        <f t="shared" si="6"/>
        <v>79517795.81153439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145812.5350612739</v>
      </c>
      <c r="D87" s="29">
        <v>492.74973318613809</v>
      </c>
      <c r="E87" s="29">
        <v>7558.6086267477858</v>
      </c>
      <c r="F87" s="29">
        <v>88562.888537763269</v>
      </c>
      <c r="G87" s="29">
        <v>2410332.7193044517</v>
      </c>
      <c r="H87" s="29">
        <v>119401.90498218554</v>
      </c>
      <c r="I87" s="29">
        <v>131649.99968160602</v>
      </c>
      <c r="J87" s="29">
        <v>193823.57036296089</v>
      </c>
      <c r="K87" s="29">
        <v>98024.393980302819</v>
      </c>
      <c r="L87" s="29">
        <v>19983.359086533583</v>
      </c>
      <c r="M87" s="29">
        <v>707512.52227280987</v>
      </c>
      <c r="N87" s="29">
        <v>1387187.5076009962</v>
      </c>
      <c r="O87" s="29">
        <v>1444882.9359974314</v>
      </c>
      <c r="P87" s="29">
        <v>194674.24316165363</v>
      </c>
      <c r="Q87" s="29">
        <v>122151.44880475081</v>
      </c>
      <c r="R87" s="29">
        <v>506072.47345544474</v>
      </c>
      <c r="S87" s="29">
        <v>470283.02655137185</v>
      </c>
      <c r="T87" s="29">
        <v>280956.22395608923</v>
      </c>
      <c r="U87" s="29">
        <v>1280670.6811570597</v>
      </c>
      <c r="V87" s="29">
        <v>124521.64064864545</v>
      </c>
      <c r="W87" s="29">
        <v>141458.61267492577</v>
      </c>
      <c r="X87" s="29">
        <v>2136972.7007490774</v>
      </c>
      <c r="Y87" s="29">
        <v>317791.92521174147</v>
      </c>
      <c r="Z87" s="29">
        <v>84396.64594570965</v>
      </c>
      <c r="AA87" s="29">
        <v>5623.3142247730011</v>
      </c>
      <c r="AB87" s="29">
        <v>87934.354742471391</v>
      </c>
      <c r="AC87" s="29">
        <v>3770979.8339782651</v>
      </c>
      <c r="AD87" s="29">
        <v>2784751.5243689111</v>
      </c>
      <c r="AE87" s="29">
        <v>3558661.2673961753</v>
      </c>
      <c r="AF87" s="29">
        <v>1260540.6247509383</v>
      </c>
      <c r="AG87" s="29">
        <v>127923.78465759578</v>
      </c>
      <c r="AH87" s="29">
        <v>16001.627727718826</v>
      </c>
      <c r="AI87" s="29">
        <v>13923.285919252054</v>
      </c>
      <c r="AJ87" s="29">
        <v>114186.39457369919</v>
      </c>
      <c r="AK87" s="29">
        <v>32561.647810673807</v>
      </c>
      <c r="AL87" s="29">
        <v>58320.023722323494</v>
      </c>
      <c r="AM87" s="29">
        <v>37275.626743575544</v>
      </c>
      <c r="AN87" s="29">
        <v>85581.846849283422</v>
      </c>
      <c r="AO87" s="29">
        <v>64817.17265280326</v>
      </c>
      <c r="AP87" s="29">
        <v>157840.00001346736</v>
      </c>
      <c r="AQ87" s="29">
        <v>11039.929203876609</v>
      </c>
      <c r="AR87" s="29">
        <v>9841.1647585669089</v>
      </c>
      <c r="AS87" s="29">
        <v>10910.249923601048</v>
      </c>
      <c r="AT87" s="29">
        <v>5008.3752124299344</v>
      </c>
      <c r="AU87" s="29">
        <v>4308.953086509975</v>
      </c>
      <c r="AV87" s="29">
        <v>3040.7963032029793</v>
      </c>
      <c r="AW87" s="29">
        <v>5231.7339683452328</v>
      </c>
      <c r="AX87" s="29">
        <v>91397.695537408596</v>
      </c>
      <c r="AY87" s="29">
        <v>55443.636116643116</v>
      </c>
      <c r="AZ87" s="29">
        <v>100122.84617465969</v>
      </c>
      <c r="BA87" s="29">
        <v>971.36475654457445</v>
      </c>
      <c r="BB87" s="29">
        <v>5390.4903885080685</v>
      </c>
      <c r="BC87" s="29">
        <v>23697.470938004382</v>
      </c>
      <c r="BD87" s="29">
        <v>20997.954380325551</v>
      </c>
      <c r="BE87" s="29">
        <v>3323.7781147884652</v>
      </c>
      <c r="BF87" s="29">
        <v>7609.8749677983997</v>
      </c>
      <c r="BG87" s="29">
        <v>116278.14251812646</v>
      </c>
      <c r="BH87" s="29">
        <v>319300.06005990168</v>
      </c>
      <c r="BI87" s="29">
        <v>12017.470096316922</v>
      </c>
      <c r="BJ87" s="29">
        <v>166572.09952058361</v>
      </c>
      <c r="BK87" s="29">
        <v>4038.7468947728944</v>
      </c>
      <c r="BL87" s="29">
        <v>122957.22534757305</v>
      </c>
      <c r="BM87" s="29">
        <v>167129.39682578965</v>
      </c>
      <c r="BN87" s="29">
        <v>114203.12025884625</v>
      </c>
      <c r="BO87" s="29">
        <v>94363.215224884931</v>
      </c>
      <c r="BP87" s="29">
        <v>67811.235063577798</v>
      </c>
      <c r="BQ87" s="29">
        <v>22713.275649148247</v>
      </c>
      <c r="BR87" s="29">
        <v>15014.557160884251</v>
      </c>
      <c r="BS87" s="29">
        <v>0</v>
      </c>
      <c r="BT87" s="59">
        <f t="shared" si="5"/>
        <v>26172832.506128263</v>
      </c>
      <c r="BU87" s="29">
        <v>863905.07219950005</v>
      </c>
      <c r="BV87" s="29">
        <v>0</v>
      </c>
      <c r="BW87" s="29">
        <v>9126.6080757140571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1954.9626235015403</v>
      </c>
      <c r="CD87" s="29">
        <v>277602.21713372221</v>
      </c>
      <c r="CE87" s="29">
        <v>0</v>
      </c>
      <c r="CF87" s="29">
        <v>0</v>
      </c>
      <c r="CG87" s="29">
        <v>0</v>
      </c>
      <c r="CH87" s="29">
        <v>-53838.00018810475</v>
      </c>
      <c r="CI87" s="29">
        <v>5645587.7878244268</v>
      </c>
      <c r="CJ87" s="38">
        <f t="shared" si="6"/>
        <v>32917171.153797027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9747.8343984920357</v>
      </c>
      <c r="D88" s="29">
        <v>117.73353972997515</v>
      </c>
      <c r="E88" s="29">
        <v>184.70885354573326</v>
      </c>
      <c r="F88" s="29">
        <v>134491.07997724446</v>
      </c>
      <c r="G88" s="29">
        <v>347234.64656655752</v>
      </c>
      <c r="H88" s="29">
        <v>10504.540176990449</v>
      </c>
      <c r="I88" s="29">
        <v>257963.17540379104</v>
      </c>
      <c r="J88" s="29">
        <v>14238.237803603064</v>
      </c>
      <c r="K88" s="29">
        <v>400.26720469192543</v>
      </c>
      <c r="L88" s="29">
        <v>3464.2009478529226</v>
      </c>
      <c r="M88" s="29">
        <v>127039.99621987506</v>
      </c>
      <c r="N88" s="29">
        <v>263043.34706345265</v>
      </c>
      <c r="O88" s="29">
        <v>83545.166141753041</v>
      </c>
      <c r="P88" s="29">
        <v>1142196.3713786846</v>
      </c>
      <c r="Q88" s="29">
        <v>29421.645728455249</v>
      </c>
      <c r="R88" s="29">
        <v>169137.96057597559</v>
      </c>
      <c r="S88" s="29">
        <v>34961.945864211084</v>
      </c>
      <c r="T88" s="29">
        <v>200640.59790753975</v>
      </c>
      <c r="U88" s="29">
        <v>556763.27719150356</v>
      </c>
      <c r="V88" s="29">
        <v>26051.188507857249</v>
      </c>
      <c r="W88" s="29">
        <v>204161.68967414155</v>
      </c>
      <c r="X88" s="29">
        <v>56504.127390835325</v>
      </c>
      <c r="Y88" s="29">
        <v>358140.16014359321</v>
      </c>
      <c r="Z88" s="29">
        <v>31350.018644589301</v>
      </c>
      <c r="AA88" s="29">
        <v>491.8979501038051</v>
      </c>
      <c r="AB88" s="29">
        <v>39857.363271174829</v>
      </c>
      <c r="AC88" s="29">
        <v>4942533.4100253917</v>
      </c>
      <c r="AD88" s="29">
        <v>44583.801906042099</v>
      </c>
      <c r="AE88" s="29">
        <v>279697.47910580679</v>
      </c>
      <c r="AF88" s="29">
        <v>59017.729215658808</v>
      </c>
      <c r="AG88" s="29">
        <v>36224.569110944853</v>
      </c>
      <c r="AH88" s="29">
        <v>1953.6941207326206</v>
      </c>
      <c r="AI88" s="29">
        <v>3641.4449898261887</v>
      </c>
      <c r="AJ88" s="29">
        <v>14983.738561230202</v>
      </c>
      <c r="AK88" s="29">
        <v>2280.3579255154059</v>
      </c>
      <c r="AL88" s="29">
        <v>43977.700317820796</v>
      </c>
      <c r="AM88" s="29">
        <v>5291.0249270597942</v>
      </c>
      <c r="AN88" s="29">
        <v>3666.0794821838304</v>
      </c>
      <c r="AO88" s="29">
        <v>4546.8593045368498</v>
      </c>
      <c r="AP88" s="29">
        <v>25153.113438559307</v>
      </c>
      <c r="AQ88" s="29">
        <v>3498.4685394291482</v>
      </c>
      <c r="AR88" s="29">
        <v>4607.8874119737975</v>
      </c>
      <c r="AS88" s="29">
        <v>1329.9416094480516</v>
      </c>
      <c r="AT88" s="29">
        <v>945.83538355034455</v>
      </c>
      <c r="AU88" s="29">
        <v>2923.6481833332323</v>
      </c>
      <c r="AV88" s="29">
        <v>130.52918267391041</v>
      </c>
      <c r="AW88" s="29">
        <v>5.1186932233589575</v>
      </c>
      <c r="AX88" s="29">
        <v>15379.926376001982</v>
      </c>
      <c r="AY88" s="29">
        <v>25266.580190534507</v>
      </c>
      <c r="AZ88" s="29">
        <v>40720.701196770497</v>
      </c>
      <c r="BA88" s="29">
        <v>10.618697018730231</v>
      </c>
      <c r="BB88" s="29">
        <v>2841.6520097191242</v>
      </c>
      <c r="BC88" s="29">
        <v>4104.2523013514719</v>
      </c>
      <c r="BD88" s="29">
        <v>13658.096167879514</v>
      </c>
      <c r="BE88" s="29">
        <v>2381.1970892184831</v>
      </c>
      <c r="BF88" s="29">
        <v>426.07321846207867</v>
      </c>
      <c r="BG88" s="29">
        <v>5918.7041598048709</v>
      </c>
      <c r="BH88" s="29">
        <v>22653.933438091633</v>
      </c>
      <c r="BI88" s="29">
        <v>2001.4263698479249</v>
      </c>
      <c r="BJ88" s="29">
        <v>9724.0810849174886</v>
      </c>
      <c r="BK88" s="29">
        <v>1033.9842053639245</v>
      </c>
      <c r="BL88" s="29">
        <v>70981.421887868855</v>
      </c>
      <c r="BM88" s="29">
        <v>13019.813732773307</v>
      </c>
      <c r="BN88" s="29">
        <v>4203.8383853926307</v>
      </c>
      <c r="BO88" s="29">
        <v>2967.6903461355787</v>
      </c>
      <c r="BP88" s="29">
        <v>14597.186756252197</v>
      </c>
      <c r="BQ88" s="29">
        <v>1583.0690386548672</v>
      </c>
      <c r="BR88" s="29">
        <v>2599.1502262220897</v>
      </c>
      <c r="BS88" s="29">
        <v>0</v>
      </c>
      <c r="BT88" s="59">
        <f t="shared" si="5"/>
        <v>9838719.0068394709</v>
      </c>
      <c r="BU88" s="29">
        <v>666889.65359499562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94213.299818991989</v>
      </c>
      <c r="CE88" s="29">
        <v>0</v>
      </c>
      <c r="CF88" s="29">
        <v>0</v>
      </c>
      <c r="CG88" s="29">
        <v>0</v>
      </c>
      <c r="CH88" s="29">
        <v>-273229.40958939225</v>
      </c>
      <c r="CI88" s="29">
        <v>3192479.9114133059</v>
      </c>
      <c r="CJ88" s="38">
        <f t="shared" si="6"/>
        <v>13519072.462077372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26312.932436738134</v>
      </c>
      <c r="D89" s="29">
        <v>122.69563314222836</v>
      </c>
      <c r="E89" s="29">
        <v>309.07192232017815</v>
      </c>
      <c r="F89" s="29">
        <v>38718.329474138976</v>
      </c>
      <c r="G89" s="29">
        <v>78581.59083263026</v>
      </c>
      <c r="H89" s="29">
        <v>26507.44703273266</v>
      </c>
      <c r="I89" s="29">
        <v>136046.70324217089</v>
      </c>
      <c r="J89" s="29">
        <v>19721.53689958396</v>
      </c>
      <c r="K89" s="29">
        <v>12226.682368464577</v>
      </c>
      <c r="L89" s="29">
        <v>20550.027285618577</v>
      </c>
      <c r="M89" s="29">
        <v>113938.67082604281</v>
      </c>
      <c r="N89" s="29">
        <v>163228.61534866248</v>
      </c>
      <c r="O89" s="29">
        <v>823284.04828052921</v>
      </c>
      <c r="P89" s="29">
        <v>115386.95238415874</v>
      </c>
      <c r="Q89" s="29">
        <v>2168633.8073163284</v>
      </c>
      <c r="R89" s="29">
        <v>4274445.6392072113</v>
      </c>
      <c r="S89" s="29">
        <v>330031.2985604541</v>
      </c>
      <c r="T89" s="29">
        <v>639285.33397331741</v>
      </c>
      <c r="U89" s="29">
        <v>4354278.27213737</v>
      </c>
      <c r="V89" s="29">
        <v>507684.71694131976</v>
      </c>
      <c r="W89" s="29">
        <v>347352.55645931343</v>
      </c>
      <c r="X89" s="29">
        <v>3066634.8062918778</v>
      </c>
      <c r="Y89" s="29">
        <v>1030737.0139477382</v>
      </c>
      <c r="Z89" s="29">
        <v>16477.222103979686</v>
      </c>
      <c r="AA89" s="29">
        <v>844.06756845027724</v>
      </c>
      <c r="AB89" s="29">
        <v>11988.126478305609</v>
      </c>
      <c r="AC89" s="29">
        <v>2767596.4506709981</v>
      </c>
      <c r="AD89" s="29">
        <v>347946.26101041707</v>
      </c>
      <c r="AE89" s="29">
        <v>221094.36717857225</v>
      </c>
      <c r="AF89" s="29">
        <v>71201.0123676933</v>
      </c>
      <c r="AG89" s="29">
        <v>117529.11277657437</v>
      </c>
      <c r="AH89" s="29">
        <v>2439.2218830235306</v>
      </c>
      <c r="AI89" s="29">
        <v>906.65187186445087</v>
      </c>
      <c r="AJ89" s="29">
        <v>7710.0951702421635</v>
      </c>
      <c r="AK89" s="29">
        <v>3619.0589583105093</v>
      </c>
      <c r="AL89" s="29">
        <v>6151.3902632875306</v>
      </c>
      <c r="AM89" s="29">
        <v>5071.9028846952078</v>
      </c>
      <c r="AN89" s="29">
        <v>8813.2685979988382</v>
      </c>
      <c r="AO89" s="29">
        <v>8387.5243031258069</v>
      </c>
      <c r="AP89" s="29">
        <v>23257.800644799721</v>
      </c>
      <c r="AQ89" s="29">
        <v>1714.6821378882719</v>
      </c>
      <c r="AR89" s="29">
        <v>1493.1861795403565</v>
      </c>
      <c r="AS89" s="29">
        <v>1380.7793614534323</v>
      </c>
      <c r="AT89" s="29">
        <v>739.42948594225504</v>
      </c>
      <c r="AU89" s="29">
        <v>1606.5875314504165</v>
      </c>
      <c r="AV89" s="29">
        <v>38.161107302191567</v>
      </c>
      <c r="AW89" s="29">
        <v>9.2426820654075641</v>
      </c>
      <c r="AX89" s="29">
        <v>12359.190970324929</v>
      </c>
      <c r="AY89" s="29">
        <v>9068.1059239466922</v>
      </c>
      <c r="AZ89" s="29">
        <v>15279.181206675215</v>
      </c>
      <c r="BA89" s="29">
        <v>52.293779843736765</v>
      </c>
      <c r="BB89" s="29">
        <v>958.24501699682889</v>
      </c>
      <c r="BC89" s="29">
        <v>1611.9309532340299</v>
      </c>
      <c r="BD89" s="29">
        <v>58605.338401169174</v>
      </c>
      <c r="BE89" s="29">
        <v>613.56973495182149</v>
      </c>
      <c r="BF89" s="29">
        <v>573.66989783426857</v>
      </c>
      <c r="BG89" s="29">
        <v>37033.728967113748</v>
      </c>
      <c r="BH89" s="29">
        <v>129279.10580882158</v>
      </c>
      <c r="BI89" s="29">
        <v>905.79435272058254</v>
      </c>
      <c r="BJ89" s="29">
        <v>29444.983608625877</v>
      </c>
      <c r="BK89" s="29">
        <v>522.50321677979753</v>
      </c>
      <c r="BL89" s="29">
        <v>14768.55736379633</v>
      </c>
      <c r="BM89" s="29">
        <v>36198.591062159459</v>
      </c>
      <c r="BN89" s="29">
        <v>7030.8731974882894</v>
      </c>
      <c r="BO89" s="29">
        <v>6520.4783960774603</v>
      </c>
      <c r="BP89" s="29">
        <v>6091.9975057418951</v>
      </c>
      <c r="BQ89" s="29">
        <v>6391.6870144241539</v>
      </c>
      <c r="BR89" s="29">
        <v>2179.5278539136957</v>
      </c>
      <c r="BS89" s="29">
        <v>0</v>
      </c>
      <c r="BT89" s="59">
        <f t="shared" si="5"/>
        <v>22297523.706252482</v>
      </c>
      <c r="BU89" s="29">
        <v>142979.03475264215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28665.494315567928</v>
      </c>
      <c r="CD89" s="29">
        <v>53139.094295468967</v>
      </c>
      <c r="CE89" s="29">
        <v>0</v>
      </c>
      <c r="CF89" s="29">
        <v>0</v>
      </c>
      <c r="CG89" s="29">
        <v>0</v>
      </c>
      <c r="CH89" s="29">
        <v>207191.73330117093</v>
      </c>
      <c r="CI89" s="29">
        <v>11807045.82994687</v>
      </c>
      <c r="CJ89" s="38">
        <f t="shared" si="6"/>
        <v>34536544.892864197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140398.5766886182</v>
      </c>
      <c r="D90" s="29">
        <v>1249.8215237670461</v>
      </c>
      <c r="E90" s="29">
        <v>1157.3644867324697</v>
      </c>
      <c r="F90" s="29">
        <v>50954.688842167809</v>
      </c>
      <c r="G90" s="29">
        <v>1559796.3108914718</v>
      </c>
      <c r="H90" s="29">
        <v>43644.284989598447</v>
      </c>
      <c r="I90" s="29">
        <v>573104.69113523478</v>
      </c>
      <c r="J90" s="29">
        <v>38007.702847310393</v>
      </c>
      <c r="K90" s="29">
        <v>18286.459845283214</v>
      </c>
      <c r="L90" s="29">
        <v>16699.50805643533</v>
      </c>
      <c r="M90" s="29">
        <v>260739.6329221545</v>
      </c>
      <c r="N90" s="29">
        <v>517791.25692730519</v>
      </c>
      <c r="O90" s="29">
        <v>557083.03362889239</v>
      </c>
      <c r="P90" s="29">
        <v>339337.63176293543</v>
      </c>
      <c r="Q90" s="29">
        <v>2322224.2622423777</v>
      </c>
      <c r="R90" s="29">
        <v>4326245.9179610368</v>
      </c>
      <c r="S90" s="29">
        <v>574822.02723090828</v>
      </c>
      <c r="T90" s="29">
        <v>969493.76047046529</v>
      </c>
      <c r="U90" s="29">
        <v>5099186.2245286824</v>
      </c>
      <c r="V90" s="29">
        <v>271365.3475841324</v>
      </c>
      <c r="W90" s="29">
        <v>309956.36341634195</v>
      </c>
      <c r="X90" s="29">
        <v>1226237.5293125045</v>
      </c>
      <c r="Y90" s="29">
        <v>1014119.0335526045</v>
      </c>
      <c r="Z90" s="29">
        <v>84131.833058469521</v>
      </c>
      <c r="AA90" s="29">
        <v>7130.7772702968723</v>
      </c>
      <c r="AB90" s="29">
        <v>139803.69956267151</v>
      </c>
      <c r="AC90" s="29">
        <v>6823159.6185129946</v>
      </c>
      <c r="AD90" s="29">
        <v>284471.27505122812</v>
      </c>
      <c r="AE90" s="29">
        <v>848263.00450377085</v>
      </c>
      <c r="AF90" s="29">
        <v>155074.37691896106</v>
      </c>
      <c r="AG90" s="29">
        <v>75245.878239354162</v>
      </c>
      <c r="AH90" s="29">
        <v>14651.041741766383</v>
      </c>
      <c r="AI90" s="29">
        <v>6052.7778179011621</v>
      </c>
      <c r="AJ90" s="29">
        <v>63148.878141771907</v>
      </c>
      <c r="AK90" s="29">
        <v>33072.967561133482</v>
      </c>
      <c r="AL90" s="29">
        <v>33615.833382390032</v>
      </c>
      <c r="AM90" s="29">
        <v>25575.920056680003</v>
      </c>
      <c r="AN90" s="29">
        <v>12838.731895632331</v>
      </c>
      <c r="AO90" s="29">
        <v>63816.183265643078</v>
      </c>
      <c r="AP90" s="29">
        <v>127318.33761031204</v>
      </c>
      <c r="AQ90" s="29">
        <v>12222.688229088539</v>
      </c>
      <c r="AR90" s="29">
        <v>8060.5511523368523</v>
      </c>
      <c r="AS90" s="29">
        <v>8538.1391071076232</v>
      </c>
      <c r="AT90" s="29">
        <v>3973.9035104091131</v>
      </c>
      <c r="AU90" s="29">
        <v>8575.928030697105</v>
      </c>
      <c r="AV90" s="29">
        <v>399.37176082996967</v>
      </c>
      <c r="AW90" s="29">
        <v>373.92651765530769</v>
      </c>
      <c r="AX90" s="29">
        <v>43974.651158976718</v>
      </c>
      <c r="AY90" s="29">
        <v>47820.497119945394</v>
      </c>
      <c r="AZ90" s="29">
        <v>62675.159872195734</v>
      </c>
      <c r="BA90" s="29">
        <v>269.19681316060536</v>
      </c>
      <c r="BB90" s="29">
        <v>4468.3951716088804</v>
      </c>
      <c r="BC90" s="29">
        <v>9445.7037777529458</v>
      </c>
      <c r="BD90" s="29">
        <v>37959.693484658557</v>
      </c>
      <c r="BE90" s="29">
        <v>2798.95511010057</v>
      </c>
      <c r="BF90" s="29">
        <v>3281.5965245069542</v>
      </c>
      <c r="BG90" s="29">
        <v>43195.762323972624</v>
      </c>
      <c r="BH90" s="29">
        <v>159578.90383393408</v>
      </c>
      <c r="BI90" s="29">
        <v>9043.3776115639739</v>
      </c>
      <c r="BJ90" s="29">
        <v>121275.03826026485</v>
      </c>
      <c r="BK90" s="29">
        <v>2811.8998428143709</v>
      </c>
      <c r="BL90" s="29">
        <v>62896.31391387296</v>
      </c>
      <c r="BM90" s="29">
        <v>132598.08027640401</v>
      </c>
      <c r="BN90" s="29">
        <v>22846.055053845295</v>
      </c>
      <c r="BO90" s="29">
        <v>22534.408705762609</v>
      </c>
      <c r="BP90" s="29">
        <v>34210.701114792035</v>
      </c>
      <c r="BQ90" s="29">
        <v>32721.601794143859</v>
      </c>
      <c r="BR90" s="29">
        <v>9338.1550360025594</v>
      </c>
      <c r="BS90" s="29">
        <v>0</v>
      </c>
      <c r="BT90" s="59">
        <f t="shared" si="5"/>
        <v>29937161.220546346</v>
      </c>
      <c r="BU90" s="29">
        <v>625157.3120365236</v>
      </c>
      <c r="BV90" s="29">
        <v>0</v>
      </c>
      <c r="BW90" s="29">
        <v>42.796008702782458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626.89680391551076</v>
      </c>
      <c r="CD90" s="29">
        <v>1496875.3762870282</v>
      </c>
      <c r="CE90" s="29">
        <v>0</v>
      </c>
      <c r="CF90" s="29">
        <v>0</v>
      </c>
      <c r="CG90" s="29">
        <v>0</v>
      </c>
      <c r="CH90" s="29">
        <v>-11527.635951900129</v>
      </c>
      <c r="CI90" s="29">
        <v>11063029.564374873</v>
      </c>
      <c r="CJ90" s="38">
        <f t="shared" si="6"/>
        <v>43111365.530105494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102304.62782870885</v>
      </c>
      <c r="D91" s="29">
        <v>314.90415386159088</v>
      </c>
      <c r="E91" s="29">
        <v>721.7343182340112</v>
      </c>
      <c r="F91" s="29">
        <v>111829.56228819696</v>
      </c>
      <c r="G91" s="29">
        <v>130366.87529294455</v>
      </c>
      <c r="H91" s="29">
        <v>23374.679735533777</v>
      </c>
      <c r="I91" s="29">
        <v>16449.219295333667</v>
      </c>
      <c r="J91" s="29">
        <v>87760.253936072593</v>
      </c>
      <c r="K91" s="29">
        <v>48433.75261447145</v>
      </c>
      <c r="L91" s="29">
        <v>19422.78591466754</v>
      </c>
      <c r="M91" s="29">
        <v>186226.95608287124</v>
      </c>
      <c r="N91" s="29">
        <v>359762.71234272461</v>
      </c>
      <c r="O91" s="29">
        <v>47848.752324653178</v>
      </c>
      <c r="P91" s="29">
        <v>34192.396399429417</v>
      </c>
      <c r="Q91" s="29">
        <v>29784.612968766385</v>
      </c>
      <c r="R91" s="29">
        <v>303724.51981949172</v>
      </c>
      <c r="S91" s="29">
        <v>3439087.3187012607</v>
      </c>
      <c r="T91" s="29">
        <v>632707.60970449448</v>
      </c>
      <c r="U91" s="29">
        <v>2216452.9647743814</v>
      </c>
      <c r="V91" s="29">
        <v>22030.026079223611</v>
      </c>
      <c r="W91" s="29">
        <v>102639.28294135199</v>
      </c>
      <c r="X91" s="29">
        <v>553095.9785597875</v>
      </c>
      <c r="Y91" s="29">
        <v>359015.66101130808</v>
      </c>
      <c r="Z91" s="29">
        <v>69896.703360686137</v>
      </c>
      <c r="AA91" s="29">
        <v>3142.5967051155963</v>
      </c>
      <c r="AB91" s="29">
        <v>206193.29908777933</v>
      </c>
      <c r="AC91" s="29">
        <v>5327578.3281760747</v>
      </c>
      <c r="AD91" s="29">
        <v>159648.96356156078</v>
      </c>
      <c r="AE91" s="29">
        <v>194435.24381756457</v>
      </c>
      <c r="AF91" s="29">
        <v>117937.18544625523</v>
      </c>
      <c r="AG91" s="29">
        <v>54296.147555918789</v>
      </c>
      <c r="AH91" s="29">
        <v>10696.661176856813</v>
      </c>
      <c r="AI91" s="29">
        <v>41730.850028667031</v>
      </c>
      <c r="AJ91" s="29">
        <v>154175.08810537576</v>
      </c>
      <c r="AK91" s="29">
        <v>173208.90570827661</v>
      </c>
      <c r="AL91" s="29">
        <v>35445.627986981126</v>
      </c>
      <c r="AM91" s="29">
        <v>159416.98389055667</v>
      </c>
      <c r="AN91" s="29">
        <v>77647.208935210787</v>
      </c>
      <c r="AO91" s="29">
        <v>400583.43459736934</v>
      </c>
      <c r="AP91" s="29">
        <v>837203.76444152778</v>
      </c>
      <c r="AQ91" s="29">
        <v>10300.067150166009</v>
      </c>
      <c r="AR91" s="29">
        <v>10743.380585258643</v>
      </c>
      <c r="AS91" s="29">
        <v>7532.9345054519845</v>
      </c>
      <c r="AT91" s="29">
        <v>3771.0392131039998</v>
      </c>
      <c r="AU91" s="29">
        <v>5303.2871068341001</v>
      </c>
      <c r="AV91" s="29">
        <v>301.82206837043867</v>
      </c>
      <c r="AW91" s="29">
        <v>41.846835814092394</v>
      </c>
      <c r="AX91" s="29">
        <v>65085.03525591136</v>
      </c>
      <c r="AY91" s="29">
        <v>670039.18512603571</v>
      </c>
      <c r="AZ91" s="29">
        <v>448001.55060825794</v>
      </c>
      <c r="BA91" s="29">
        <v>776.0923287550205</v>
      </c>
      <c r="BB91" s="29">
        <v>8273.3929391408001</v>
      </c>
      <c r="BC91" s="29">
        <v>84751.348015009164</v>
      </c>
      <c r="BD91" s="29">
        <v>99020.81792461875</v>
      </c>
      <c r="BE91" s="29">
        <v>4960.1701024315425</v>
      </c>
      <c r="BF91" s="29">
        <v>2960.6279418059421</v>
      </c>
      <c r="BG91" s="29">
        <v>37596.087177727328</v>
      </c>
      <c r="BH91" s="29">
        <v>590380.23564996116</v>
      </c>
      <c r="BI91" s="29">
        <v>18536.905596283494</v>
      </c>
      <c r="BJ91" s="29">
        <v>175201.46203716547</v>
      </c>
      <c r="BK91" s="29">
        <v>3178.9498941226043</v>
      </c>
      <c r="BL91" s="29">
        <v>484424.21988702769</v>
      </c>
      <c r="BM91" s="29">
        <v>61809.874127564777</v>
      </c>
      <c r="BN91" s="29">
        <v>71411.776761813497</v>
      </c>
      <c r="BO91" s="29">
        <v>45708.637886190729</v>
      </c>
      <c r="BP91" s="29">
        <v>39528.907579676219</v>
      </c>
      <c r="BQ91" s="29">
        <v>68074.402186035601</v>
      </c>
      <c r="BR91" s="29">
        <v>10367.5356112472</v>
      </c>
      <c r="BS91" s="29">
        <v>0</v>
      </c>
      <c r="BT91" s="59">
        <f t="shared" si="5"/>
        <v>19878865.771771319</v>
      </c>
      <c r="BU91" s="29">
        <v>9741570.6203897242</v>
      </c>
      <c r="BV91" s="29">
        <v>0</v>
      </c>
      <c r="BW91" s="29">
        <v>285194.97717154009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69602.526381017698</v>
      </c>
      <c r="CD91" s="29">
        <v>14249723.941272384</v>
      </c>
      <c r="CE91" s="29">
        <v>0</v>
      </c>
      <c r="CF91" s="29">
        <v>8070.6385403987997</v>
      </c>
      <c r="CG91" s="29">
        <v>0</v>
      </c>
      <c r="CH91" s="29">
        <v>-20267.734094204858</v>
      </c>
      <c r="CI91" s="29">
        <v>33989223.303718634</v>
      </c>
      <c r="CJ91" s="38">
        <f t="shared" si="6"/>
        <v>78201984.045150816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101646.36644653569</v>
      </c>
      <c r="D92" s="29">
        <v>275.97113690422407</v>
      </c>
      <c r="E92" s="29">
        <v>899.18810785133883</v>
      </c>
      <c r="F92" s="29">
        <v>34767.433351148939</v>
      </c>
      <c r="G92" s="29">
        <v>153329.72135727407</v>
      </c>
      <c r="H92" s="29">
        <v>13934.81157498038</v>
      </c>
      <c r="I92" s="29">
        <v>17852.655475233558</v>
      </c>
      <c r="J92" s="29">
        <v>9640.3184134159583</v>
      </c>
      <c r="K92" s="29">
        <v>23105.306392014132</v>
      </c>
      <c r="L92" s="29">
        <v>6249.140125309048</v>
      </c>
      <c r="M92" s="29">
        <v>48115.642407362233</v>
      </c>
      <c r="N92" s="29">
        <v>211099.67832329407</v>
      </c>
      <c r="O92" s="29">
        <v>92313.407225160961</v>
      </c>
      <c r="P92" s="29">
        <v>40834.27279830008</v>
      </c>
      <c r="Q92" s="29">
        <v>59104.483444268772</v>
      </c>
      <c r="R92" s="29">
        <v>629171.82891511009</v>
      </c>
      <c r="S92" s="29">
        <v>1416499.0255910505</v>
      </c>
      <c r="T92" s="29">
        <v>2553997.4166925177</v>
      </c>
      <c r="U92" s="29">
        <v>6991663.2307380773</v>
      </c>
      <c r="V92" s="29">
        <v>137847.75546805808</v>
      </c>
      <c r="W92" s="29">
        <v>214947.55340174036</v>
      </c>
      <c r="X92" s="29">
        <v>436451.00737677922</v>
      </c>
      <c r="Y92" s="29">
        <v>560792.90620482154</v>
      </c>
      <c r="Z92" s="29">
        <v>323801.97438491846</v>
      </c>
      <c r="AA92" s="29">
        <v>4059.2665250192645</v>
      </c>
      <c r="AB92" s="29">
        <v>510530.5280071033</v>
      </c>
      <c r="AC92" s="29">
        <v>4832306.1844440009</v>
      </c>
      <c r="AD92" s="29">
        <v>485421.73260534805</v>
      </c>
      <c r="AE92" s="29">
        <v>153616.80168382611</v>
      </c>
      <c r="AF92" s="29">
        <v>88387.18515786744</v>
      </c>
      <c r="AG92" s="29">
        <v>52724.530973388282</v>
      </c>
      <c r="AH92" s="29">
        <v>19134.731653994579</v>
      </c>
      <c r="AI92" s="29">
        <v>14607.540290200342</v>
      </c>
      <c r="AJ92" s="29">
        <v>61390.371195837273</v>
      </c>
      <c r="AK92" s="29">
        <v>242669.15558300383</v>
      </c>
      <c r="AL92" s="29">
        <v>35669.364523543438</v>
      </c>
      <c r="AM92" s="29">
        <v>27084.835438010916</v>
      </c>
      <c r="AN92" s="29">
        <v>79812.509569821559</v>
      </c>
      <c r="AO92" s="29">
        <v>432719.66304554284</v>
      </c>
      <c r="AP92" s="29">
        <v>178358.06805916707</v>
      </c>
      <c r="AQ92" s="29">
        <v>9946.3895800062764</v>
      </c>
      <c r="AR92" s="29">
        <v>9166.0267475442633</v>
      </c>
      <c r="AS92" s="29">
        <v>7578.9193440425006</v>
      </c>
      <c r="AT92" s="29">
        <v>4302.0005486896462</v>
      </c>
      <c r="AU92" s="29">
        <v>18571.924997016504</v>
      </c>
      <c r="AV92" s="29">
        <v>397.58313224618746</v>
      </c>
      <c r="AW92" s="29">
        <v>164.84164815427962</v>
      </c>
      <c r="AX92" s="29">
        <v>40298.672842602464</v>
      </c>
      <c r="AY92" s="29">
        <v>50159.986162193098</v>
      </c>
      <c r="AZ92" s="29">
        <v>70880.855419956963</v>
      </c>
      <c r="BA92" s="29">
        <v>291.35393772741253</v>
      </c>
      <c r="BB92" s="29">
        <v>5245.5582773454535</v>
      </c>
      <c r="BC92" s="29">
        <v>9986.178115160732</v>
      </c>
      <c r="BD92" s="29">
        <v>76875.37881066819</v>
      </c>
      <c r="BE92" s="29">
        <v>3333.4499349289745</v>
      </c>
      <c r="BF92" s="29">
        <v>3902.8650945979116</v>
      </c>
      <c r="BG92" s="29">
        <v>21798.073231107559</v>
      </c>
      <c r="BH92" s="29">
        <v>319522.76539620763</v>
      </c>
      <c r="BI92" s="29">
        <v>10518.370574125012</v>
      </c>
      <c r="BJ92" s="29">
        <v>55790.496950759851</v>
      </c>
      <c r="BK92" s="29">
        <v>3077.6505084820792</v>
      </c>
      <c r="BL92" s="29">
        <v>178952.48023697431</v>
      </c>
      <c r="BM92" s="29">
        <v>56480.480403113368</v>
      </c>
      <c r="BN92" s="29">
        <v>48681.220224368531</v>
      </c>
      <c r="BO92" s="29">
        <v>53010.20528774718</v>
      </c>
      <c r="BP92" s="29">
        <v>39918.847214145062</v>
      </c>
      <c r="BQ92" s="29">
        <v>136222.80740002426</v>
      </c>
      <c r="BR92" s="29">
        <v>9842.6622909653724</v>
      </c>
      <c r="BS92" s="29">
        <v>0</v>
      </c>
      <c r="BT92" s="59">
        <f t="shared" si="5"/>
        <v>22541751.608418707</v>
      </c>
      <c r="BU92" s="29">
        <v>5119812.5882538715</v>
      </c>
      <c r="BV92" s="29">
        <v>0</v>
      </c>
      <c r="BW92" s="29">
        <v>70.533424610627961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1513579.7840458476</v>
      </c>
      <c r="CE92" s="29">
        <v>0</v>
      </c>
      <c r="CF92" s="29">
        <v>0</v>
      </c>
      <c r="CG92" s="29">
        <v>0</v>
      </c>
      <c r="CH92" s="29">
        <v>-210778.63384057983</v>
      </c>
      <c r="CI92" s="29">
        <v>12348653.330146633</v>
      </c>
      <c r="CJ92" s="38">
        <f t="shared" si="6"/>
        <v>41313089.210449092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390818.50974569708</v>
      </c>
      <c r="D93" s="29">
        <v>1239.5471116683311</v>
      </c>
      <c r="E93" s="29">
        <v>6737.1058065940451</v>
      </c>
      <c r="F93" s="29">
        <v>236414.17499756539</v>
      </c>
      <c r="G93" s="29">
        <v>590385.35634245258</v>
      </c>
      <c r="H93" s="29">
        <v>58334.82368478</v>
      </c>
      <c r="I93" s="29">
        <v>94132.352267850802</v>
      </c>
      <c r="J93" s="29">
        <v>96765.124218244862</v>
      </c>
      <c r="K93" s="29">
        <v>50499.094565466439</v>
      </c>
      <c r="L93" s="29">
        <v>114306.88893764009</v>
      </c>
      <c r="M93" s="29">
        <v>247385.62170968601</v>
      </c>
      <c r="N93" s="29">
        <v>1249313.0959761129</v>
      </c>
      <c r="O93" s="29">
        <v>233103.8977221555</v>
      </c>
      <c r="P93" s="29">
        <v>300993.1030160099</v>
      </c>
      <c r="Q93" s="29">
        <v>284381.80403852201</v>
      </c>
      <c r="R93" s="29">
        <v>2588580.2872377778</v>
      </c>
      <c r="S93" s="29">
        <v>1038039.7801632073</v>
      </c>
      <c r="T93" s="29">
        <v>2165801.478522371</v>
      </c>
      <c r="U93" s="29">
        <v>22220507.867303111</v>
      </c>
      <c r="V93" s="29">
        <v>626693.22143831337</v>
      </c>
      <c r="W93" s="29">
        <v>648402.13291463954</v>
      </c>
      <c r="X93" s="29">
        <v>652966.63033769559</v>
      </c>
      <c r="Y93" s="29">
        <v>1764626.1402318459</v>
      </c>
      <c r="Z93" s="29">
        <v>791810.28327812115</v>
      </c>
      <c r="AA93" s="29">
        <v>31437.078031129255</v>
      </c>
      <c r="AB93" s="29">
        <v>384401.95319294633</v>
      </c>
      <c r="AC93" s="29">
        <v>11579942.435500061</v>
      </c>
      <c r="AD93" s="29">
        <v>810797.73589720891</v>
      </c>
      <c r="AE93" s="29">
        <v>1131818.5737472856</v>
      </c>
      <c r="AF93" s="29">
        <v>625581.92778896436</v>
      </c>
      <c r="AG93" s="29">
        <v>357877.74446545797</v>
      </c>
      <c r="AH93" s="29">
        <v>159487.84239547706</v>
      </c>
      <c r="AI93" s="29">
        <v>42485.347873832041</v>
      </c>
      <c r="AJ93" s="29">
        <v>282727.77995732642</v>
      </c>
      <c r="AK93" s="29">
        <v>147224.61493762894</v>
      </c>
      <c r="AL93" s="29">
        <v>188396.48984233319</v>
      </c>
      <c r="AM93" s="29">
        <v>137402.90649178819</v>
      </c>
      <c r="AN93" s="29">
        <v>227931.16628103281</v>
      </c>
      <c r="AO93" s="29">
        <v>320126.87089474185</v>
      </c>
      <c r="AP93" s="29">
        <v>685783.72496636887</v>
      </c>
      <c r="AQ93" s="29">
        <v>46587.122853985275</v>
      </c>
      <c r="AR93" s="29">
        <v>69723.496580397288</v>
      </c>
      <c r="AS93" s="29">
        <v>30352.554478563026</v>
      </c>
      <c r="AT93" s="29">
        <v>17107.388310578266</v>
      </c>
      <c r="AU93" s="29">
        <v>30661.82731607317</v>
      </c>
      <c r="AV93" s="29">
        <v>1147.3167716119665</v>
      </c>
      <c r="AW93" s="29">
        <v>337.72227316870953</v>
      </c>
      <c r="AX93" s="29">
        <v>218126.86273152177</v>
      </c>
      <c r="AY93" s="29">
        <v>303375.06885834388</v>
      </c>
      <c r="AZ93" s="29">
        <v>382857.61405728682</v>
      </c>
      <c r="BA93" s="29">
        <v>877.45206138669005</v>
      </c>
      <c r="BB93" s="29">
        <v>27075.367599767924</v>
      </c>
      <c r="BC93" s="29">
        <v>45516.210884672226</v>
      </c>
      <c r="BD93" s="29">
        <v>283522.38050037262</v>
      </c>
      <c r="BE93" s="29">
        <v>20902.756511722429</v>
      </c>
      <c r="BF93" s="29">
        <v>11352.315749775844</v>
      </c>
      <c r="BG93" s="29">
        <v>355623.82985094999</v>
      </c>
      <c r="BH93" s="29">
        <v>390591.83383379038</v>
      </c>
      <c r="BI93" s="29">
        <v>17876.459849205326</v>
      </c>
      <c r="BJ93" s="29">
        <v>182360.25085274843</v>
      </c>
      <c r="BK93" s="29">
        <v>13121.984212459804</v>
      </c>
      <c r="BL93" s="29">
        <v>106715.60233824153</v>
      </c>
      <c r="BM93" s="29">
        <v>121922.41374599912</v>
      </c>
      <c r="BN93" s="29">
        <v>117882.72861463339</v>
      </c>
      <c r="BO93" s="29">
        <v>83741.083545888105</v>
      </c>
      <c r="BP93" s="29">
        <v>156671.51139544038</v>
      </c>
      <c r="BQ93" s="29">
        <v>57561.13116514693</v>
      </c>
      <c r="BR93" s="29">
        <v>84550.404956408718</v>
      </c>
      <c r="BS93" s="29">
        <v>0</v>
      </c>
      <c r="BT93" s="59">
        <f t="shared" si="5"/>
        <v>56743805.205731273</v>
      </c>
      <c r="BU93" s="29">
        <v>2624528.3527758908</v>
      </c>
      <c r="BV93" s="29">
        <v>0</v>
      </c>
      <c r="BW93" s="29">
        <v>0.17390937671650838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7124047.5009518843</v>
      </c>
      <c r="CD93" s="29">
        <v>23397493.19694183</v>
      </c>
      <c r="CE93" s="29">
        <v>0</v>
      </c>
      <c r="CF93" s="29">
        <v>2217.0462884107524</v>
      </c>
      <c r="CG93" s="29">
        <v>0</v>
      </c>
      <c r="CH93" s="29">
        <v>524327.19282577268</v>
      </c>
      <c r="CI93" s="29">
        <v>39151607.593337759</v>
      </c>
      <c r="CJ93" s="38">
        <f t="shared" si="6"/>
        <v>129568026.2627622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6258.535517639044</v>
      </c>
      <c r="D94" s="29">
        <v>12.52365852802129</v>
      </c>
      <c r="E94" s="29">
        <v>37.160634476123377</v>
      </c>
      <c r="F94" s="29">
        <v>2616.1099619222641</v>
      </c>
      <c r="G94" s="29">
        <v>6287.1158982106072</v>
      </c>
      <c r="H94" s="29">
        <v>548.26692154000841</v>
      </c>
      <c r="I94" s="29">
        <v>1684.3360107706162</v>
      </c>
      <c r="J94" s="29">
        <v>187.63596721766783</v>
      </c>
      <c r="K94" s="29">
        <v>179.61528828529811</v>
      </c>
      <c r="L94" s="29">
        <v>389.61571172965989</v>
      </c>
      <c r="M94" s="29">
        <v>1913.8589011148304</v>
      </c>
      <c r="N94" s="29">
        <v>9473.9597213765028</v>
      </c>
      <c r="O94" s="29">
        <v>4118.1206115958439</v>
      </c>
      <c r="P94" s="29">
        <v>3257.163224341657</v>
      </c>
      <c r="Q94" s="29">
        <v>5062.2399358998628</v>
      </c>
      <c r="R94" s="29">
        <v>22806.26000985756</v>
      </c>
      <c r="S94" s="29">
        <v>5236.0412729829632</v>
      </c>
      <c r="T94" s="29">
        <v>23401.569491507689</v>
      </c>
      <c r="U94" s="29">
        <v>202710.73813562249</v>
      </c>
      <c r="V94" s="29">
        <v>684687.75218977151</v>
      </c>
      <c r="W94" s="29">
        <v>23852.848392471347</v>
      </c>
      <c r="X94" s="29">
        <v>22972.381838806315</v>
      </c>
      <c r="Y94" s="29">
        <v>157665.34911389669</v>
      </c>
      <c r="Z94" s="29">
        <v>4614.5151856140528</v>
      </c>
      <c r="AA94" s="29">
        <v>168.56914564062185</v>
      </c>
      <c r="AB94" s="29">
        <v>2506.6913959187614</v>
      </c>
      <c r="AC94" s="29">
        <v>138056.79110720352</v>
      </c>
      <c r="AD94" s="29">
        <v>2007426.465438508</v>
      </c>
      <c r="AE94" s="29">
        <v>215632.07840874227</v>
      </c>
      <c r="AF94" s="29">
        <v>3829.8079434822694</v>
      </c>
      <c r="AG94" s="29">
        <v>676687.53263459262</v>
      </c>
      <c r="AH94" s="29">
        <v>583.61207252980171</v>
      </c>
      <c r="AI94" s="29">
        <v>2831.9624927464597</v>
      </c>
      <c r="AJ94" s="29">
        <v>3263.1982163274752</v>
      </c>
      <c r="AK94" s="29">
        <v>6393.394193843118</v>
      </c>
      <c r="AL94" s="29">
        <v>1597.0916953054873</v>
      </c>
      <c r="AM94" s="29">
        <v>1142.8392798462455</v>
      </c>
      <c r="AN94" s="29">
        <v>610.30156965300307</v>
      </c>
      <c r="AO94" s="29">
        <v>15286.361702114342</v>
      </c>
      <c r="AP94" s="29">
        <v>5778.2455850285642</v>
      </c>
      <c r="AQ94" s="29">
        <v>450.69864750555206</v>
      </c>
      <c r="AR94" s="29">
        <v>419.11073833819052</v>
      </c>
      <c r="AS94" s="29">
        <v>324.28102775528009</v>
      </c>
      <c r="AT94" s="29">
        <v>182.15730972086624</v>
      </c>
      <c r="AU94" s="29">
        <v>198.58262318034573</v>
      </c>
      <c r="AV94" s="29">
        <v>9.5739310718315291</v>
      </c>
      <c r="AW94" s="29">
        <v>0.87860505473043116</v>
      </c>
      <c r="AX94" s="29">
        <v>2102.6173159995656</v>
      </c>
      <c r="AY94" s="29">
        <v>2636.1509175550163</v>
      </c>
      <c r="AZ94" s="29">
        <v>3341.9350707741719</v>
      </c>
      <c r="BA94" s="29">
        <v>12.511321963677652</v>
      </c>
      <c r="BB94" s="29">
        <v>245.59088113273882</v>
      </c>
      <c r="BC94" s="29">
        <v>447.91295824453681</v>
      </c>
      <c r="BD94" s="29">
        <v>335233.79462734482</v>
      </c>
      <c r="BE94" s="29">
        <v>167.89877746238773</v>
      </c>
      <c r="BF94" s="29">
        <v>131.77937229007637</v>
      </c>
      <c r="BG94" s="29">
        <v>19552.179791155668</v>
      </c>
      <c r="BH94" s="29">
        <v>336729.58760025131</v>
      </c>
      <c r="BI94" s="29">
        <v>5316.3751713628135</v>
      </c>
      <c r="BJ94" s="29">
        <v>942.90188877474168</v>
      </c>
      <c r="BK94" s="29">
        <v>136.22642321077822</v>
      </c>
      <c r="BL94" s="29">
        <v>1374.1631830214772</v>
      </c>
      <c r="BM94" s="29">
        <v>1250.4551165058062</v>
      </c>
      <c r="BN94" s="29">
        <v>660.74942844767656</v>
      </c>
      <c r="BO94" s="29">
        <v>656.40509254987489</v>
      </c>
      <c r="BP94" s="29">
        <v>1579.2073202090044</v>
      </c>
      <c r="BQ94" s="29">
        <v>1651.1206395270544</v>
      </c>
      <c r="BR94" s="29">
        <v>526.38622298207702</v>
      </c>
      <c r="BS94" s="29">
        <v>0</v>
      </c>
      <c r="BT94" s="59">
        <f t="shared" si="5"/>
        <v>4988049.8884800533</v>
      </c>
      <c r="BU94" s="29">
        <v>17336187.730947454</v>
      </c>
      <c r="BV94" s="29">
        <v>0</v>
      </c>
      <c r="BW94" s="29">
        <v>183030.80019267529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4224413.4519755049</v>
      </c>
      <c r="CD94" s="29">
        <v>86923.363525762732</v>
      </c>
      <c r="CE94" s="29">
        <v>0</v>
      </c>
      <c r="CF94" s="29">
        <v>0</v>
      </c>
      <c r="CG94" s="29">
        <v>0</v>
      </c>
      <c r="CH94" s="29">
        <v>1839628.2959311707</v>
      </c>
      <c r="CI94" s="29">
        <v>21456036.196748395</v>
      </c>
      <c r="CJ94" s="38">
        <f t="shared" si="6"/>
        <v>50114269.727801017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73003.029057346852</v>
      </c>
      <c r="D95" s="29">
        <v>19.509035110100015</v>
      </c>
      <c r="E95" s="29">
        <v>3261.7674012824186</v>
      </c>
      <c r="F95" s="29">
        <v>1148.1314582014545</v>
      </c>
      <c r="G95" s="29">
        <v>5788.3503049836027</v>
      </c>
      <c r="H95" s="29">
        <v>1701.4107179126495</v>
      </c>
      <c r="I95" s="29">
        <v>1112.1752648669381</v>
      </c>
      <c r="J95" s="29">
        <v>143.86528242793918</v>
      </c>
      <c r="K95" s="29">
        <v>223.29467192787919</v>
      </c>
      <c r="L95" s="29">
        <v>223.39909366601501</v>
      </c>
      <c r="M95" s="29">
        <v>1942.5076487100216</v>
      </c>
      <c r="N95" s="29">
        <v>10563.838169985762</v>
      </c>
      <c r="O95" s="29">
        <v>1385.6600656772393</v>
      </c>
      <c r="P95" s="29">
        <v>1533.0049134904955</v>
      </c>
      <c r="Q95" s="29">
        <v>3902.8006909277146</v>
      </c>
      <c r="R95" s="29">
        <v>4495.257375769932</v>
      </c>
      <c r="S95" s="29">
        <v>49805.261723811578</v>
      </c>
      <c r="T95" s="29">
        <v>1381.0437651138632</v>
      </c>
      <c r="U95" s="29">
        <v>78323.686218889576</v>
      </c>
      <c r="V95" s="29">
        <v>34188.452200784457</v>
      </c>
      <c r="W95" s="29">
        <v>114054.19669105853</v>
      </c>
      <c r="X95" s="29">
        <v>8428.7682715942537</v>
      </c>
      <c r="Y95" s="29">
        <v>714602.63043757027</v>
      </c>
      <c r="Z95" s="29">
        <v>5298.4803728988263</v>
      </c>
      <c r="AA95" s="29">
        <v>157.66479842942587</v>
      </c>
      <c r="AB95" s="29">
        <v>26859.780739526312</v>
      </c>
      <c r="AC95" s="29">
        <v>99239.949928411064</v>
      </c>
      <c r="AD95" s="29">
        <v>109624.24426561836</v>
      </c>
      <c r="AE95" s="29">
        <v>12271.330838491178</v>
      </c>
      <c r="AF95" s="29">
        <v>157755.26711104054</v>
      </c>
      <c r="AG95" s="29">
        <v>5849.4126794843869</v>
      </c>
      <c r="AH95" s="29">
        <v>747119.5451466901</v>
      </c>
      <c r="AI95" s="29">
        <v>280326.83009830542</v>
      </c>
      <c r="AJ95" s="29">
        <v>9837.8723903489081</v>
      </c>
      <c r="AK95" s="29">
        <v>1332.561478852519</v>
      </c>
      <c r="AL95" s="29">
        <v>1917.6551661034771</v>
      </c>
      <c r="AM95" s="29">
        <v>1248.9740861924831</v>
      </c>
      <c r="AN95" s="29">
        <v>8379.106955170786</v>
      </c>
      <c r="AO95" s="29">
        <v>1369.0878373175615</v>
      </c>
      <c r="AP95" s="29">
        <v>6058.9406565616036</v>
      </c>
      <c r="AQ95" s="29">
        <v>616.04191974324146</v>
      </c>
      <c r="AR95" s="29">
        <v>661.99642233047064</v>
      </c>
      <c r="AS95" s="29">
        <v>336.04504068918004</v>
      </c>
      <c r="AT95" s="29">
        <v>208.77180874108706</v>
      </c>
      <c r="AU95" s="29">
        <v>357.69115558770181</v>
      </c>
      <c r="AV95" s="29">
        <v>25.314249996247288</v>
      </c>
      <c r="AW95" s="29">
        <v>14.181369724471645</v>
      </c>
      <c r="AX95" s="29">
        <v>2786.140695783437</v>
      </c>
      <c r="AY95" s="29">
        <v>3930.2458784245682</v>
      </c>
      <c r="AZ95" s="29">
        <v>4994.8598960687987</v>
      </c>
      <c r="BA95" s="29">
        <v>8.3239320469552993</v>
      </c>
      <c r="BB95" s="29">
        <v>425.84544284918587</v>
      </c>
      <c r="BC95" s="29">
        <v>638.18625891601846</v>
      </c>
      <c r="BD95" s="29">
        <v>13911.204467449499</v>
      </c>
      <c r="BE95" s="29">
        <v>1088.8681988479818</v>
      </c>
      <c r="BF95" s="29">
        <v>132.7606907806757</v>
      </c>
      <c r="BG95" s="29">
        <v>22785.298298896112</v>
      </c>
      <c r="BH95" s="29">
        <v>1294693.1953019283</v>
      </c>
      <c r="BI95" s="29">
        <v>4872.2952132655601</v>
      </c>
      <c r="BJ95" s="29">
        <v>6219.069475024995</v>
      </c>
      <c r="BK95" s="29">
        <v>186.07212205998459</v>
      </c>
      <c r="BL95" s="29">
        <v>2591.2062911868979</v>
      </c>
      <c r="BM95" s="29">
        <v>7914.8839161131382</v>
      </c>
      <c r="BN95" s="29">
        <v>1068.923163431931</v>
      </c>
      <c r="BO95" s="29">
        <v>17466.659569931973</v>
      </c>
      <c r="BP95" s="29">
        <v>2463.048506261172</v>
      </c>
      <c r="BQ95" s="29">
        <v>16624.308512946678</v>
      </c>
      <c r="BR95" s="29">
        <v>22510.900239754999</v>
      </c>
      <c r="BS95" s="29">
        <v>0</v>
      </c>
      <c r="BT95" s="59">
        <f t="shared" si="5"/>
        <v>4015411.0830493332</v>
      </c>
      <c r="BU95" s="29">
        <v>12693681.845573625</v>
      </c>
      <c r="BV95" s="29">
        <v>0</v>
      </c>
      <c r="BW95" s="29">
        <v>28218.343462412682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15304569.381127071</v>
      </c>
      <c r="CD95" s="29">
        <v>4158994.7115914803</v>
      </c>
      <c r="CE95" s="29">
        <v>0</v>
      </c>
      <c r="CF95" s="29">
        <v>0</v>
      </c>
      <c r="CG95" s="29">
        <v>0</v>
      </c>
      <c r="CH95" s="29">
        <v>37434.794119345017</v>
      </c>
      <c r="CI95" s="29">
        <v>18251882.745148271</v>
      </c>
      <c r="CJ95" s="38">
        <f t="shared" si="6"/>
        <v>54490192.90407154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13354.721743194221</v>
      </c>
      <c r="D96" s="29">
        <v>136.78750539372737</v>
      </c>
      <c r="E96" s="29">
        <v>9175.7302923307288</v>
      </c>
      <c r="F96" s="29">
        <v>7260.4621633780607</v>
      </c>
      <c r="G96" s="29">
        <v>70853.762448526773</v>
      </c>
      <c r="H96" s="29">
        <v>91442.82273141919</v>
      </c>
      <c r="I96" s="29">
        <v>76337.390360812933</v>
      </c>
      <c r="J96" s="29">
        <v>3975.6909908179491</v>
      </c>
      <c r="K96" s="29">
        <v>11337.608052339103</v>
      </c>
      <c r="L96" s="29">
        <v>1108.0493654186844</v>
      </c>
      <c r="M96" s="29">
        <v>57166.941335602889</v>
      </c>
      <c r="N96" s="29">
        <v>806905.2922213804</v>
      </c>
      <c r="O96" s="29">
        <v>30064.522865352472</v>
      </c>
      <c r="P96" s="29">
        <v>29199.85828031824</v>
      </c>
      <c r="Q96" s="29">
        <v>15310.850899804216</v>
      </c>
      <c r="R96" s="29">
        <v>101199.01628774003</v>
      </c>
      <c r="S96" s="29">
        <v>437648.85609899578</v>
      </c>
      <c r="T96" s="29">
        <v>20421.080169308429</v>
      </c>
      <c r="U96" s="29">
        <v>265029.96985893609</v>
      </c>
      <c r="V96" s="29">
        <v>16265.578443394148</v>
      </c>
      <c r="W96" s="29">
        <v>102642.22088733295</v>
      </c>
      <c r="X96" s="29">
        <v>7261857.1930906381</v>
      </c>
      <c r="Y96" s="29">
        <v>132105.3752234868</v>
      </c>
      <c r="Z96" s="29">
        <v>24057.273915250003</v>
      </c>
      <c r="AA96" s="29">
        <v>674.12775399159864</v>
      </c>
      <c r="AB96" s="29">
        <v>66090.074577820065</v>
      </c>
      <c r="AC96" s="29">
        <v>658178.57246934425</v>
      </c>
      <c r="AD96" s="29">
        <v>14011.300666975942</v>
      </c>
      <c r="AE96" s="29">
        <v>169780.97047208415</v>
      </c>
      <c r="AF96" s="29">
        <v>192909.42841777415</v>
      </c>
      <c r="AG96" s="29">
        <v>164864.56996431825</v>
      </c>
      <c r="AH96" s="29">
        <v>5089.5863755985101</v>
      </c>
      <c r="AI96" s="29">
        <v>6675.4890795840874</v>
      </c>
      <c r="AJ96" s="29">
        <v>61352.652785995102</v>
      </c>
      <c r="AK96" s="29">
        <v>23707.318344780837</v>
      </c>
      <c r="AL96" s="29">
        <v>128645.92206693342</v>
      </c>
      <c r="AM96" s="29">
        <v>9462.5210755751759</v>
      </c>
      <c r="AN96" s="29">
        <v>153447.29037291897</v>
      </c>
      <c r="AO96" s="29">
        <v>16458.863263910302</v>
      </c>
      <c r="AP96" s="29">
        <v>39160.170277455574</v>
      </c>
      <c r="AQ96" s="29">
        <v>7279.232339705205</v>
      </c>
      <c r="AR96" s="29">
        <v>4566.5289550365724</v>
      </c>
      <c r="AS96" s="29">
        <v>1703.3752280447329</v>
      </c>
      <c r="AT96" s="29">
        <v>1742.1334319513296</v>
      </c>
      <c r="AU96" s="29">
        <v>9100.4878876494786</v>
      </c>
      <c r="AV96" s="29">
        <v>249.35328567836316</v>
      </c>
      <c r="AW96" s="29">
        <v>117.52360778334585</v>
      </c>
      <c r="AX96" s="29">
        <v>23510.294839265418</v>
      </c>
      <c r="AY96" s="29">
        <v>26793.402498624891</v>
      </c>
      <c r="AZ96" s="29">
        <v>386074.76277213392</v>
      </c>
      <c r="BA96" s="29">
        <v>10940.061886746846</v>
      </c>
      <c r="BB96" s="29">
        <v>3177.0867502280489</v>
      </c>
      <c r="BC96" s="29">
        <v>78678.324824607524</v>
      </c>
      <c r="BD96" s="29">
        <v>18410.259992989995</v>
      </c>
      <c r="BE96" s="29">
        <v>3483.8718983685189</v>
      </c>
      <c r="BF96" s="29">
        <v>704.74273518399616</v>
      </c>
      <c r="BG96" s="29">
        <v>148977.19279774686</v>
      </c>
      <c r="BH96" s="29">
        <v>204454.83935126138</v>
      </c>
      <c r="BI96" s="29">
        <v>17503.265159196046</v>
      </c>
      <c r="BJ96" s="29">
        <v>111665.87444528284</v>
      </c>
      <c r="BK96" s="29">
        <v>1171.9705827395255</v>
      </c>
      <c r="BL96" s="29">
        <v>2296185.7828186345</v>
      </c>
      <c r="BM96" s="29">
        <v>236141.60399321499</v>
      </c>
      <c r="BN96" s="29">
        <v>78984.722507783066</v>
      </c>
      <c r="BO96" s="29">
        <v>106727.58975531351</v>
      </c>
      <c r="BP96" s="29">
        <v>23362.62773397101</v>
      </c>
      <c r="BQ96" s="29">
        <v>21098.967017311901</v>
      </c>
      <c r="BR96" s="29">
        <v>9467.3729719703042</v>
      </c>
      <c r="BS96" s="29">
        <v>0</v>
      </c>
      <c r="BT96" s="59">
        <f t="shared" si="5"/>
        <v>15127639.165264651</v>
      </c>
      <c r="BU96" s="29">
        <v>7414098.4694254128</v>
      </c>
      <c r="BV96" s="29">
        <v>0</v>
      </c>
      <c r="BW96" s="29">
        <v>940661.53803225572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4056222.2984369374</v>
      </c>
      <c r="CE96" s="29">
        <v>0</v>
      </c>
      <c r="CF96" s="29">
        <v>155.83215392088965</v>
      </c>
      <c r="CG96" s="29">
        <v>697842.11356167705</v>
      </c>
      <c r="CH96" s="29">
        <v>-194806.2390392308</v>
      </c>
      <c r="CI96" s="29">
        <v>16883934.919977725</v>
      </c>
      <c r="CJ96" s="38">
        <f t="shared" si="6"/>
        <v>44925748.097813353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14557.345231312567</v>
      </c>
      <c r="D97" s="29">
        <v>63.39490458536222</v>
      </c>
      <c r="E97" s="29">
        <v>29720.804264472696</v>
      </c>
      <c r="F97" s="29">
        <v>4931.3160721305521</v>
      </c>
      <c r="G97" s="29">
        <v>23948.652368377887</v>
      </c>
      <c r="H97" s="29">
        <v>1463.3469085987233</v>
      </c>
      <c r="I97" s="29">
        <v>3469.7052808192843</v>
      </c>
      <c r="J97" s="29">
        <v>552.69557721108345</v>
      </c>
      <c r="K97" s="29">
        <v>480.53923602753258</v>
      </c>
      <c r="L97" s="29">
        <v>1933.8788603139221</v>
      </c>
      <c r="M97" s="29">
        <v>8043.5814823336823</v>
      </c>
      <c r="N97" s="29">
        <v>37318.293191283024</v>
      </c>
      <c r="O97" s="29">
        <v>9986.5617566340643</v>
      </c>
      <c r="P97" s="29">
        <v>13468.973664574753</v>
      </c>
      <c r="Q97" s="29">
        <v>6133.711291670531</v>
      </c>
      <c r="R97" s="29">
        <v>127206.24963030416</v>
      </c>
      <c r="S97" s="29">
        <v>376051.54534237151</v>
      </c>
      <c r="T97" s="29">
        <v>196294.06304608262</v>
      </c>
      <c r="U97" s="29">
        <v>615409.60443502152</v>
      </c>
      <c r="V97" s="29">
        <v>22543.719484310855</v>
      </c>
      <c r="W97" s="29">
        <v>90438.861640991614</v>
      </c>
      <c r="X97" s="29">
        <v>13299.975235189151</v>
      </c>
      <c r="Y97" s="29">
        <v>99977.929236583674</v>
      </c>
      <c r="Z97" s="29">
        <v>22121.689505467431</v>
      </c>
      <c r="AA97" s="29">
        <v>645.47061597883771</v>
      </c>
      <c r="AB97" s="29">
        <v>11131.775429499598</v>
      </c>
      <c r="AC97" s="29">
        <v>179613.70680306223</v>
      </c>
      <c r="AD97" s="29">
        <v>78789.244272814947</v>
      </c>
      <c r="AE97" s="29">
        <v>66538.729696456445</v>
      </c>
      <c r="AF97" s="29">
        <v>18876.882742870275</v>
      </c>
      <c r="AG97" s="29">
        <v>59874.24347093745</v>
      </c>
      <c r="AH97" s="29">
        <v>992388.5608715649</v>
      </c>
      <c r="AI97" s="29">
        <v>144382.39780501902</v>
      </c>
      <c r="AJ97" s="29">
        <v>94616.942260548312</v>
      </c>
      <c r="AK97" s="29">
        <v>2786.410885569614</v>
      </c>
      <c r="AL97" s="29">
        <v>6729.3853609924008</v>
      </c>
      <c r="AM97" s="29">
        <v>12382.58904398712</v>
      </c>
      <c r="AN97" s="29">
        <v>2497.0360104605679</v>
      </c>
      <c r="AO97" s="29">
        <v>21000.682810512728</v>
      </c>
      <c r="AP97" s="29">
        <v>40242.006288136807</v>
      </c>
      <c r="AQ97" s="29">
        <v>2085.8232668928399</v>
      </c>
      <c r="AR97" s="29">
        <v>2160.9690366790301</v>
      </c>
      <c r="AS97" s="29">
        <v>1309.2566822173105</v>
      </c>
      <c r="AT97" s="29">
        <v>764.720345139561</v>
      </c>
      <c r="AU97" s="29">
        <v>1009.1999810179973</v>
      </c>
      <c r="AV97" s="29">
        <v>54.410331857568657</v>
      </c>
      <c r="AW97" s="29">
        <v>1.820087517101854</v>
      </c>
      <c r="AX97" s="29">
        <v>9879.8721683891781</v>
      </c>
      <c r="AY97" s="29">
        <v>16711.256437358727</v>
      </c>
      <c r="AZ97" s="29">
        <v>16151.377263210416</v>
      </c>
      <c r="BA97" s="29">
        <v>37.751477959021393</v>
      </c>
      <c r="BB97" s="29">
        <v>1344.0954013649446</v>
      </c>
      <c r="BC97" s="29">
        <v>2056.5419418516626</v>
      </c>
      <c r="BD97" s="29">
        <v>30744.296933287391</v>
      </c>
      <c r="BE97" s="29">
        <v>977.32875825890039</v>
      </c>
      <c r="BF97" s="29">
        <v>1184.6597409465303</v>
      </c>
      <c r="BG97" s="29">
        <v>2524.9037482730482</v>
      </c>
      <c r="BH97" s="29">
        <v>840016.15967133932</v>
      </c>
      <c r="BI97" s="29">
        <v>9764.5217936074441</v>
      </c>
      <c r="BJ97" s="29">
        <v>3888.0678968070197</v>
      </c>
      <c r="BK97" s="29">
        <v>641.91798469843934</v>
      </c>
      <c r="BL97" s="29">
        <v>4215.3914378335667</v>
      </c>
      <c r="BM97" s="29">
        <v>5539.1823526175394</v>
      </c>
      <c r="BN97" s="29">
        <v>2868.3224287404764</v>
      </c>
      <c r="BO97" s="29">
        <v>2657.9333833078495</v>
      </c>
      <c r="BP97" s="29">
        <v>8359.7439506187966</v>
      </c>
      <c r="BQ97" s="29">
        <v>869.20553052494552</v>
      </c>
      <c r="BR97" s="29">
        <v>1886.1284784485547</v>
      </c>
      <c r="BS97" s="29">
        <v>0</v>
      </c>
      <c r="BT97" s="59">
        <f t="shared" si="5"/>
        <v>4421617.3605258437</v>
      </c>
      <c r="BU97" s="29">
        <v>138063.3453633973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536523.70065391413</v>
      </c>
      <c r="CD97" s="29">
        <v>267826.14803831541</v>
      </c>
      <c r="CE97" s="29">
        <v>0</v>
      </c>
      <c r="CF97" s="29">
        <v>0</v>
      </c>
      <c r="CG97" s="29">
        <v>0</v>
      </c>
      <c r="CH97" s="29">
        <v>91531.23618952102</v>
      </c>
      <c r="CI97" s="29">
        <v>1405258.8538922574</v>
      </c>
      <c r="CJ97" s="38">
        <f t="shared" si="6"/>
        <v>6860820.6446632491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266062.52264140156</v>
      </c>
      <c r="D98" s="29">
        <v>2117.8677170293622</v>
      </c>
      <c r="E98" s="29">
        <v>13273.996019088374</v>
      </c>
      <c r="F98" s="29">
        <v>20774.986293836577</v>
      </c>
      <c r="G98" s="29">
        <v>335349.11127354112</v>
      </c>
      <c r="H98" s="29">
        <v>14887.231783016752</v>
      </c>
      <c r="I98" s="29">
        <v>29038.066476272244</v>
      </c>
      <c r="J98" s="29">
        <v>30946.582307871548</v>
      </c>
      <c r="K98" s="29">
        <v>8915.6297762242466</v>
      </c>
      <c r="L98" s="29">
        <v>12892.987151539481</v>
      </c>
      <c r="M98" s="29">
        <v>149569.22794075505</v>
      </c>
      <c r="N98" s="29">
        <v>90061.608296185907</v>
      </c>
      <c r="O98" s="29">
        <v>73815.012001872747</v>
      </c>
      <c r="P98" s="29">
        <v>102412.03844207722</v>
      </c>
      <c r="Q98" s="29">
        <v>48819.082109280112</v>
      </c>
      <c r="R98" s="29">
        <v>70188.787903299803</v>
      </c>
      <c r="S98" s="29">
        <v>13747.772225357463</v>
      </c>
      <c r="T98" s="29">
        <v>21254.124028055809</v>
      </c>
      <c r="U98" s="29">
        <v>74645.282638592194</v>
      </c>
      <c r="V98" s="29">
        <v>8540.0274256361718</v>
      </c>
      <c r="W98" s="29">
        <v>5975.1001638492862</v>
      </c>
      <c r="X98" s="29">
        <v>40261.781676814418</v>
      </c>
      <c r="Y98" s="29">
        <v>15289.853228109598</v>
      </c>
      <c r="Z98" s="29">
        <v>2086056.8366307167</v>
      </c>
      <c r="AA98" s="29">
        <v>34402.302319082948</v>
      </c>
      <c r="AB98" s="29">
        <v>46858.790783934281</v>
      </c>
      <c r="AC98" s="29">
        <v>74915.21846186879</v>
      </c>
      <c r="AD98" s="29">
        <v>61182.010230857646</v>
      </c>
      <c r="AE98" s="29">
        <v>172664.72161942703</v>
      </c>
      <c r="AF98" s="29">
        <v>201750.3995124691</v>
      </c>
      <c r="AG98" s="29">
        <v>97408.088965239222</v>
      </c>
      <c r="AH98" s="29">
        <v>5710.3177128584521</v>
      </c>
      <c r="AI98" s="29">
        <v>530.74184477336985</v>
      </c>
      <c r="AJ98" s="29">
        <v>56093.147284366707</v>
      </c>
      <c r="AK98" s="29">
        <v>4500.2489454871584</v>
      </c>
      <c r="AL98" s="29">
        <v>141121.19330626511</v>
      </c>
      <c r="AM98" s="29">
        <v>4426.7145765249752</v>
      </c>
      <c r="AN98" s="29">
        <v>32017.949914055142</v>
      </c>
      <c r="AO98" s="29">
        <v>27201.52324580057</v>
      </c>
      <c r="AP98" s="29">
        <v>42167.532765483833</v>
      </c>
      <c r="AQ98" s="29">
        <v>20313.175173040574</v>
      </c>
      <c r="AR98" s="29">
        <v>5230.0462818708274</v>
      </c>
      <c r="AS98" s="29">
        <v>2676.4423095348743</v>
      </c>
      <c r="AT98" s="29">
        <v>10194.819107134294</v>
      </c>
      <c r="AU98" s="29">
        <v>18928.329993619947</v>
      </c>
      <c r="AV98" s="29">
        <v>1255.3639931938437</v>
      </c>
      <c r="AW98" s="29">
        <v>1305.6724623892601</v>
      </c>
      <c r="AX98" s="29">
        <v>22055.358140184577</v>
      </c>
      <c r="AY98" s="29">
        <v>32272.071291594675</v>
      </c>
      <c r="AZ98" s="29">
        <v>7077.3444703801861</v>
      </c>
      <c r="BA98" s="29">
        <v>2487.8362545910763</v>
      </c>
      <c r="BB98" s="29">
        <v>3517.1871581003165</v>
      </c>
      <c r="BC98" s="29">
        <v>6228.8299688128991</v>
      </c>
      <c r="BD98" s="29">
        <v>11810.50754096395</v>
      </c>
      <c r="BE98" s="29">
        <v>3095.4538327566129</v>
      </c>
      <c r="BF98" s="29">
        <v>1916.8755511735503</v>
      </c>
      <c r="BG98" s="29">
        <v>9087.7738585711159</v>
      </c>
      <c r="BH98" s="29">
        <v>61584.371054358606</v>
      </c>
      <c r="BI98" s="29">
        <v>3103.2320930347778</v>
      </c>
      <c r="BJ98" s="29">
        <v>150125.22222093746</v>
      </c>
      <c r="BK98" s="29">
        <v>758.34126284954687</v>
      </c>
      <c r="BL98" s="29">
        <v>118135.29611985511</v>
      </c>
      <c r="BM98" s="29">
        <v>121405.45442601448</v>
      </c>
      <c r="BN98" s="29">
        <v>52050.94805391712</v>
      </c>
      <c r="BO98" s="29">
        <v>35238.826112022514</v>
      </c>
      <c r="BP98" s="29">
        <v>15673.800997041471</v>
      </c>
      <c r="BQ98" s="29">
        <v>770.84912807411331</v>
      </c>
      <c r="BR98" s="29">
        <v>3322.9126123210644</v>
      </c>
      <c r="BS98" s="29">
        <v>0</v>
      </c>
      <c r="BT98" s="59">
        <f t="shared" si="5"/>
        <v>5259468.7591072544</v>
      </c>
      <c r="BU98" s="29">
        <v>2508927.027126709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12643745.134189699</v>
      </c>
      <c r="CJ98" s="38">
        <f t="shared" si="6"/>
        <v>20412140.920423664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21010.373459345272</v>
      </c>
      <c r="D100" s="29">
        <v>167.88470183216774</v>
      </c>
      <c r="E100" s="29">
        <v>1035.3692795580287</v>
      </c>
      <c r="F100" s="29">
        <v>1568.0987341168939</v>
      </c>
      <c r="G100" s="29">
        <v>31215.13929664532</v>
      </c>
      <c r="H100" s="29">
        <v>1393.124375398791</v>
      </c>
      <c r="I100" s="29">
        <v>2400.1227710245607</v>
      </c>
      <c r="J100" s="29">
        <v>2383.6793098868256</v>
      </c>
      <c r="K100" s="29">
        <v>728.26042550920386</v>
      </c>
      <c r="L100" s="29">
        <v>1197.8446703446364</v>
      </c>
      <c r="M100" s="29">
        <v>11628.099115308614</v>
      </c>
      <c r="N100" s="29">
        <v>7878.9050473474017</v>
      </c>
      <c r="O100" s="29">
        <v>5847.676205220715</v>
      </c>
      <c r="P100" s="29">
        <v>8175.4016963262757</v>
      </c>
      <c r="Q100" s="29">
        <v>3693.3279117986494</v>
      </c>
      <c r="R100" s="29">
        <v>6162.0707296024348</v>
      </c>
      <c r="S100" s="29">
        <v>2175.5620948430374</v>
      </c>
      <c r="T100" s="29">
        <v>1751.7007853561322</v>
      </c>
      <c r="U100" s="29">
        <v>7226.4296584927997</v>
      </c>
      <c r="V100" s="29">
        <v>883.72207143634421</v>
      </c>
      <c r="W100" s="29">
        <v>541.407543051635</v>
      </c>
      <c r="X100" s="29">
        <v>3609.3542915407897</v>
      </c>
      <c r="Y100" s="29">
        <v>2428.2168051163703</v>
      </c>
      <c r="Z100" s="29">
        <v>59964.998612686984</v>
      </c>
      <c r="AA100" s="29">
        <v>8661.3862820842915</v>
      </c>
      <c r="AB100" s="29">
        <v>354258.21646244853</v>
      </c>
      <c r="AC100" s="29">
        <v>23111.744889613488</v>
      </c>
      <c r="AD100" s="29">
        <v>8129.9321973200758</v>
      </c>
      <c r="AE100" s="29">
        <v>43437.608336088168</v>
      </c>
      <c r="AF100" s="29">
        <v>21440.318589169285</v>
      </c>
      <c r="AG100" s="29">
        <v>9216.9794456328164</v>
      </c>
      <c r="AH100" s="29">
        <v>2131.4463151421551</v>
      </c>
      <c r="AI100" s="29">
        <v>40.959813095871425</v>
      </c>
      <c r="AJ100" s="29">
        <v>9992.6580710916078</v>
      </c>
      <c r="AK100" s="29">
        <v>4740.8764020221379</v>
      </c>
      <c r="AL100" s="29">
        <v>15468.427554489594</v>
      </c>
      <c r="AM100" s="29">
        <v>4995.7363548644307</v>
      </c>
      <c r="AN100" s="29">
        <v>5954.5168247428974</v>
      </c>
      <c r="AO100" s="29">
        <v>9509.6036894580175</v>
      </c>
      <c r="AP100" s="29">
        <v>24054.444793879251</v>
      </c>
      <c r="AQ100" s="29">
        <v>4206.7543438363555</v>
      </c>
      <c r="AR100" s="29">
        <v>1484.1766529233898</v>
      </c>
      <c r="AS100" s="29">
        <v>602.73362365428704</v>
      </c>
      <c r="AT100" s="29">
        <v>5044.4261566655568</v>
      </c>
      <c r="AU100" s="29">
        <v>1428.7766487839149</v>
      </c>
      <c r="AV100" s="29">
        <v>94.9375977659938</v>
      </c>
      <c r="AW100" s="29">
        <v>98.551645669949849</v>
      </c>
      <c r="AX100" s="29">
        <v>13197.160160998032</v>
      </c>
      <c r="AY100" s="29">
        <v>12913.363662650976</v>
      </c>
      <c r="AZ100" s="29">
        <v>6103.9340172074917</v>
      </c>
      <c r="BA100" s="29">
        <v>551.71633287163968</v>
      </c>
      <c r="BB100" s="29">
        <v>811.99248460119998</v>
      </c>
      <c r="BC100" s="29">
        <v>3638.8194893494428</v>
      </c>
      <c r="BD100" s="29">
        <v>10286.039253226691</v>
      </c>
      <c r="BE100" s="29">
        <v>2148.7088401725314</v>
      </c>
      <c r="BF100" s="29">
        <v>213.0352782971537</v>
      </c>
      <c r="BG100" s="29">
        <v>4610.9245354130271</v>
      </c>
      <c r="BH100" s="29">
        <v>29158.153881334187</v>
      </c>
      <c r="BI100" s="29">
        <v>539.84030742327616</v>
      </c>
      <c r="BJ100" s="29">
        <v>34414.75659645236</v>
      </c>
      <c r="BK100" s="29">
        <v>959.69789380836335</v>
      </c>
      <c r="BL100" s="29">
        <v>45374.913417314128</v>
      </c>
      <c r="BM100" s="29">
        <v>86550.646129019049</v>
      </c>
      <c r="BN100" s="29">
        <v>10940.866905074194</v>
      </c>
      <c r="BO100" s="29">
        <v>5578.2545646013805</v>
      </c>
      <c r="BP100" s="29">
        <v>3374.0081090125891</v>
      </c>
      <c r="BQ100" s="29">
        <v>591.58535873063306</v>
      </c>
      <c r="BR100" s="29">
        <v>2084.7281100534342</v>
      </c>
      <c r="BS100" s="29">
        <v>0</v>
      </c>
      <c r="BT100" s="59">
        <f t="shared" si="5"/>
        <v>1017215.1276098435</v>
      </c>
      <c r="BU100" s="29">
        <v>217881.17873257189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254118.3045260309</v>
      </c>
      <c r="CJ100" s="38">
        <f t="shared" si="6"/>
        <v>1489214.6108684465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7476.5856459032784</v>
      </c>
      <c r="D101" s="29">
        <v>440.11446162077021</v>
      </c>
      <c r="E101" s="29">
        <v>37.208153163249534</v>
      </c>
      <c r="F101" s="29">
        <v>17338.776490298842</v>
      </c>
      <c r="G101" s="29">
        <v>5253.2135958360477</v>
      </c>
      <c r="H101" s="29">
        <v>264.40909960189549</v>
      </c>
      <c r="I101" s="29">
        <v>856.2641802393739</v>
      </c>
      <c r="J101" s="29">
        <v>209.75098042149557</v>
      </c>
      <c r="K101" s="29">
        <v>157.77574804639042</v>
      </c>
      <c r="L101" s="29">
        <v>140.77668023772162</v>
      </c>
      <c r="M101" s="29">
        <v>1506.3344595237586</v>
      </c>
      <c r="N101" s="29">
        <v>12231.883919820573</v>
      </c>
      <c r="O101" s="29">
        <v>688.20577885184821</v>
      </c>
      <c r="P101" s="29">
        <v>1103.5537217098354</v>
      </c>
      <c r="Q101" s="29">
        <v>608.83721811268992</v>
      </c>
      <c r="R101" s="29">
        <v>129885.63727588204</v>
      </c>
      <c r="S101" s="29">
        <v>1034.6201544119315</v>
      </c>
      <c r="T101" s="29">
        <v>708.6454749655893</v>
      </c>
      <c r="U101" s="29">
        <v>1168826.6593971541</v>
      </c>
      <c r="V101" s="29">
        <v>158.72154754926339</v>
      </c>
      <c r="W101" s="29">
        <v>162.31418229840597</v>
      </c>
      <c r="X101" s="29">
        <v>1802.116439021856</v>
      </c>
      <c r="Y101" s="29">
        <v>725.60036182637987</v>
      </c>
      <c r="Z101" s="29">
        <v>93450.451205189907</v>
      </c>
      <c r="AA101" s="29">
        <v>20137.317556169415</v>
      </c>
      <c r="AB101" s="29">
        <v>27637.314545905796</v>
      </c>
      <c r="AC101" s="29">
        <v>17100115.656209245</v>
      </c>
      <c r="AD101" s="29">
        <v>1495.0140703997504</v>
      </c>
      <c r="AE101" s="29">
        <v>5748.2740414470845</v>
      </c>
      <c r="AF101" s="29">
        <v>2430.0780653150923</v>
      </c>
      <c r="AG101" s="29">
        <v>10657.625267928666</v>
      </c>
      <c r="AH101" s="29">
        <v>922.78474493453689</v>
      </c>
      <c r="AI101" s="29">
        <v>51.852729057314058</v>
      </c>
      <c r="AJ101" s="29">
        <v>9048.9383898204942</v>
      </c>
      <c r="AK101" s="29">
        <v>3560.6533200578406</v>
      </c>
      <c r="AL101" s="29">
        <v>2411.2285589173175</v>
      </c>
      <c r="AM101" s="29">
        <v>362.25577977462274</v>
      </c>
      <c r="AN101" s="29">
        <v>647.52181306134389</v>
      </c>
      <c r="AO101" s="29">
        <v>55148.466115512667</v>
      </c>
      <c r="AP101" s="29">
        <v>1678.19452621346</v>
      </c>
      <c r="AQ101" s="29">
        <v>15712.762465639133</v>
      </c>
      <c r="AR101" s="29">
        <v>3520.2167278050506</v>
      </c>
      <c r="AS101" s="29">
        <v>17970.471737194661</v>
      </c>
      <c r="AT101" s="29">
        <v>1700.0417247971759</v>
      </c>
      <c r="AU101" s="29">
        <v>86701.686917978048</v>
      </c>
      <c r="AV101" s="29">
        <v>56032.456973270935</v>
      </c>
      <c r="AW101" s="29">
        <v>28058.513169308411</v>
      </c>
      <c r="AX101" s="29">
        <v>1973.9426658352888</v>
      </c>
      <c r="AY101" s="29">
        <v>2186282.736152797</v>
      </c>
      <c r="AZ101" s="29">
        <v>1500948.8475419504</v>
      </c>
      <c r="BA101" s="29">
        <v>118.45100386071196</v>
      </c>
      <c r="BB101" s="29">
        <v>148.29836501951456</v>
      </c>
      <c r="BC101" s="29">
        <v>936.25974972665199</v>
      </c>
      <c r="BD101" s="29">
        <v>313.51652773454219</v>
      </c>
      <c r="BE101" s="29">
        <v>198.44009666389314</v>
      </c>
      <c r="BF101" s="29">
        <v>40.536091076168617</v>
      </c>
      <c r="BG101" s="29">
        <v>2806.4699387459932</v>
      </c>
      <c r="BH101" s="29">
        <v>67523.51884090199</v>
      </c>
      <c r="BI101" s="29">
        <v>87.007661393967254</v>
      </c>
      <c r="BJ101" s="29">
        <v>3186.2253338670039</v>
      </c>
      <c r="BK101" s="29">
        <v>113.84181360214149</v>
      </c>
      <c r="BL101" s="29">
        <v>5004.2587870676016</v>
      </c>
      <c r="BM101" s="29">
        <v>6204.3534116744486</v>
      </c>
      <c r="BN101" s="29">
        <v>1307.2265096081344</v>
      </c>
      <c r="BO101" s="29">
        <v>4011.7665044405499</v>
      </c>
      <c r="BP101" s="29">
        <v>3476.5042902011619</v>
      </c>
      <c r="BQ101" s="29">
        <v>98.027617777458062</v>
      </c>
      <c r="BR101" s="29">
        <v>140.19499629960472</v>
      </c>
      <c r="BS101" s="29">
        <v>0</v>
      </c>
      <c r="BT101" s="59">
        <f t="shared" si="5"/>
        <v>22681738.20552168</v>
      </c>
      <c r="BU101" s="29">
        <v>9235.2569302227166</v>
      </c>
      <c r="BV101" s="29">
        <v>0</v>
      </c>
      <c r="BW101" s="29">
        <v>991.17365332832958</v>
      </c>
      <c r="BX101" s="29">
        <v>0</v>
      </c>
      <c r="BY101" s="29">
        <v>0</v>
      </c>
      <c r="BZ101" s="29">
        <v>2083692.5543040077</v>
      </c>
      <c r="CA101" s="29">
        <v>1030601.9423886799</v>
      </c>
      <c r="CB101" s="29">
        <v>2445421.326382963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0.11918516318736791</v>
      </c>
      <c r="CJ101" s="38">
        <f t="shared" si="6"/>
        <v>28251680.578366041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21295.908791785645</v>
      </c>
      <c r="D102" s="29">
        <v>2253.9598089978126</v>
      </c>
      <c r="E102" s="29">
        <v>548.88686394421802</v>
      </c>
      <c r="F102" s="29">
        <v>1000.330124272853</v>
      </c>
      <c r="G102" s="29">
        <v>7022.844621497773</v>
      </c>
      <c r="H102" s="29">
        <v>561.92044265430832</v>
      </c>
      <c r="I102" s="29">
        <v>1409.320682534239</v>
      </c>
      <c r="J102" s="29">
        <v>204.52661529211656</v>
      </c>
      <c r="K102" s="29">
        <v>932.10273156863082</v>
      </c>
      <c r="L102" s="29">
        <v>27.711015620808215</v>
      </c>
      <c r="M102" s="29">
        <v>2116.8675599686821</v>
      </c>
      <c r="N102" s="29">
        <v>8412.770114031955</v>
      </c>
      <c r="O102" s="29">
        <v>1214.8895107179851</v>
      </c>
      <c r="P102" s="29">
        <v>6065.9985577511488</v>
      </c>
      <c r="Q102" s="29">
        <v>338.4974698687858</v>
      </c>
      <c r="R102" s="29">
        <v>8687.2661996559546</v>
      </c>
      <c r="S102" s="29">
        <v>748.56441576305861</v>
      </c>
      <c r="T102" s="29">
        <v>813.51925823639465</v>
      </c>
      <c r="U102" s="29">
        <v>6558.0490162104606</v>
      </c>
      <c r="V102" s="29">
        <v>534.1902733899492</v>
      </c>
      <c r="W102" s="29">
        <v>343.89872114396206</v>
      </c>
      <c r="X102" s="29">
        <v>7855.9437527027567</v>
      </c>
      <c r="Y102" s="29">
        <v>5090.2240660924572</v>
      </c>
      <c r="Z102" s="29">
        <v>2292.6427297934856</v>
      </c>
      <c r="AA102" s="29">
        <v>570.49765856339639</v>
      </c>
      <c r="AB102" s="29">
        <v>12372.881510782248</v>
      </c>
      <c r="AC102" s="29">
        <v>103057.07749689862</v>
      </c>
      <c r="AD102" s="29">
        <v>551843.98809912044</v>
      </c>
      <c r="AE102" s="29">
        <v>46870.792693371477</v>
      </c>
      <c r="AF102" s="29">
        <v>13087.237757550542</v>
      </c>
      <c r="AG102" s="29">
        <v>690546.30157122412</v>
      </c>
      <c r="AH102" s="29">
        <v>386.84756300185052</v>
      </c>
      <c r="AI102" s="29">
        <v>220.58729421112832</v>
      </c>
      <c r="AJ102" s="29">
        <v>26327.695555634353</v>
      </c>
      <c r="AK102" s="29">
        <v>5362.6470852153116</v>
      </c>
      <c r="AL102" s="29">
        <v>6866.4622654434424</v>
      </c>
      <c r="AM102" s="29">
        <v>586.83093510790593</v>
      </c>
      <c r="AN102" s="29">
        <v>5405.0905466173772</v>
      </c>
      <c r="AO102" s="29">
        <v>1892.3828630647292</v>
      </c>
      <c r="AP102" s="29">
        <v>2938.5786679065068</v>
      </c>
      <c r="AQ102" s="29">
        <v>101350.15078108775</v>
      </c>
      <c r="AR102" s="29">
        <v>336.4156319262018</v>
      </c>
      <c r="AS102" s="29">
        <v>318.07356694724933</v>
      </c>
      <c r="AT102" s="29">
        <v>1740.4941127324535</v>
      </c>
      <c r="AU102" s="29">
        <v>6635.0035136273982</v>
      </c>
      <c r="AV102" s="29">
        <v>1755.9812813887449</v>
      </c>
      <c r="AW102" s="29">
        <v>776.75721693677428</v>
      </c>
      <c r="AX102" s="29">
        <v>11988.756523754471</v>
      </c>
      <c r="AY102" s="29">
        <v>5025.2582847312688</v>
      </c>
      <c r="AZ102" s="29">
        <v>1653.399811266162</v>
      </c>
      <c r="BA102" s="29">
        <v>235.81389074653802</v>
      </c>
      <c r="BB102" s="29">
        <v>687.95635438801673</v>
      </c>
      <c r="BC102" s="29">
        <v>1760.7573317006213</v>
      </c>
      <c r="BD102" s="29">
        <v>182509.27079365417</v>
      </c>
      <c r="BE102" s="29">
        <v>923.90069463935822</v>
      </c>
      <c r="BF102" s="29">
        <v>328.8976148643697</v>
      </c>
      <c r="BG102" s="29">
        <v>19138.773802931602</v>
      </c>
      <c r="BH102" s="29">
        <v>40297.729524145878</v>
      </c>
      <c r="BI102" s="29">
        <v>306.30452558826562</v>
      </c>
      <c r="BJ102" s="29">
        <v>6189.8434786595226</v>
      </c>
      <c r="BK102" s="29">
        <v>705.94849515788792</v>
      </c>
      <c r="BL102" s="29">
        <v>3639.854207651324</v>
      </c>
      <c r="BM102" s="29">
        <v>4965.6205110791461</v>
      </c>
      <c r="BN102" s="29">
        <v>2858.7583527949332</v>
      </c>
      <c r="BO102" s="29">
        <v>1961.2841733210641</v>
      </c>
      <c r="BP102" s="29">
        <v>1709.4358242124458</v>
      </c>
      <c r="BQ102" s="29">
        <v>1311.4308346118387</v>
      </c>
      <c r="BR102" s="29">
        <v>1907.9092829761173</v>
      </c>
      <c r="BS102" s="29">
        <v>0</v>
      </c>
      <c r="BT102" s="59">
        <f t="shared" si="5"/>
        <v>1957686.5133247306</v>
      </c>
      <c r="BU102" s="29">
        <v>2460749.8163524102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5.4163166138047627</v>
      </c>
      <c r="CJ102" s="38">
        <f t="shared" si="6"/>
        <v>4418441.7459937539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53826.98630754582</v>
      </c>
      <c r="D103" s="29">
        <v>1.1555761629444634</v>
      </c>
      <c r="E103" s="29">
        <v>2.6228232285867916</v>
      </c>
      <c r="F103" s="29">
        <v>612.9277465377927</v>
      </c>
      <c r="G103" s="29">
        <v>598835.40141198586</v>
      </c>
      <c r="H103" s="29">
        <v>41553.405904876636</v>
      </c>
      <c r="I103" s="29">
        <v>150339.80436620637</v>
      </c>
      <c r="J103" s="29">
        <v>29360.919092281445</v>
      </c>
      <c r="K103" s="29">
        <v>29363.191707059024</v>
      </c>
      <c r="L103" s="29">
        <v>3325.6510546582595</v>
      </c>
      <c r="M103" s="29">
        <v>415351.63964353222</v>
      </c>
      <c r="N103" s="29">
        <v>1169572.3772626368</v>
      </c>
      <c r="O103" s="29">
        <v>90930.119214456005</v>
      </c>
      <c r="P103" s="29">
        <v>17218.507303158716</v>
      </c>
      <c r="Q103" s="29">
        <v>11421.464355198834</v>
      </c>
      <c r="R103" s="29">
        <v>123705.31273190645</v>
      </c>
      <c r="S103" s="29">
        <v>353292.95551462698</v>
      </c>
      <c r="T103" s="29">
        <v>35055.13486308133</v>
      </c>
      <c r="U103" s="29">
        <v>329530.59025372955</v>
      </c>
      <c r="V103" s="29">
        <v>26355.561108677146</v>
      </c>
      <c r="W103" s="29">
        <v>67002.89514372297</v>
      </c>
      <c r="X103" s="29">
        <v>311320.34775934141</v>
      </c>
      <c r="Y103" s="29">
        <v>10276.279126897192</v>
      </c>
      <c r="Z103" s="29">
        <v>616.79787925807204</v>
      </c>
      <c r="AA103" s="29">
        <v>0.39256074419915044</v>
      </c>
      <c r="AB103" s="29">
        <v>285.34977231100868</v>
      </c>
      <c r="AC103" s="29">
        <v>52.873902090565799</v>
      </c>
      <c r="AD103" s="29">
        <v>128654.2693466233</v>
      </c>
      <c r="AE103" s="29">
        <v>18782563.836148396</v>
      </c>
      <c r="AF103" s="29">
        <v>471657.72983149823</v>
      </c>
      <c r="AG103" s="29">
        <v>186.83638442794927</v>
      </c>
      <c r="AH103" s="29">
        <v>0.4515199787615583</v>
      </c>
      <c r="AI103" s="29">
        <v>0</v>
      </c>
      <c r="AJ103" s="29">
        <v>796.93749268002875</v>
      </c>
      <c r="AK103" s="29">
        <v>75.070261565805083</v>
      </c>
      <c r="AL103" s="29">
        <v>25469.386114407713</v>
      </c>
      <c r="AM103" s="29">
        <v>20231.675110498909</v>
      </c>
      <c r="AN103" s="29">
        <v>146304.49602581371</v>
      </c>
      <c r="AO103" s="29">
        <v>19672.838414130878</v>
      </c>
      <c r="AP103" s="29">
        <v>13304.471613359672</v>
      </c>
      <c r="AQ103" s="29">
        <v>7251.7608907562953</v>
      </c>
      <c r="AR103" s="29">
        <v>2.964171106360443</v>
      </c>
      <c r="AS103" s="29">
        <v>17.046217401288892</v>
      </c>
      <c r="AT103" s="29">
        <v>1319.6016092947309</v>
      </c>
      <c r="AU103" s="29">
        <v>13439.319637047551</v>
      </c>
      <c r="AV103" s="29">
        <v>9.8245805165336417</v>
      </c>
      <c r="AW103" s="29">
        <v>0</v>
      </c>
      <c r="AX103" s="29">
        <v>14688.317620155876</v>
      </c>
      <c r="AY103" s="29">
        <v>2432.7561129519713</v>
      </c>
      <c r="AZ103" s="29">
        <v>47643.465548017186</v>
      </c>
      <c r="BA103" s="29">
        <v>0</v>
      </c>
      <c r="BB103" s="29">
        <v>130.21256662153601</v>
      </c>
      <c r="BC103" s="29">
        <v>1277.6782598353495</v>
      </c>
      <c r="BD103" s="29">
        <v>4735.6453196274715</v>
      </c>
      <c r="BE103" s="29">
        <v>965.19241149485811</v>
      </c>
      <c r="BF103" s="29">
        <v>0</v>
      </c>
      <c r="BG103" s="29">
        <v>6534.0058886712532</v>
      </c>
      <c r="BH103" s="29">
        <v>199.21077284324329</v>
      </c>
      <c r="BI103" s="29">
        <v>2.5658656959090975</v>
      </c>
      <c r="BJ103" s="29">
        <v>27.886075699540978</v>
      </c>
      <c r="BK103" s="29">
        <v>0.61149745327976801</v>
      </c>
      <c r="BL103" s="29">
        <v>23.514468789681342</v>
      </c>
      <c r="BM103" s="29">
        <v>3334.6605712725795</v>
      </c>
      <c r="BN103" s="29">
        <v>34272.032578037171</v>
      </c>
      <c r="BO103" s="29">
        <v>8554.6296650037439</v>
      </c>
      <c r="BP103" s="29">
        <v>439.64986414286204</v>
      </c>
      <c r="BQ103" s="29">
        <v>58.108785578548364</v>
      </c>
      <c r="BR103" s="29">
        <v>33.900279689956967</v>
      </c>
      <c r="BS103" s="29">
        <v>0</v>
      </c>
      <c r="BT103" s="59">
        <f t="shared" si="5"/>
        <v>23625523.223906983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4104968.3336192803</v>
      </c>
      <c r="CJ103" s="38">
        <f t="shared" si="6"/>
        <v>27730491.557526264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1368.6107075437537</v>
      </c>
      <c r="D104" s="29">
        <v>0.54453392186705651</v>
      </c>
      <c r="E104" s="29">
        <v>1.2359343025796043</v>
      </c>
      <c r="F104" s="29">
        <v>38.801078798042461</v>
      </c>
      <c r="G104" s="29">
        <v>12484.21635702887</v>
      </c>
      <c r="H104" s="29">
        <v>1031.5964837698421</v>
      </c>
      <c r="I104" s="29">
        <v>2703.1506028701428</v>
      </c>
      <c r="J104" s="29">
        <v>983.95738455283833</v>
      </c>
      <c r="K104" s="29">
        <v>9266.4843505538392</v>
      </c>
      <c r="L104" s="29">
        <v>6.2005344185697489</v>
      </c>
      <c r="M104" s="29">
        <v>20025.133143745323</v>
      </c>
      <c r="N104" s="29">
        <v>127039.89643373156</v>
      </c>
      <c r="O104" s="29">
        <v>3302.0300467188495</v>
      </c>
      <c r="P104" s="29">
        <v>3319.1931402885252</v>
      </c>
      <c r="Q104" s="29">
        <v>1209.8654733098595</v>
      </c>
      <c r="R104" s="29">
        <v>8063.0227199907549</v>
      </c>
      <c r="S104" s="29">
        <v>5550.1109615123187</v>
      </c>
      <c r="T104" s="29">
        <v>2456.3805270975663</v>
      </c>
      <c r="U104" s="29">
        <v>29542.41958339118</v>
      </c>
      <c r="V104" s="29">
        <v>1020.7776036848875</v>
      </c>
      <c r="W104" s="29">
        <v>591.61438328396071</v>
      </c>
      <c r="X104" s="29">
        <v>97534.310785201189</v>
      </c>
      <c r="Y104" s="29">
        <v>1772.9695273310617</v>
      </c>
      <c r="Z104" s="29">
        <v>290.64927000213896</v>
      </c>
      <c r="AA104" s="29">
        <v>0.18498360252182447</v>
      </c>
      <c r="AB104" s="29">
        <v>131.46460667723051</v>
      </c>
      <c r="AC104" s="29">
        <v>24.915392159377962</v>
      </c>
      <c r="AD104" s="29">
        <v>1469.7411061780776</v>
      </c>
      <c r="AE104" s="29">
        <v>78170.89238150639</v>
      </c>
      <c r="AF104" s="29">
        <v>12195.169339829012</v>
      </c>
      <c r="AG104" s="29">
        <v>88.041578238146627</v>
      </c>
      <c r="AH104" s="29">
        <v>0.21276654254435129</v>
      </c>
      <c r="AI104" s="29">
        <v>0</v>
      </c>
      <c r="AJ104" s="29">
        <v>375.53517655314465</v>
      </c>
      <c r="AK104" s="29">
        <v>35.374824487426011</v>
      </c>
      <c r="AL104" s="29">
        <v>12001.757351143387</v>
      </c>
      <c r="AM104" s="29">
        <v>2093.323456456003</v>
      </c>
      <c r="AN104" s="29">
        <v>65829.431822831219</v>
      </c>
      <c r="AO104" s="29">
        <v>9270.2914783284687</v>
      </c>
      <c r="AP104" s="29">
        <v>6269.3713649576603</v>
      </c>
      <c r="AQ104" s="29">
        <v>3417.1956162749648</v>
      </c>
      <c r="AR104" s="29">
        <v>1.3967852309437403</v>
      </c>
      <c r="AS104" s="29">
        <v>8.03256757293323</v>
      </c>
      <c r="AT104" s="29">
        <v>621.82646428115447</v>
      </c>
      <c r="AU104" s="29">
        <v>6332.9148383776037</v>
      </c>
      <c r="AV104" s="29">
        <v>4.629567077374757</v>
      </c>
      <c r="AW104" s="29">
        <v>0</v>
      </c>
      <c r="AX104" s="29">
        <v>6921.4712589367118</v>
      </c>
      <c r="AY104" s="29">
        <v>1146.3703298935723</v>
      </c>
      <c r="AZ104" s="29">
        <v>22450.690813917925</v>
      </c>
      <c r="BA104" s="29">
        <v>0</v>
      </c>
      <c r="BB104" s="29">
        <v>61.359140013870331</v>
      </c>
      <c r="BC104" s="29">
        <v>602.07122301626782</v>
      </c>
      <c r="BD104" s="29">
        <v>2231.5444028348738</v>
      </c>
      <c r="BE104" s="29">
        <v>454.82074314203038</v>
      </c>
      <c r="BF104" s="29">
        <v>0</v>
      </c>
      <c r="BG104" s="29">
        <v>3078.9730405953305</v>
      </c>
      <c r="BH104" s="29">
        <v>93.872673124455872</v>
      </c>
      <c r="BI104" s="29">
        <v>1.2090946102742295</v>
      </c>
      <c r="BJ104" s="29">
        <v>13.140556765605806</v>
      </c>
      <c r="BK104" s="29">
        <v>0.28815158803353769</v>
      </c>
      <c r="BL104" s="29">
        <v>11.080555588858278</v>
      </c>
      <c r="BM104" s="29">
        <v>1571.3683417834272</v>
      </c>
      <c r="BN104" s="29">
        <v>16149.765725974923</v>
      </c>
      <c r="BO104" s="29">
        <v>4031.1371859170381</v>
      </c>
      <c r="BP104" s="29">
        <v>207.17307300629815</v>
      </c>
      <c r="BQ104" s="29">
        <v>27.382189007250673</v>
      </c>
      <c r="BR104" s="29">
        <v>15.974587261237549</v>
      </c>
      <c r="BS104" s="29">
        <v>0</v>
      </c>
      <c r="BT104" s="59">
        <f t="shared" si="5"/>
        <v>587014.56812233292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19410.766555030998</v>
      </c>
      <c r="CH104" s="29">
        <v>0</v>
      </c>
      <c r="CI104" s="29">
        <v>47161.631327116127</v>
      </c>
      <c r="CJ104" s="38">
        <f t="shared" si="6"/>
        <v>653586.96600448003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50404.629731666137</v>
      </c>
      <c r="D105" s="29">
        <v>1852.990155657179</v>
      </c>
      <c r="E105" s="29">
        <v>13645.783658076223</v>
      </c>
      <c r="F105" s="29">
        <v>540776.99696402054</v>
      </c>
      <c r="G105" s="29">
        <v>2877958.984401233</v>
      </c>
      <c r="H105" s="29">
        <v>56376.956299880898</v>
      </c>
      <c r="I105" s="29">
        <v>151483.3066052263</v>
      </c>
      <c r="J105" s="29">
        <v>136484.156209115</v>
      </c>
      <c r="K105" s="29">
        <v>31056.079232479016</v>
      </c>
      <c r="L105" s="29">
        <v>3317.3051658441609</v>
      </c>
      <c r="M105" s="29">
        <v>313608.70363708888</v>
      </c>
      <c r="N105" s="29">
        <v>270501.40929785772</v>
      </c>
      <c r="O105" s="29">
        <v>205961.17593599696</v>
      </c>
      <c r="P105" s="29">
        <v>731304.4779003117</v>
      </c>
      <c r="Q105" s="29">
        <v>116498.8584979033</v>
      </c>
      <c r="R105" s="29">
        <v>209616.15727635464</v>
      </c>
      <c r="S105" s="29">
        <v>64176.599416200123</v>
      </c>
      <c r="T105" s="29">
        <v>43333.55939002418</v>
      </c>
      <c r="U105" s="29">
        <v>1473543.2481990345</v>
      </c>
      <c r="V105" s="29">
        <v>53766.443442424548</v>
      </c>
      <c r="W105" s="29">
        <v>5840.4727714616802</v>
      </c>
      <c r="X105" s="29">
        <v>516048.282925568</v>
      </c>
      <c r="Y105" s="29">
        <v>39908.386713843298</v>
      </c>
      <c r="Z105" s="29">
        <v>764100.07102867961</v>
      </c>
      <c r="AA105" s="29">
        <v>10080.622399663469</v>
      </c>
      <c r="AB105" s="29">
        <v>846881.66278737318</v>
      </c>
      <c r="AC105" s="29">
        <v>930497.29043858894</v>
      </c>
      <c r="AD105" s="29">
        <v>445620.23696231854</v>
      </c>
      <c r="AE105" s="29">
        <v>15064170.963033555</v>
      </c>
      <c r="AF105" s="29">
        <v>1083119.9159352605</v>
      </c>
      <c r="AG105" s="29">
        <v>2917559.983774866</v>
      </c>
      <c r="AH105" s="29">
        <v>10914.736799488086</v>
      </c>
      <c r="AI105" s="29">
        <v>418.57870033877191</v>
      </c>
      <c r="AJ105" s="29">
        <v>1352371.048254387</v>
      </c>
      <c r="AK105" s="29">
        <v>148701.6213825602</v>
      </c>
      <c r="AL105" s="29">
        <v>23299.8994736362</v>
      </c>
      <c r="AM105" s="29">
        <v>86750.873055200107</v>
      </c>
      <c r="AN105" s="29">
        <v>16928.65891287438</v>
      </c>
      <c r="AO105" s="29">
        <v>340471.05095980788</v>
      </c>
      <c r="AP105" s="29">
        <v>88752.989914285936</v>
      </c>
      <c r="AQ105" s="29">
        <v>17730.217163131794</v>
      </c>
      <c r="AR105" s="29">
        <v>10020.664083208065</v>
      </c>
      <c r="AS105" s="29">
        <v>1572.2833458156183</v>
      </c>
      <c r="AT105" s="29">
        <v>22396.181601511624</v>
      </c>
      <c r="AU105" s="29">
        <v>12474.045541790107</v>
      </c>
      <c r="AV105" s="29">
        <v>51.505433062389031</v>
      </c>
      <c r="AW105" s="29">
        <v>10.353062427039909</v>
      </c>
      <c r="AX105" s="29">
        <v>150194.99284055</v>
      </c>
      <c r="AY105" s="29">
        <v>55266.391688178905</v>
      </c>
      <c r="AZ105" s="29">
        <v>11133.60181110118</v>
      </c>
      <c r="BA105" s="29">
        <v>211.40574125817861</v>
      </c>
      <c r="BB105" s="29">
        <v>7383.9250163373135</v>
      </c>
      <c r="BC105" s="29">
        <v>52186.331685527337</v>
      </c>
      <c r="BD105" s="29">
        <v>101543.3261394867</v>
      </c>
      <c r="BE105" s="29">
        <v>43921.462061358761</v>
      </c>
      <c r="BF105" s="29">
        <v>112.73958637074671</v>
      </c>
      <c r="BG105" s="29">
        <v>90726.626169617113</v>
      </c>
      <c r="BH105" s="29">
        <v>311511.76766078832</v>
      </c>
      <c r="BI105" s="29">
        <v>12664.912925574845</v>
      </c>
      <c r="BJ105" s="29">
        <v>135270.23605030897</v>
      </c>
      <c r="BK105" s="29">
        <v>6506.5405110960555</v>
      </c>
      <c r="BL105" s="29">
        <v>88212.598878021468</v>
      </c>
      <c r="BM105" s="29">
        <v>116553.57316551197</v>
      </c>
      <c r="BN105" s="29">
        <v>20970.394077966994</v>
      </c>
      <c r="BO105" s="29">
        <v>30179.407110047974</v>
      </c>
      <c r="BP105" s="29">
        <v>8525.3092823822772</v>
      </c>
      <c r="BQ105" s="29">
        <v>27258.741954583562</v>
      </c>
      <c r="BR105" s="29">
        <v>103413.98397616677</v>
      </c>
      <c r="BS105" s="29">
        <v>0</v>
      </c>
      <c r="BT105" s="59">
        <f t="shared" si="5"/>
        <v>33476108.686203342</v>
      </c>
      <c r="BU105" s="29">
        <v>180717.30545991418</v>
      </c>
      <c r="BV105" s="29">
        <v>0</v>
      </c>
      <c r="BW105" s="29">
        <v>556.09323710051228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3302263.9291535974</v>
      </c>
      <c r="CJ105" s="38">
        <f t="shared" si="6"/>
        <v>36959646.014053956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46.936031708853086</v>
      </c>
      <c r="D106" s="29">
        <v>15.793596958641814</v>
      </c>
      <c r="E106" s="29">
        <v>1.5782895585865171</v>
      </c>
      <c r="F106" s="29">
        <v>466686.81484698807</v>
      </c>
      <c r="G106" s="29">
        <v>868557.72324187704</v>
      </c>
      <c r="H106" s="29">
        <v>37734.850331839298</v>
      </c>
      <c r="I106" s="29">
        <v>6812.1944841000131</v>
      </c>
      <c r="J106" s="29">
        <v>603.72924062456229</v>
      </c>
      <c r="K106" s="29">
        <v>22.588560232740129</v>
      </c>
      <c r="L106" s="29">
        <v>52047.314221885856</v>
      </c>
      <c r="M106" s="29">
        <v>152543.95530781813</v>
      </c>
      <c r="N106" s="29">
        <v>233232.46759908419</v>
      </c>
      <c r="O106" s="29">
        <v>28421.295787332831</v>
      </c>
      <c r="P106" s="29">
        <v>139588.18540218309</v>
      </c>
      <c r="Q106" s="29">
        <v>87594.014622386705</v>
      </c>
      <c r="R106" s="29">
        <v>132837.26578664029</v>
      </c>
      <c r="S106" s="29">
        <v>63028.909778649941</v>
      </c>
      <c r="T106" s="29">
        <v>45761.768409948963</v>
      </c>
      <c r="U106" s="29">
        <v>1680140.0060109394</v>
      </c>
      <c r="V106" s="29">
        <v>19721.729523737915</v>
      </c>
      <c r="W106" s="29">
        <v>77725.150204113554</v>
      </c>
      <c r="X106" s="29">
        <v>278405.02373828681</v>
      </c>
      <c r="Y106" s="29">
        <v>15045.194702495359</v>
      </c>
      <c r="Z106" s="29">
        <v>4297.3849702889074</v>
      </c>
      <c r="AA106" s="29">
        <v>210.71213961030654</v>
      </c>
      <c r="AB106" s="29">
        <v>29678.314817167437</v>
      </c>
      <c r="AC106" s="29">
        <v>41149.563357964667</v>
      </c>
      <c r="AD106" s="29">
        <v>55288.675784466657</v>
      </c>
      <c r="AE106" s="29">
        <v>2421287.4034562153</v>
      </c>
      <c r="AF106" s="29">
        <v>10681.445474794797</v>
      </c>
      <c r="AG106" s="29">
        <v>2603891.8429684998</v>
      </c>
      <c r="AH106" s="29">
        <v>501963.906045468</v>
      </c>
      <c r="AI106" s="29">
        <v>61.800942181843631</v>
      </c>
      <c r="AJ106" s="29">
        <v>387428.54824774433</v>
      </c>
      <c r="AK106" s="29">
        <v>44640.259387332466</v>
      </c>
      <c r="AL106" s="29">
        <v>744.33030992390013</v>
      </c>
      <c r="AM106" s="29">
        <v>5157.5025560585891</v>
      </c>
      <c r="AN106" s="29">
        <v>727.80747924893126</v>
      </c>
      <c r="AO106" s="29">
        <v>44541.399059380776</v>
      </c>
      <c r="AP106" s="29">
        <v>5370.0682110310399</v>
      </c>
      <c r="AQ106" s="29">
        <v>533.26477807901233</v>
      </c>
      <c r="AR106" s="29">
        <v>22.449640611687929</v>
      </c>
      <c r="AS106" s="29">
        <v>30.661508224012426</v>
      </c>
      <c r="AT106" s="29">
        <v>781.2874598208067</v>
      </c>
      <c r="AU106" s="29">
        <v>153.36128809669444</v>
      </c>
      <c r="AV106" s="29">
        <v>8.1320321743016413E-2</v>
      </c>
      <c r="AW106" s="29">
        <v>8.2401443480553768E-2</v>
      </c>
      <c r="AX106" s="29">
        <v>6927.0298033176332</v>
      </c>
      <c r="AY106" s="29">
        <v>31968.319928367295</v>
      </c>
      <c r="AZ106" s="29">
        <v>886.28499951620211</v>
      </c>
      <c r="BA106" s="29">
        <v>25552.57550932702</v>
      </c>
      <c r="BB106" s="29">
        <v>436.27999179201402</v>
      </c>
      <c r="BC106" s="29">
        <v>1992.1392098784668</v>
      </c>
      <c r="BD106" s="29">
        <v>64900.294480622426</v>
      </c>
      <c r="BE106" s="29">
        <v>1089.3090884277867</v>
      </c>
      <c r="BF106" s="29">
        <v>3625.1320168828343</v>
      </c>
      <c r="BG106" s="29">
        <v>2254.7832352252967</v>
      </c>
      <c r="BH106" s="29">
        <v>16945.039045191377</v>
      </c>
      <c r="BI106" s="29">
        <v>687.5447225950079</v>
      </c>
      <c r="BJ106" s="29">
        <v>11518.799540484972</v>
      </c>
      <c r="BK106" s="29">
        <v>265.01776995006259</v>
      </c>
      <c r="BL106" s="29">
        <v>989.75359716011963</v>
      </c>
      <c r="BM106" s="29">
        <v>11829.26660569096</v>
      </c>
      <c r="BN106" s="29">
        <v>2336.6519908161654</v>
      </c>
      <c r="BO106" s="29">
        <v>999.4604488828885</v>
      </c>
      <c r="BP106" s="29">
        <v>1836.8722350895519</v>
      </c>
      <c r="BQ106" s="29">
        <v>643.56609354919317</v>
      </c>
      <c r="BR106" s="29">
        <v>360.62971007274876</v>
      </c>
      <c r="BS106" s="29">
        <v>0</v>
      </c>
      <c r="BT106" s="59">
        <f t="shared" si="5"/>
        <v>10733261.393346205</v>
      </c>
      <c r="BU106" s="29">
        <v>65257.358713054498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14232172.352047926</v>
      </c>
      <c r="CJ106" s="38">
        <f t="shared" si="6"/>
        <v>25030691.104107186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6365.5068092972433</v>
      </c>
      <c r="D107" s="29">
        <v>302.7215897619688</v>
      </c>
      <c r="E107" s="29">
        <v>463.37075813595908</v>
      </c>
      <c r="F107" s="29">
        <v>80312.968217001209</v>
      </c>
      <c r="G107" s="29">
        <v>140852.04088529263</v>
      </c>
      <c r="H107" s="29">
        <v>39236.480841708028</v>
      </c>
      <c r="I107" s="29">
        <v>9782.2432405553445</v>
      </c>
      <c r="J107" s="29">
        <v>5065.1155142664475</v>
      </c>
      <c r="K107" s="29">
        <v>2572.771335969504</v>
      </c>
      <c r="L107" s="29">
        <v>31145.381803206361</v>
      </c>
      <c r="M107" s="29">
        <v>124174.06048434874</v>
      </c>
      <c r="N107" s="29">
        <v>250015.61432769831</v>
      </c>
      <c r="O107" s="29">
        <v>17778.24186526877</v>
      </c>
      <c r="P107" s="29">
        <v>13443.768802986806</v>
      </c>
      <c r="Q107" s="29">
        <v>5295.0600275975685</v>
      </c>
      <c r="R107" s="29">
        <v>24338.113417326713</v>
      </c>
      <c r="S107" s="29">
        <v>102310.21141770242</v>
      </c>
      <c r="T107" s="29">
        <v>77947.900619459338</v>
      </c>
      <c r="U107" s="29">
        <v>589082.97630060813</v>
      </c>
      <c r="V107" s="29">
        <v>11396.587278061646</v>
      </c>
      <c r="W107" s="29">
        <v>14584.110320202024</v>
      </c>
      <c r="X107" s="29">
        <v>85496.764948980854</v>
      </c>
      <c r="Y107" s="29">
        <v>42038.180213857551</v>
      </c>
      <c r="Z107" s="29">
        <v>49735.650209650623</v>
      </c>
      <c r="AA107" s="29">
        <v>12297.865530846198</v>
      </c>
      <c r="AB107" s="29">
        <v>91816.106481298979</v>
      </c>
      <c r="AC107" s="29">
        <v>97453.795048235741</v>
      </c>
      <c r="AD107" s="29">
        <v>207875.22690075648</v>
      </c>
      <c r="AE107" s="29">
        <v>1399561.0204916568</v>
      </c>
      <c r="AF107" s="29">
        <v>345266.70962610329</v>
      </c>
      <c r="AG107" s="29">
        <v>31030.013835291447</v>
      </c>
      <c r="AH107" s="29">
        <v>76523.112513380023</v>
      </c>
      <c r="AI107" s="29">
        <v>177466.47495721234</v>
      </c>
      <c r="AJ107" s="29">
        <v>712610.77755328955</v>
      </c>
      <c r="AK107" s="29">
        <v>125300.74263738052</v>
      </c>
      <c r="AL107" s="29">
        <v>36606.616621053909</v>
      </c>
      <c r="AM107" s="29">
        <v>41604.025319611144</v>
      </c>
      <c r="AN107" s="29">
        <v>35969.004869553566</v>
      </c>
      <c r="AO107" s="29">
        <v>224817.21433707105</v>
      </c>
      <c r="AP107" s="29">
        <v>290491.06128174206</v>
      </c>
      <c r="AQ107" s="29">
        <v>33199.680426344261</v>
      </c>
      <c r="AR107" s="29">
        <v>11670.816883618259</v>
      </c>
      <c r="AS107" s="29">
        <v>4128.9682793256152</v>
      </c>
      <c r="AT107" s="29">
        <v>44582.436443146245</v>
      </c>
      <c r="AU107" s="29">
        <v>21022.926880434057</v>
      </c>
      <c r="AV107" s="29">
        <v>315.34579959765932</v>
      </c>
      <c r="AW107" s="29">
        <v>8.7778579346384777</v>
      </c>
      <c r="AX107" s="29">
        <v>529124.39628241584</v>
      </c>
      <c r="AY107" s="29">
        <v>554104.10211328766</v>
      </c>
      <c r="AZ107" s="29">
        <v>96235.168694790307</v>
      </c>
      <c r="BA107" s="29">
        <v>204.11807523187255</v>
      </c>
      <c r="BB107" s="29">
        <v>45872.84357030267</v>
      </c>
      <c r="BC107" s="29">
        <v>147378.63649521981</v>
      </c>
      <c r="BD107" s="29">
        <v>433287.2520108631</v>
      </c>
      <c r="BE107" s="29">
        <v>93397.384874134455</v>
      </c>
      <c r="BF107" s="29">
        <v>6547656.1407637792</v>
      </c>
      <c r="BG107" s="29">
        <v>253426.28786851582</v>
      </c>
      <c r="BH107" s="29">
        <v>790577.02250722132</v>
      </c>
      <c r="BI107" s="29">
        <v>5927.3953782719473</v>
      </c>
      <c r="BJ107" s="29">
        <v>111824.29519822865</v>
      </c>
      <c r="BK107" s="29">
        <v>15044.708266132908</v>
      </c>
      <c r="BL107" s="29">
        <v>38007.048075959334</v>
      </c>
      <c r="BM107" s="29">
        <v>38820.664871996414</v>
      </c>
      <c r="BN107" s="29">
        <v>53571.967495238758</v>
      </c>
      <c r="BO107" s="29">
        <v>37793.594314227375</v>
      </c>
      <c r="BP107" s="29">
        <v>94249.799414325214</v>
      </c>
      <c r="BQ107" s="29">
        <v>8036.1529953658592</v>
      </c>
      <c r="BR107" s="29">
        <v>23376.96915303967</v>
      </c>
      <c r="BS107" s="29">
        <v>0</v>
      </c>
      <c r="BT107" s="59">
        <f t="shared" si="5"/>
        <v>15663270.510222375</v>
      </c>
      <c r="BU107" s="29">
        <v>1098476.3752980465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881659.58798814763</v>
      </c>
      <c r="CJ107" s="38">
        <f t="shared" ref="CJ107:CJ138" si="7">SUM(BT107:CI107)</f>
        <v>17643406.47350857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123.01873370045507</v>
      </c>
      <c r="D108" s="29">
        <v>4.8945893200887637E-2</v>
      </c>
      <c r="E108" s="29">
        <v>0.11109300256255468</v>
      </c>
      <c r="F108" s="29">
        <v>15478.256019850174</v>
      </c>
      <c r="G108" s="29">
        <v>626142.03617300722</v>
      </c>
      <c r="H108" s="29">
        <v>60050.810293315524</v>
      </c>
      <c r="I108" s="29">
        <v>26907.729661331767</v>
      </c>
      <c r="J108" s="29">
        <v>4615.9972195445498</v>
      </c>
      <c r="K108" s="29">
        <v>25912.811539126065</v>
      </c>
      <c r="L108" s="29">
        <v>43100.439144236283</v>
      </c>
      <c r="M108" s="29">
        <v>230573.72036922915</v>
      </c>
      <c r="N108" s="29">
        <v>178303.61400651868</v>
      </c>
      <c r="O108" s="29">
        <v>29933.744895959688</v>
      </c>
      <c r="P108" s="29">
        <v>37189.21392015156</v>
      </c>
      <c r="Q108" s="29">
        <v>501.27613534533111</v>
      </c>
      <c r="R108" s="29">
        <v>27318.909633608826</v>
      </c>
      <c r="S108" s="29">
        <v>44385.875729281928</v>
      </c>
      <c r="T108" s="29">
        <v>10195.033637771729</v>
      </c>
      <c r="U108" s="29">
        <v>158457.39132828458</v>
      </c>
      <c r="V108" s="29">
        <v>7157.0539447229085</v>
      </c>
      <c r="W108" s="29">
        <v>1028.6924741942912</v>
      </c>
      <c r="X108" s="29">
        <v>38773.14131738455</v>
      </c>
      <c r="Y108" s="29">
        <v>66429.407424316785</v>
      </c>
      <c r="Z108" s="29">
        <v>26.125256034855131</v>
      </c>
      <c r="AA108" s="29">
        <v>1.6627407934301612E-2</v>
      </c>
      <c r="AB108" s="29">
        <v>71721.474078159779</v>
      </c>
      <c r="AC108" s="29">
        <v>112977.27897661114</v>
      </c>
      <c r="AD108" s="29">
        <v>762170.6786418102</v>
      </c>
      <c r="AE108" s="29">
        <v>14388820.089178739</v>
      </c>
      <c r="AF108" s="29">
        <v>764824.53915112384</v>
      </c>
      <c r="AG108" s="29">
        <v>1230383.5295025613</v>
      </c>
      <c r="AH108" s="29">
        <v>422431.55720604811</v>
      </c>
      <c r="AI108" s="29">
        <v>6818.5234817924038</v>
      </c>
      <c r="AJ108" s="29">
        <v>1918741.9999725292</v>
      </c>
      <c r="AK108" s="29">
        <v>151792.07600096535</v>
      </c>
      <c r="AL108" s="29">
        <v>1078.7881341126995</v>
      </c>
      <c r="AM108" s="29">
        <v>47006.357801119542</v>
      </c>
      <c r="AN108" s="29">
        <v>5917.1342869288774</v>
      </c>
      <c r="AO108" s="29">
        <v>219589.10810361721</v>
      </c>
      <c r="AP108" s="29">
        <v>563.52776005906594</v>
      </c>
      <c r="AQ108" s="29">
        <v>307.15752492931085</v>
      </c>
      <c r="AR108" s="29">
        <v>0.12555122462148596</v>
      </c>
      <c r="AS108" s="29">
        <v>0.72201414597948632</v>
      </c>
      <c r="AT108" s="29">
        <v>55.893398901274736</v>
      </c>
      <c r="AU108" s="29">
        <v>569.23941903700813</v>
      </c>
      <c r="AV108" s="29">
        <v>0.41613256150982725</v>
      </c>
      <c r="AW108" s="29">
        <v>0</v>
      </c>
      <c r="AX108" s="29">
        <v>622.14231185332721</v>
      </c>
      <c r="AY108" s="29">
        <v>103.04246894895181</v>
      </c>
      <c r="AZ108" s="29">
        <v>2017.9993765979848</v>
      </c>
      <c r="BA108" s="29">
        <v>0</v>
      </c>
      <c r="BB108" s="29">
        <v>5.5153183179475729</v>
      </c>
      <c r="BC108" s="29">
        <v>54.117682292484695</v>
      </c>
      <c r="BD108" s="29">
        <v>200.58426046203351</v>
      </c>
      <c r="BE108" s="29">
        <v>40.881948075978919</v>
      </c>
      <c r="BF108" s="29">
        <v>1545.0516245460287</v>
      </c>
      <c r="BG108" s="29">
        <v>6029.0672268185854</v>
      </c>
      <c r="BH108" s="29">
        <v>165920.6001150317</v>
      </c>
      <c r="BI108" s="29">
        <v>1374.3529008003215</v>
      </c>
      <c r="BJ108" s="29">
        <v>7594.9032787299047</v>
      </c>
      <c r="BK108" s="29">
        <v>2.5900749773673494E-2</v>
      </c>
      <c r="BL108" s="29">
        <v>6585.2263659183482</v>
      </c>
      <c r="BM108" s="29">
        <v>11308.964472239652</v>
      </c>
      <c r="BN108" s="29">
        <v>1922.2513652684768</v>
      </c>
      <c r="BO108" s="29">
        <v>684.5517097736581</v>
      </c>
      <c r="BP108" s="29">
        <v>236.23441179441619</v>
      </c>
      <c r="BQ108" s="29">
        <v>14988.978283903987</v>
      </c>
      <c r="BR108" s="29">
        <v>1.4358893185862629</v>
      </c>
      <c r="BS108" s="29">
        <v>0</v>
      </c>
      <c r="BT108" s="59">
        <f t="shared" si="5"/>
        <v>21959610.618751653</v>
      </c>
      <c r="BU108" s="29">
        <v>53348.138458224159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7.5923526562801271</v>
      </c>
      <c r="CJ108" s="38">
        <f t="shared" si="7"/>
        <v>22012966.349562533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676.82234287005986</v>
      </c>
      <c r="D109" s="29">
        <v>6.0200300436786351</v>
      </c>
      <c r="E109" s="29">
        <v>33.301701633127422</v>
      </c>
      <c r="F109" s="29">
        <v>816.10590763727578</v>
      </c>
      <c r="G109" s="29">
        <v>4292.8951110205844</v>
      </c>
      <c r="H109" s="29">
        <v>405.27131774432132</v>
      </c>
      <c r="I109" s="29">
        <v>545.09451326968178</v>
      </c>
      <c r="J109" s="29">
        <v>77.549617282530065</v>
      </c>
      <c r="K109" s="29">
        <v>1041.9743073217116</v>
      </c>
      <c r="L109" s="29">
        <v>560.61195149476043</v>
      </c>
      <c r="M109" s="29">
        <v>1849.8771102252085</v>
      </c>
      <c r="N109" s="29">
        <v>2961.1504498354257</v>
      </c>
      <c r="O109" s="29">
        <v>252.18014904963289</v>
      </c>
      <c r="P109" s="29">
        <v>374.9743820145145</v>
      </c>
      <c r="Q109" s="29">
        <v>48.434501339216595</v>
      </c>
      <c r="R109" s="29">
        <v>506.71606118973932</v>
      </c>
      <c r="S109" s="29">
        <v>509.79044442498844</v>
      </c>
      <c r="T109" s="29">
        <v>199.31508539728884</v>
      </c>
      <c r="U109" s="29">
        <v>2434.6809431129855</v>
      </c>
      <c r="V109" s="29">
        <v>176.78264195761739</v>
      </c>
      <c r="W109" s="29">
        <v>35.135372511944688</v>
      </c>
      <c r="X109" s="29">
        <v>1411.5790044067508</v>
      </c>
      <c r="Y109" s="29">
        <v>737.3396985142839</v>
      </c>
      <c r="Z109" s="29">
        <v>5630.9705221069198</v>
      </c>
      <c r="AA109" s="29">
        <v>3673.2224460331695</v>
      </c>
      <c r="AB109" s="29">
        <v>9387.031684577727</v>
      </c>
      <c r="AC109" s="29">
        <v>2603.9705836043995</v>
      </c>
      <c r="AD109" s="29">
        <v>13034.418022877611</v>
      </c>
      <c r="AE109" s="29">
        <v>72572.176461668932</v>
      </c>
      <c r="AF109" s="29">
        <v>14679.776351397297</v>
      </c>
      <c r="AG109" s="29">
        <v>4579.2373265963806</v>
      </c>
      <c r="AH109" s="29">
        <v>3634.6564993266302</v>
      </c>
      <c r="AI109" s="29">
        <v>223.5713699466335</v>
      </c>
      <c r="AJ109" s="29">
        <v>32931.00749771906</v>
      </c>
      <c r="AK109" s="29">
        <v>70138.581487301752</v>
      </c>
      <c r="AL109" s="29">
        <v>6940.3027742136219</v>
      </c>
      <c r="AM109" s="29">
        <v>24414.842116370164</v>
      </c>
      <c r="AN109" s="29">
        <v>4892.2564628552627</v>
      </c>
      <c r="AO109" s="29">
        <v>1696.8309231999303</v>
      </c>
      <c r="AP109" s="29">
        <v>36803.492304749314</v>
      </c>
      <c r="AQ109" s="29">
        <v>21341.754793986678</v>
      </c>
      <c r="AR109" s="29">
        <v>19141.542985889071</v>
      </c>
      <c r="AS109" s="29">
        <v>288.53581164901948</v>
      </c>
      <c r="AT109" s="29">
        <v>3598.4209541265973</v>
      </c>
      <c r="AU109" s="29">
        <v>4431.9617555457617</v>
      </c>
      <c r="AV109" s="29">
        <v>58.060754090394646</v>
      </c>
      <c r="AW109" s="29">
        <v>18.020547807584361</v>
      </c>
      <c r="AX109" s="29">
        <v>39580.633409723509</v>
      </c>
      <c r="AY109" s="29">
        <v>5426.646085732561</v>
      </c>
      <c r="AZ109" s="29">
        <v>11931.292625691018</v>
      </c>
      <c r="BA109" s="29">
        <v>164.71411067520742</v>
      </c>
      <c r="BB109" s="29">
        <v>3570.5615346531781</v>
      </c>
      <c r="BC109" s="29">
        <v>11360.430755887084</v>
      </c>
      <c r="BD109" s="29">
        <v>19721.030335356434</v>
      </c>
      <c r="BE109" s="29">
        <v>11636.549054481633</v>
      </c>
      <c r="BF109" s="29">
        <v>491.26888266927205</v>
      </c>
      <c r="BG109" s="29">
        <v>18340.69472629025</v>
      </c>
      <c r="BH109" s="29">
        <v>49993.317521186982</v>
      </c>
      <c r="BI109" s="29">
        <v>1719.6036968016078</v>
      </c>
      <c r="BJ109" s="29">
        <v>15533.545650523783</v>
      </c>
      <c r="BK109" s="29">
        <v>1925.8535575570302</v>
      </c>
      <c r="BL109" s="29">
        <v>13327.350703596932</v>
      </c>
      <c r="BM109" s="29">
        <v>31194.297107888517</v>
      </c>
      <c r="BN109" s="29">
        <v>6053.6087514274313</v>
      </c>
      <c r="BO109" s="29">
        <v>2758.6690580952391</v>
      </c>
      <c r="BP109" s="29">
        <v>3377.2013077570186</v>
      </c>
      <c r="BQ109" s="29">
        <v>647.65390116559445</v>
      </c>
      <c r="BR109" s="29">
        <v>3814.2589474268048</v>
      </c>
      <c r="BS109" s="29">
        <v>0</v>
      </c>
      <c r="BT109" s="59">
        <f t="shared" si="5"/>
        <v>629237.42680652405</v>
      </c>
      <c r="BU109" s="29">
        <v>8535.3468634288074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0.47256238237007531</v>
      </c>
      <c r="CJ109" s="38">
        <f t="shared" si="7"/>
        <v>637773.24623233522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72.592780742888678</v>
      </c>
      <c r="D110" s="29">
        <v>2.8882743192988485E-2</v>
      </c>
      <c r="E110" s="29">
        <v>6.5555462444683493E-2</v>
      </c>
      <c r="F110" s="29">
        <v>2.0580565315238091</v>
      </c>
      <c r="G110" s="29">
        <v>662.1780581996569</v>
      </c>
      <c r="H110" s="29">
        <v>54.717135375798591</v>
      </c>
      <c r="I110" s="29">
        <v>143.37840406154086</v>
      </c>
      <c r="J110" s="29">
        <v>52.190299464617397</v>
      </c>
      <c r="K110" s="29">
        <v>491.50562903634074</v>
      </c>
      <c r="L110" s="29">
        <v>0.32888390617941943</v>
      </c>
      <c r="M110" s="29">
        <v>1062.1574795801341</v>
      </c>
      <c r="N110" s="29">
        <v>6738.3510128780226</v>
      </c>
      <c r="O110" s="29">
        <v>175.14370000662061</v>
      </c>
      <c r="P110" s="29">
        <v>176.05405141736554</v>
      </c>
      <c r="Q110" s="29">
        <v>64.172739953202566</v>
      </c>
      <c r="R110" s="29">
        <v>427.67255671094961</v>
      </c>
      <c r="S110" s="29">
        <v>294.38465292358268</v>
      </c>
      <c r="T110" s="29">
        <v>130.28941834359739</v>
      </c>
      <c r="U110" s="29">
        <v>1566.965957237315</v>
      </c>
      <c r="V110" s="29">
        <v>54.143288784096697</v>
      </c>
      <c r="W110" s="29">
        <v>31.379948274077698</v>
      </c>
      <c r="X110" s="29">
        <v>5173.3387724591639</v>
      </c>
      <c r="Y110" s="29">
        <v>94.040465599128098</v>
      </c>
      <c r="Z110" s="29">
        <v>15.416391683952542</v>
      </c>
      <c r="AA110" s="29">
        <v>9.8117558374189277E-3</v>
      </c>
      <c r="AB110" s="29">
        <v>6.9730430394613858</v>
      </c>
      <c r="AC110" s="29">
        <v>1.3215427807041249</v>
      </c>
      <c r="AD110" s="29">
        <v>77.956860399753211</v>
      </c>
      <c r="AE110" s="29">
        <v>4146.2794495528424</v>
      </c>
      <c r="AF110" s="29">
        <v>646.84665195804348</v>
      </c>
      <c r="AG110" s="29">
        <v>4.6698326632048044</v>
      </c>
      <c r="AH110" s="29">
        <v>1.1285396853327495E-2</v>
      </c>
      <c r="AI110" s="29">
        <v>0</v>
      </c>
      <c r="AJ110" s="29">
        <v>19.918843673004734</v>
      </c>
      <c r="AK110" s="29">
        <v>1.8763238250872665</v>
      </c>
      <c r="AL110" s="29">
        <v>636.58784424134819</v>
      </c>
      <c r="AM110" s="29">
        <v>111.03242862331501</v>
      </c>
      <c r="AN110" s="29">
        <v>3491.6733329670756</v>
      </c>
      <c r="AO110" s="29">
        <v>491.70756373572647</v>
      </c>
      <c r="AP110" s="29">
        <v>332.53510175212966</v>
      </c>
      <c r="AQ110" s="29">
        <v>181.25222224295538</v>
      </c>
      <c r="AR110" s="29">
        <v>7.4087191818614714E-2</v>
      </c>
      <c r="AS110" s="29">
        <v>0.42605717857555048</v>
      </c>
      <c r="AT110" s="29">
        <v>32.982433889254395</v>
      </c>
      <c r="AU110" s="29">
        <v>335.90552506402526</v>
      </c>
      <c r="AV110" s="29">
        <v>0.24555788284421093</v>
      </c>
      <c r="AW110" s="29">
        <v>0</v>
      </c>
      <c r="AX110" s="29">
        <v>367.12327526645146</v>
      </c>
      <c r="AY110" s="29">
        <v>60.804880123631932</v>
      </c>
      <c r="AZ110" s="29">
        <v>1190.8120160085966</v>
      </c>
      <c r="BA110" s="29">
        <v>0</v>
      </c>
      <c r="BB110" s="29">
        <v>3.2545636045717536</v>
      </c>
      <c r="BC110" s="29">
        <v>31.934591804021448</v>
      </c>
      <c r="BD110" s="29">
        <v>118.36383615889078</v>
      </c>
      <c r="BE110" s="29">
        <v>24.124246801694397</v>
      </c>
      <c r="BF110" s="29">
        <v>0</v>
      </c>
      <c r="BG110" s="29">
        <v>163.31248441738251</v>
      </c>
      <c r="BH110" s="29">
        <v>4.9791210461172204</v>
      </c>
      <c r="BI110" s="29">
        <v>6.413185243784128E-2</v>
      </c>
      <c r="BJ110" s="29">
        <v>0.69699115377892007</v>
      </c>
      <c r="BK110" s="29">
        <v>1.5283911586790695E-2</v>
      </c>
      <c r="BL110" s="29">
        <v>0.587726179502847</v>
      </c>
      <c r="BM110" s="29">
        <v>83.347292895378814</v>
      </c>
      <c r="BN110" s="29">
        <v>856.60326631430837</v>
      </c>
      <c r="BO110" s="29">
        <v>213.81643170611071</v>
      </c>
      <c r="BP110" s="29">
        <v>10.988712408634928</v>
      </c>
      <c r="BQ110" s="29">
        <v>1.4523846934027715</v>
      </c>
      <c r="BR110" s="29">
        <v>0.84731158694086639</v>
      </c>
      <c r="BS110" s="29">
        <v>0</v>
      </c>
      <c r="BT110" s="59">
        <f t="shared" si="5"/>
        <v>31135.968469122694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4.4802118760387879</v>
      </c>
      <c r="CJ110" s="38">
        <f t="shared" si="7"/>
        <v>31140.448680998732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6952.5495539930535</v>
      </c>
      <c r="D111" s="29">
        <v>137.66203338499639</v>
      </c>
      <c r="E111" s="29">
        <v>1339.2162364681608</v>
      </c>
      <c r="F111" s="29">
        <v>18474.825206854013</v>
      </c>
      <c r="G111" s="29">
        <v>110077.03182774091</v>
      </c>
      <c r="H111" s="29">
        <v>1524.4067933440078</v>
      </c>
      <c r="I111" s="29">
        <v>2274.7592087558969</v>
      </c>
      <c r="J111" s="29">
        <v>444.61745837557169</v>
      </c>
      <c r="K111" s="29">
        <v>6693.9548716247064</v>
      </c>
      <c r="L111" s="29">
        <v>2856.1254219890161</v>
      </c>
      <c r="M111" s="29">
        <v>14075.892118197973</v>
      </c>
      <c r="N111" s="29">
        <v>102116.56859960707</v>
      </c>
      <c r="O111" s="29">
        <v>2133.4883462847397</v>
      </c>
      <c r="P111" s="29">
        <v>8636.9582162125917</v>
      </c>
      <c r="Q111" s="29">
        <v>340.9287818206285</v>
      </c>
      <c r="R111" s="29">
        <v>5704.7855070243786</v>
      </c>
      <c r="S111" s="29">
        <v>53430.373928978523</v>
      </c>
      <c r="T111" s="29">
        <v>8560.0599367209343</v>
      </c>
      <c r="U111" s="29">
        <v>34346.239471352717</v>
      </c>
      <c r="V111" s="29">
        <v>1372.1813195989519</v>
      </c>
      <c r="W111" s="29">
        <v>840.20498996015283</v>
      </c>
      <c r="X111" s="29">
        <v>30955.525662016251</v>
      </c>
      <c r="Y111" s="29">
        <v>19925.736853675109</v>
      </c>
      <c r="Z111" s="29">
        <v>29982.097093568205</v>
      </c>
      <c r="AA111" s="29">
        <v>4529.5355420325632</v>
      </c>
      <c r="AB111" s="29">
        <v>36070.522936923029</v>
      </c>
      <c r="AC111" s="29">
        <v>28560.028663471236</v>
      </c>
      <c r="AD111" s="29">
        <v>31469.422029268349</v>
      </c>
      <c r="AE111" s="29">
        <v>887219.29973305983</v>
      </c>
      <c r="AF111" s="29">
        <v>123767.55143327621</v>
      </c>
      <c r="AG111" s="29">
        <v>13853.631548331594</v>
      </c>
      <c r="AH111" s="29">
        <v>45094.855187371591</v>
      </c>
      <c r="AI111" s="29">
        <v>7010.5471398927384</v>
      </c>
      <c r="AJ111" s="29">
        <v>53855.140495866268</v>
      </c>
      <c r="AK111" s="29">
        <v>81218.866827276739</v>
      </c>
      <c r="AL111" s="29">
        <v>37978.510493784175</v>
      </c>
      <c r="AM111" s="29">
        <v>251377.39293712474</v>
      </c>
      <c r="AN111" s="29">
        <v>62159.110100148464</v>
      </c>
      <c r="AO111" s="29">
        <v>142532.20709256936</v>
      </c>
      <c r="AP111" s="29">
        <v>1930580.7501779629</v>
      </c>
      <c r="AQ111" s="29">
        <v>118097.13648676933</v>
      </c>
      <c r="AR111" s="29">
        <v>26026.963595818055</v>
      </c>
      <c r="AS111" s="29">
        <v>39419.598270969844</v>
      </c>
      <c r="AT111" s="29">
        <v>132783.40133381227</v>
      </c>
      <c r="AU111" s="29">
        <v>16326.247790511303</v>
      </c>
      <c r="AV111" s="29">
        <v>757.50791317943765</v>
      </c>
      <c r="AW111" s="29">
        <v>209.76973511826176</v>
      </c>
      <c r="AX111" s="29">
        <v>245256.82596013756</v>
      </c>
      <c r="AY111" s="29">
        <v>317261.95328219654</v>
      </c>
      <c r="AZ111" s="29">
        <v>110370.226711721</v>
      </c>
      <c r="BA111" s="29">
        <v>1842.3032628694532</v>
      </c>
      <c r="BB111" s="29">
        <v>89722.917047814655</v>
      </c>
      <c r="BC111" s="29">
        <v>35122.933690839731</v>
      </c>
      <c r="BD111" s="29">
        <v>54243.228477640208</v>
      </c>
      <c r="BE111" s="29">
        <v>38568.041763209862</v>
      </c>
      <c r="BF111" s="29">
        <v>4027.6846525515871</v>
      </c>
      <c r="BG111" s="29">
        <v>67033.52945399996</v>
      </c>
      <c r="BH111" s="29">
        <v>435126.98647374968</v>
      </c>
      <c r="BI111" s="29">
        <v>6332.9007716596325</v>
      </c>
      <c r="BJ111" s="29">
        <v>388271.97302785394</v>
      </c>
      <c r="BK111" s="29">
        <v>26857.578623032397</v>
      </c>
      <c r="BL111" s="29">
        <v>125556.43271292627</v>
      </c>
      <c r="BM111" s="29">
        <v>83446.999022650532</v>
      </c>
      <c r="BN111" s="29">
        <v>36325.500703328944</v>
      </c>
      <c r="BO111" s="29">
        <v>16484.456602031376</v>
      </c>
      <c r="BP111" s="29">
        <v>87527.364365123722</v>
      </c>
      <c r="BQ111" s="29">
        <v>8667.1986885054157</v>
      </c>
      <c r="BR111" s="29">
        <v>14786.127562467656</v>
      </c>
      <c r="BS111" s="29">
        <v>0</v>
      </c>
      <c r="BT111" s="59">
        <f t="shared" si="5"/>
        <v>6726927.3497583997</v>
      </c>
      <c r="BU111" s="29">
        <v>1885943.8548921139</v>
      </c>
      <c r="BV111" s="29">
        <v>0</v>
      </c>
      <c r="BW111" s="29">
        <v>691.76255426412638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2362.3478819262573</v>
      </c>
      <c r="CE111" s="29">
        <v>0</v>
      </c>
      <c r="CF111" s="29">
        <v>3788118.1170669654</v>
      </c>
      <c r="CG111" s="29">
        <v>0</v>
      </c>
      <c r="CH111" s="29">
        <v>-30237.218246128916</v>
      </c>
      <c r="CI111" s="29">
        <v>1978352.0834460759</v>
      </c>
      <c r="CJ111" s="38">
        <f t="shared" si="7"/>
        <v>14352158.297353616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1131.569525712782</v>
      </c>
      <c r="D112" s="29">
        <v>59.626072015870029</v>
      </c>
      <c r="E112" s="29">
        <v>58.115404279777138</v>
      </c>
      <c r="F112" s="29">
        <v>2071.7386612789496</v>
      </c>
      <c r="G112" s="29">
        <v>22066.615783547531</v>
      </c>
      <c r="H112" s="29">
        <v>1270.0476135701906</v>
      </c>
      <c r="I112" s="29">
        <v>1318.6937197826376</v>
      </c>
      <c r="J112" s="29">
        <v>397.31971751636229</v>
      </c>
      <c r="K112" s="29">
        <v>3136.295091105193</v>
      </c>
      <c r="L112" s="29">
        <v>258.982895011648</v>
      </c>
      <c r="M112" s="29">
        <v>8880.5340985343591</v>
      </c>
      <c r="N112" s="29">
        <v>58574.959897712593</v>
      </c>
      <c r="O112" s="29">
        <v>1402.1679767811102</v>
      </c>
      <c r="P112" s="29">
        <v>2095.5266426263952</v>
      </c>
      <c r="Q112" s="29">
        <v>407.91022693384457</v>
      </c>
      <c r="R112" s="29">
        <v>4605.0612341525166</v>
      </c>
      <c r="S112" s="29">
        <v>3066.1711310296587</v>
      </c>
      <c r="T112" s="29">
        <v>1136.2253340013153</v>
      </c>
      <c r="U112" s="29">
        <v>14305.021226650792</v>
      </c>
      <c r="V112" s="29">
        <v>657.96156860852432</v>
      </c>
      <c r="W112" s="29">
        <v>269.06146145388374</v>
      </c>
      <c r="X112" s="29">
        <v>38388.605507857646</v>
      </c>
      <c r="Y112" s="29">
        <v>3086.6502812853882</v>
      </c>
      <c r="Z112" s="29">
        <v>2832.9747473595244</v>
      </c>
      <c r="AA112" s="29">
        <v>185.5041622305379</v>
      </c>
      <c r="AB112" s="29">
        <v>3915.6607588007305</v>
      </c>
      <c r="AC112" s="29">
        <v>1978.7308419133317</v>
      </c>
      <c r="AD112" s="29">
        <v>5421.9578763556847</v>
      </c>
      <c r="AE112" s="29">
        <v>104049.24465845345</v>
      </c>
      <c r="AF112" s="29">
        <v>36614.062476674822</v>
      </c>
      <c r="AG112" s="29">
        <v>2493.3263127486775</v>
      </c>
      <c r="AH112" s="29">
        <v>2963.2685904590421</v>
      </c>
      <c r="AI112" s="29">
        <v>177.60053659599083</v>
      </c>
      <c r="AJ112" s="29">
        <v>9486.8657658585798</v>
      </c>
      <c r="AK112" s="29">
        <v>1535.3766468821245</v>
      </c>
      <c r="AL112" s="29">
        <v>9760.6770550393903</v>
      </c>
      <c r="AM112" s="29">
        <v>3795.8953958441498</v>
      </c>
      <c r="AN112" s="29">
        <v>1144638.5899848426</v>
      </c>
      <c r="AO112" s="29">
        <v>1055342.1407940844</v>
      </c>
      <c r="AP112" s="29">
        <v>13314.991381407837</v>
      </c>
      <c r="AQ112" s="29">
        <v>19362.302495573618</v>
      </c>
      <c r="AR112" s="29">
        <v>45636.76651842054</v>
      </c>
      <c r="AS112" s="29">
        <v>589.77169722204383</v>
      </c>
      <c r="AT112" s="29">
        <v>1477.7226446423017</v>
      </c>
      <c r="AU112" s="29">
        <v>3371.1628127999156</v>
      </c>
      <c r="AV112" s="29">
        <v>67.292633186663423</v>
      </c>
      <c r="AW112" s="29">
        <v>0.66911234442864798</v>
      </c>
      <c r="AX112" s="29">
        <v>88643.804044811928</v>
      </c>
      <c r="AY112" s="29">
        <v>10443.831252025289</v>
      </c>
      <c r="AZ112" s="29">
        <v>22793.538041585853</v>
      </c>
      <c r="BA112" s="29">
        <v>0.53299493899472117</v>
      </c>
      <c r="BB112" s="29">
        <v>122561.86543252434</v>
      </c>
      <c r="BC112" s="29">
        <v>1941.3134291228716</v>
      </c>
      <c r="BD112" s="29">
        <v>14219.194318975264</v>
      </c>
      <c r="BE112" s="29">
        <v>1380.4319945626066</v>
      </c>
      <c r="BF112" s="29">
        <v>2899.1941445021257</v>
      </c>
      <c r="BG112" s="29">
        <v>20396.710781164311</v>
      </c>
      <c r="BH112" s="29">
        <v>99450.770579816977</v>
      </c>
      <c r="BI112" s="29">
        <v>1952.7703012318884</v>
      </c>
      <c r="BJ112" s="29">
        <v>29371.369469571251</v>
      </c>
      <c r="BK112" s="29">
        <v>807.80920087191907</v>
      </c>
      <c r="BL112" s="29">
        <v>15949.020530314392</v>
      </c>
      <c r="BM112" s="29">
        <v>4391.9562110551378</v>
      </c>
      <c r="BN112" s="29">
        <v>93492.05103481203</v>
      </c>
      <c r="BO112" s="29">
        <v>114497.0046155467</v>
      </c>
      <c r="BP112" s="29">
        <v>54561.633401980856</v>
      </c>
      <c r="BQ112" s="29">
        <v>247.60284642479868</v>
      </c>
      <c r="BR112" s="29">
        <v>1230.4207122049258</v>
      </c>
      <c r="BS112" s="29">
        <v>0</v>
      </c>
      <c r="BT112" s="59">
        <f t="shared" si="5"/>
        <v>3338890.2423092346</v>
      </c>
      <c r="BU112" s="29">
        <v>3321989.4949760116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3768.4783428837868</v>
      </c>
      <c r="CE112" s="29">
        <v>0</v>
      </c>
      <c r="CF112" s="29">
        <v>3707.0581765948668</v>
      </c>
      <c r="CG112" s="29">
        <v>0</v>
      </c>
      <c r="CH112" s="29">
        <v>-65.489889999043825</v>
      </c>
      <c r="CI112" s="29">
        <v>162.19802560537781</v>
      </c>
      <c r="CJ112" s="38">
        <f t="shared" si="7"/>
        <v>6668451.9819403319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1630.4553404637616</v>
      </c>
      <c r="D113" s="29">
        <v>36.071107947975129</v>
      </c>
      <c r="E113" s="29">
        <v>1749.3036282146527</v>
      </c>
      <c r="F113" s="29">
        <v>9484.6354759757851</v>
      </c>
      <c r="G113" s="29">
        <v>25469.455352043733</v>
      </c>
      <c r="H113" s="29">
        <v>1161.7933935623405</v>
      </c>
      <c r="I113" s="29">
        <v>2152.2778499862288</v>
      </c>
      <c r="J113" s="29">
        <v>776.26922658614922</v>
      </c>
      <c r="K113" s="29">
        <v>943.62968157635817</v>
      </c>
      <c r="L113" s="29">
        <v>1627.4720800677658</v>
      </c>
      <c r="M113" s="29">
        <v>13994.644168290097</v>
      </c>
      <c r="N113" s="29">
        <v>43733.93787361811</v>
      </c>
      <c r="O113" s="29">
        <v>3346.8613787014283</v>
      </c>
      <c r="P113" s="29">
        <v>3644.254120824723</v>
      </c>
      <c r="Q113" s="29">
        <v>613.38597617811229</v>
      </c>
      <c r="R113" s="29">
        <v>6269.5590744767478</v>
      </c>
      <c r="S113" s="29">
        <v>14552.018727306488</v>
      </c>
      <c r="T113" s="29">
        <v>2799.0339817884319</v>
      </c>
      <c r="U113" s="29">
        <v>38776.246551809578</v>
      </c>
      <c r="V113" s="29">
        <v>868.92564371982462</v>
      </c>
      <c r="W113" s="29">
        <v>306.46047648553849</v>
      </c>
      <c r="X113" s="29">
        <v>35428.552985232986</v>
      </c>
      <c r="Y113" s="29">
        <v>13775.115300497366</v>
      </c>
      <c r="Z113" s="29">
        <v>17873.016045269946</v>
      </c>
      <c r="AA113" s="29">
        <v>3809.0008458526891</v>
      </c>
      <c r="AB113" s="29">
        <v>46245.336281605982</v>
      </c>
      <c r="AC113" s="29">
        <v>19871.943215417105</v>
      </c>
      <c r="AD113" s="29">
        <v>47147.172723627991</v>
      </c>
      <c r="AE113" s="29">
        <v>414020.82824831276</v>
      </c>
      <c r="AF113" s="29">
        <v>97073.808261478087</v>
      </c>
      <c r="AG113" s="29">
        <v>36776.250827080963</v>
      </c>
      <c r="AH113" s="29">
        <v>9142.4335838078787</v>
      </c>
      <c r="AI113" s="29">
        <v>6997.2045008500045</v>
      </c>
      <c r="AJ113" s="29">
        <v>66700.540408416811</v>
      </c>
      <c r="AK113" s="29">
        <v>147776.73794980141</v>
      </c>
      <c r="AL113" s="29">
        <v>47458.211190622707</v>
      </c>
      <c r="AM113" s="29">
        <v>89260.962545115006</v>
      </c>
      <c r="AN113" s="29">
        <v>29651.936299467598</v>
      </c>
      <c r="AO113" s="29">
        <v>720163.72417496983</v>
      </c>
      <c r="AP113" s="29">
        <v>614165.33137077221</v>
      </c>
      <c r="AQ113" s="29">
        <v>72494.545326440872</v>
      </c>
      <c r="AR113" s="29">
        <v>5864.3962345322507</v>
      </c>
      <c r="AS113" s="29">
        <v>2352.5786371654021</v>
      </c>
      <c r="AT113" s="29">
        <v>29019.233014056786</v>
      </c>
      <c r="AU113" s="29">
        <v>7116.2040589530134</v>
      </c>
      <c r="AV113" s="29">
        <v>189.78528148305242</v>
      </c>
      <c r="AW113" s="29">
        <v>19.103710711114612</v>
      </c>
      <c r="AX113" s="29">
        <v>183668.89313706924</v>
      </c>
      <c r="AY113" s="29">
        <v>200271.42874554146</v>
      </c>
      <c r="AZ113" s="29">
        <v>82963.711815238552</v>
      </c>
      <c r="BA113" s="29">
        <v>434.13110349974352</v>
      </c>
      <c r="BB113" s="29">
        <v>53886.252924948974</v>
      </c>
      <c r="BC113" s="29">
        <v>63712.773736269635</v>
      </c>
      <c r="BD113" s="29">
        <v>114297.36208830884</v>
      </c>
      <c r="BE113" s="29">
        <v>58839.28044532847</v>
      </c>
      <c r="BF113" s="29">
        <v>860.64257804025181</v>
      </c>
      <c r="BG113" s="29">
        <v>122268.45950607365</v>
      </c>
      <c r="BH113" s="29">
        <v>232027.59783718543</v>
      </c>
      <c r="BI113" s="29">
        <v>4352.4416451910865</v>
      </c>
      <c r="BJ113" s="29">
        <v>99825.874923390365</v>
      </c>
      <c r="BK113" s="29">
        <v>7192.5740761607894</v>
      </c>
      <c r="BL113" s="29">
        <v>64262.349980947685</v>
      </c>
      <c r="BM113" s="29">
        <v>47317.428127142768</v>
      </c>
      <c r="BN113" s="29">
        <v>28289.430998867647</v>
      </c>
      <c r="BO113" s="29">
        <v>13981.474299910395</v>
      </c>
      <c r="BP113" s="29">
        <v>27755.457203626658</v>
      </c>
      <c r="BQ113" s="29">
        <v>3121.5940965735681</v>
      </c>
      <c r="BR113" s="29">
        <v>17412.72129653109</v>
      </c>
      <c r="BS113" s="29">
        <v>0</v>
      </c>
      <c r="BT113" s="59">
        <f t="shared" si="5"/>
        <v>4181072.5246970123</v>
      </c>
      <c r="BU113" s="29">
        <v>2459015.3336728015</v>
      </c>
      <c r="BV113" s="29">
        <v>0</v>
      </c>
      <c r="BW113" s="29">
        <v>73.854155950942854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393049.43541494646</v>
      </c>
      <c r="CG113" s="29">
        <v>0</v>
      </c>
      <c r="CH113" s="29">
        <v>-1598.2196069937017</v>
      </c>
      <c r="CI113" s="29">
        <v>126699.46241058533</v>
      </c>
      <c r="CJ113" s="38">
        <f t="shared" si="7"/>
        <v>7158312.3907443034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82190.661748524028</v>
      </c>
      <c r="D114" s="29">
        <v>2949.3928879078903</v>
      </c>
      <c r="E114" s="29">
        <v>8917.8349743669114</v>
      </c>
      <c r="F114" s="29">
        <v>154978.62163859102</v>
      </c>
      <c r="G114" s="29">
        <v>426547.91539199027</v>
      </c>
      <c r="H114" s="29">
        <v>11078.072162257393</v>
      </c>
      <c r="I114" s="29">
        <v>18893.46608274561</v>
      </c>
      <c r="J114" s="29">
        <v>3005.5616071752338</v>
      </c>
      <c r="K114" s="29">
        <v>23731.736741757151</v>
      </c>
      <c r="L114" s="29">
        <v>28461.855509130335</v>
      </c>
      <c r="M114" s="29">
        <v>120375.81545592929</v>
      </c>
      <c r="N114" s="29">
        <v>461231.28014979936</v>
      </c>
      <c r="O114" s="29">
        <v>15271.51031656847</v>
      </c>
      <c r="P114" s="29">
        <v>22270.181205262343</v>
      </c>
      <c r="Q114" s="29">
        <v>5497.5372859501476</v>
      </c>
      <c r="R114" s="29">
        <v>42372.404695018093</v>
      </c>
      <c r="S114" s="29">
        <v>177469.32649111896</v>
      </c>
      <c r="T114" s="29">
        <v>74645.927231212205</v>
      </c>
      <c r="U114" s="29">
        <v>310229.73915218655</v>
      </c>
      <c r="V114" s="29">
        <v>10087.161183223856</v>
      </c>
      <c r="W114" s="29">
        <v>9225.3291268841349</v>
      </c>
      <c r="X114" s="29">
        <v>125172.36175543498</v>
      </c>
      <c r="Y114" s="29">
        <v>130411.33407570574</v>
      </c>
      <c r="Z114" s="29">
        <v>313696.42712875729</v>
      </c>
      <c r="AA114" s="29">
        <v>67386.555312845361</v>
      </c>
      <c r="AB114" s="29">
        <v>510604.1393670683</v>
      </c>
      <c r="AC114" s="29">
        <v>427250.82019336143</v>
      </c>
      <c r="AD114" s="29">
        <v>326924.06955577096</v>
      </c>
      <c r="AE114" s="29">
        <v>4748439.3723301962</v>
      </c>
      <c r="AF114" s="29">
        <v>1187324.9965051706</v>
      </c>
      <c r="AG114" s="29">
        <v>139157.47992253309</v>
      </c>
      <c r="AH114" s="29">
        <v>399218.56439066317</v>
      </c>
      <c r="AI114" s="29">
        <v>83570.775964298722</v>
      </c>
      <c r="AJ114" s="29">
        <v>768628.60818660527</v>
      </c>
      <c r="AK114" s="29">
        <v>826389.44516750926</v>
      </c>
      <c r="AL114" s="29">
        <v>491562.60659723688</v>
      </c>
      <c r="AM114" s="29">
        <v>1813397.2638921714</v>
      </c>
      <c r="AN114" s="29">
        <v>716564.91556027601</v>
      </c>
      <c r="AO114" s="29">
        <v>1354615.0194791309</v>
      </c>
      <c r="AP114" s="29">
        <v>12156626.284443263</v>
      </c>
      <c r="AQ114" s="29">
        <v>1494781.6344445962</v>
      </c>
      <c r="AR114" s="29">
        <v>223375.33574968213</v>
      </c>
      <c r="AS114" s="29">
        <v>341477.75850748917</v>
      </c>
      <c r="AT114" s="29">
        <v>1420049.2453862545</v>
      </c>
      <c r="AU114" s="29">
        <v>186164.34438187102</v>
      </c>
      <c r="AV114" s="29">
        <v>9239.107103778586</v>
      </c>
      <c r="AW114" s="29">
        <v>2736.887833778248</v>
      </c>
      <c r="AX114" s="29">
        <v>1981835.7894496475</v>
      </c>
      <c r="AY114" s="29">
        <v>2548662.2435715958</v>
      </c>
      <c r="AZ114" s="29">
        <v>464704.70646956807</v>
      </c>
      <c r="BA114" s="29">
        <v>9933.7142363598523</v>
      </c>
      <c r="BB114" s="29">
        <v>514903.56460880977</v>
      </c>
      <c r="BC114" s="29">
        <v>441341.49049848231</v>
      </c>
      <c r="BD114" s="29">
        <v>580093.05683671637</v>
      </c>
      <c r="BE114" s="29">
        <v>432150.56962149777</v>
      </c>
      <c r="BF114" s="29">
        <v>47850.662300928947</v>
      </c>
      <c r="BG114" s="29">
        <v>862878.65892014431</v>
      </c>
      <c r="BH114" s="29">
        <v>4008075.4378161635</v>
      </c>
      <c r="BI114" s="29">
        <v>69746.618629794713</v>
      </c>
      <c r="BJ114" s="29">
        <v>2111642.9558729446</v>
      </c>
      <c r="BK114" s="29">
        <v>305290.54400333727</v>
      </c>
      <c r="BL114" s="29">
        <v>1386830.096249162</v>
      </c>
      <c r="BM114" s="29">
        <v>364653.98594738782</v>
      </c>
      <c r="BN114" s="29">
        <v>389930.34562894667</v>
      </c>
      <c r="BO114" s="29">
        <v>170268.07210391568</v>
      </c>
      <c r="BP114" s="29">
        <v>675169.74045373604</v>
      </c>
      <c r="BQ114" s="29">
        <v>55621.071501723432</v>
      </c>
      <c r="BR114" s="29">
        <v>173166.34673618191</v>
      </c>
      <c r="BS114" s="29">
        <v>0</v>
      </c>
      <c r="BT114" s="59">
        <f t="shared" si="5"/>
        <v>49868946.355730101</v>
      </c>
      <c r="BU114" s="29">
        <v>2149479.9861114235</v>
      </c>
      <c r="BV114" s="29">
        <v>0</v>
      </c>
      <c r="BW114" s="29">
        <v>1393.1555630207624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2502.2036574732433</v>
      </c>
      <c r="CE114" s="29">
        <v>0</v>
      </c>
      <c r="CF114" s="29">
        <v>8880101.1747385692</v>
      </c>
      <c r="CG114" s="29">
        <v>0</v>
      </c>
      <c r="CH114" s="29">
        <v>-28141.634902174654</v>
      </c>
      <c r="CI114" s="29">
        <v>2936975.2198953521</v>
      </c>
      <c r="CJ114" s="38">
        <f t="shared" si="7"/>
        <v>63811256.460793771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45401.40906471177</v>
      </c>
      <c r="D115" s="29">
        <v>2358.8817882387684</v>
      </c>
      <c r="E115" s="29">
        <v>5835.4508418741871</v>
      </c>
      <c r="F115" s="29">
        <v>7532.1028730117996</v>
      </c>
      <c r="G115" s="29">
        <v>39805.588576997463</v>
      </c>
      <c r="H115" s="29">
        <v>5807.0936898989212</v>
      </c>
      <c r="I115" s="29">
        <v>4475.2862398702964</v>
      </c>
      <c r="J115" s="29">
        <v>3515.4787112472432</v>
      </c>
      <c r="K115" s="29">
        <v>3675.2947613957376</v>
      </c>
      <c r="L115" s="29">
        <v>1280.5225425169408</v>
      </c>
      <c r="M115" s="29">
        <v>9407.4261196756561</v>
      </c>
      <c r="N115" s="29">
        <v>73469.425231350207</v>
      </c>
      <c r="O115" s="29">
        <v>6388.8784088279353</v>
      </c>
      <c r="P115" s="29">
        <v>6289.0396948581147</v>
      </c>
      <c r="Q115" s="29">
        <v>3058.2967150501113</v>
      </c>
      <c r="R115" s="29">
        <v>12412.311533593424</v>
      </c>
      <c r="S115" s="29">
        <v>9985.9363045629307</v>
      </c>
      <c r="T115" s="29">
        <v>5133.7678182707423</v>
      </c>
      <c r="U115" s="29">
        <v>65067.733499016424</v>
      </c>
      <c r="V115" s="29">
        <v>2176.1056575131397</v>
      </c>
      <c r="W115" s="29">
        <v>7071.6660756445926</v>
      </c>
      <c r="X115" s="29">
        <v>25767.362841937345</v>
      </c>
      <c r="Y115" s="29">
        <v>17945.833799029151</v>
      </c>
      <c r="Z115" s="29">
        <v>175827.68281008932</v>
      </c>
      <c r="AA115" s="29">
        <v>17031.576506636164</v>
      </c>
      <c r="AB115" s="29">
        <v>14492.503139007791</v>
      </c>
      <c r="AC115" s="29">
        <v>116058.61861813822</v>
      </c>
      <c r="AD115" s="29">
        <v>28190.420721913106</v>
      </c>
      <c r="AE115" s="29">
        <v>236962.52448573359</v>
      </c>
      <c r="AF115" s="29">
        <v>265471.84009578906</v>
      </c>
      <c r="AG115" s="29">
        <v>61745.140322638807</v>
      </c>
      <c r="AH115" s="29">
        <v>809042.66595541209</v>
      </c>
      <c r="AI115" s="29">
        <v>9295.1557148095962</v>
      </c>
      <c r="AJ115" s="29">
        <v>68831.705132584699</v>
      </c>
      <c r="AK115" s="29">
        <v>11278.160565388363</v>
      </c>
      <c r="AL115" s="29">
        <v>56897.381104475862</v>
      </c>
      <c r="AM115" s="29">
        <v>52645.157103517173</v>
      </c>
      <c r="AN115" s="29">
        <v>16593.704215495727</v>
      </c>
      <c r="AO115" s="29">
        <v>45905.367012188872</v>
      </c>
      <c r="AP115" s="29">
        <v>118850.56826347166</v>
      </c>
      <c r="AQ115" s="29">
        <v>2813853.815962574</v>
      </c>
      <c r="AR115" s="29">
        <v>1572351.261944402</v>
      </c>
      <c r="AS115" s="29">
        <v>637999.10011097277</v>
      </c>
      <c r="AT115" s="29">
        <v>30219.174522421439</v>
      </c>
      <c r="AU115" s="29">
        <v>87762.530803639878</v>
      </c>
      <c r="AV115" s="29">
        <v>85421.997333907624</v>
      </c>
      <c r="AW115" s="29">
        <v>34267.645547327062</v>
      </c>
      <c r="AX115" s="29">
        <v>200431.89521211668</v>
      </c>
      <c r="AY115" s="29">
        <v>82424.175841402292</v>
      </c>
      <c r="AZ115" s="29">
        <v>18774.09564959423</v>
      </c>
      <c r="BA115" s="29">
        <v>440.40413473217808</v>
      </c>
      <c r="BB115" s="29">
        <v>9819.9816024959509</v>
      </c>
      <c r="BC115" s="29">
        <v>26429.870069642879</v>
      </c>
      <c r="BD115" s="29">
        <v>44410.243053212456</v>
      </c>
      <c r="BE115" s="29">
        <v>8952.2422396758684</v>
      </c>
      <c r="BF115" s="29">
        <v>17445.778571737465</v>
      </c>
      <c r="BG115" s="29">
        <v>201125.30775848601</v>
      </c>
      <c r="BH115" s="29">
        <v>23470.201641573618</v>
      </c>
      <c r="BI115" s="29">
        <v>4211.1039422667682</v>
      </c>
      <c r="BJ115" s="29">
        <v>9640.7263485291405</v>
      </c>
      <c r="BK115" s="29">
        <v>1136.3491978817422</v>
      </c>
      <c r="BL115" s="29">
        <v>13449.536896762151</v>
      </c>
      <c r="BM115" s="29">
        <v>4404.9899537522051</v>
      </c>
      <c r="BN115" s="29">
        <v>15546.908282511529</v>
      </c>
      <c r="BO115" s="29">
        <v>10349.441156955398</v>
      </c>
      <c r="BP115" s="29">
        <v>35314.535744314853</v>
      </c>
      <c r="BQ115" s="29">
        <v>3280.316587778042</v>
      </c>
      <c r="BR115" s="29">
        <v>4719.4348316557889</v>
      </c>
      <c r="BS115" s="29">
        <v>0</v>
      </c>
      <c r="BT115" s="59">
        <f t="shared" si="5"/>
        <v>8466634.1294987015</v>
      </c>
      <c r="BU115" s="29">
        <v>2817724.2728874073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2169.8845597222712</v>
      </c>
      <c r="CH115" s="29">
        <v>-15.742277753280911</v>
      </c>
      <c r="CI115" s="29">
        <v>638.5435470639195</v>
      </c>
      <c r="CJ115" s="38">
        <f t="shared" si="7"/>
        <v>11287151.088215142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50725.760062080233</v>
      </c>
      <c r="D116" s="29">
        <v>828.52267311041521</v>
      </c>
      <c r="E116" s="29">
        <v>2868.6303076360064</v>
      </c>
      <c r="F116" s="29">
        <v>11547.592245694033</v>
      </c>
      <c r="G116" s="29">
        <v>50040.225559872168</v>
      </c>
      <c r="H116" s="29">
        <v>9401.8793465046438</v>
      </c>
      <c r="I116" s="29">
        <v>4918.2545719187638</v>
      </c>
      <c r="J116" s="29">
        <v>6354.1950268378068</v>
      </c>
      <c r="K116" s="29">
        <v>5002.6569678158448</v>
      </c>
      <c r="L116" s="29">
        <v>1056.0066957669353</v>
      </c>
      <c r="M116" s="29">
        <v>8802.0902982201987</v>
      </c>
      <c r="N116" s="29">
        <v>5789.0111259402411</v>
      </c>
      <c r="O116" s="29">
        <v>7917.7637583961532</v>
      </c>
      <c r="P116" s="29">
        <v>9903.0906342600392</v>
      </c>
      <c r="Q116" s="29">
        <v>5072.3337308433984</v>
      </c>
      <c r="R116" s="29">
        <v>10260.292757000785</v>
      </c>
      <c r="S116" s="29">
        <v>7667.6879163782223</v>
      </c>
      <c r="T116" s="29">
        <v>4283.5078850497412</v>
      </c>
      <c r="U116" s="29">
        <v>22033.809600701788</v>
      </c>
      <c r="V116" s="29">
        <v>2224.1124540207088</v>
      </c>
      <c r="W116" s="29">
        <v>19217.228581075211</v>
      </c>
      <c r="X116" s="29">
        <v>11007.549516611907</v>
      </c>
      <c r="Y116" s="29">
        <v>3172.988915888569</v>
      </c>
      <c r="Z116" s="29">
        <v>12439.854132569464</v>
      </c>
      <c r="AA116" s="29">
        <v>709.70419340854357</v>
      </c>
      <c r="AB116" s="29">
        <v>3797.4076246493823</v>
      </c>
      <c r="AC116" s="29">
        <v>35916.212820193345</v>
      </c>
      <c r="AD116" s="29">
        <v>15292.770433456735</v>
      </c>
      <c r="AE116" s="29">
        <v>88849.025111233583</v>
      </c>
      <c r="AF116" s="29">
        <v>18323.723238640978</v>
      </c>
      <c r="AG116" s="29">
        <v>11599.190607419649</v>
      </c>
      <c r="AH116" s="29">
        <v>71765.815915571919</v>
      </c>
      <c r="AI116" s="29">
        <v>8636.3939652787649</v>
      </c>
      <c r="AJ116" s="29">
        <v>43593.053161147815</v>
      </c>
      <c r="AK116" s="29">
        <v>2869.5704676627242</v>
      </c>
      <c r="AL116" s="29">
        <v>9282.2521123957249</v>
      </c>
      <c r="AM116" s="29">
        <v>8686.0566175131535</v>
      </c>
      <c r="AN116" s="29">
        <v>2374.4009523449022</v>
      </c>
      <c r="AO116" s="29">
        <v>6862.0370904452102</v>
      </c>
      <c r="AP116" s="29">
        <v>10338.81591648309</v>
      </c>
      <c r="AQ116" s="29">
        <v>27660.404375542272</v>
      </c>
      <c r="AR116" s="29">
        <v>290780.27189056418</v>
      </c>
      <c r="AS116" s="29">
        <v>5693.844219612849</v>
      </c>
      <c r="AT116" s="29">
        <v>3251.5746253727698</v>
      </c>
      <c r="AU116" s="29">
        <v>28790.956070307468</v>
      </c>
      <c r="AV116" s="29">
        <v>0</v>
      </c>
      <c r="AW116" s="29">
        <v>0</v>
      </c>
      <c r="AX116" s="29">
        <v>16204.01787618962</v>
      </c>
      <c r="AY116" s="29">
        <v>19811.393718530013</v>
      </c>
      <c r="AZ116" s="29">
        <v>689.8064442489698</v>
      </c>
      <c r="BA116" s="29">
        <v>1762.62007557421</v>
      </c>
      <c r="BB116" s="29">
        <v>10034.926790081274</v>
      </c>
      <c r="BC116" s="29">
        <v>2650.3185939795508</v>
      </c>
      <c r="BD116" s="29">
        <v>14195.268594762911</v>
      </c>
      <c r="BE116" s="29">
        <v>2272.3723278222706</v>
      </c>
      <c r="BF116" s="29">
        <v>10708.63566065528</v>
      </c>
      <c r="BG116" s="29">
        <v>5092.4716595251548</v>
      </c>
      <c r="BH116" s="29">
        <v>65609.359296078357</v>
      </c>
      <c r="BI116" s="29">
        <v>941.11971323491684</v>
      </c>
      <c r="BJ116" s="29">
        <v>24242.601159898219</v>
      </c>
      <c r="BK116" s="29">
        <v>883.29334434711268</v>
      </c>
      <c r="BL116" s="29">
        <v>14277.431418382461</v>
      </c>
      <c r="BM116" s="29">
        <v>28130.837888283982</v>
      </c>
      <c r="BN116" s="29">
        <v>4414.8755219514051</v>
      </c>
      <c r="BO116" s="29">
        <v>2518.3193260787366</v>
      </c>
      <c r="BP116" s="29">
        <v>12539.633628910024</v>
      </c>
      <c r="BQ116" s="29">
        <v>803.16052588642833</v>
      </c>
      <c r="BR116" s="29">
        <v>1089.0076366042022</v>
      </c>
      <c r="BS116" s="29">
        <v>0</v>
      </c>
      <c r="BT116" s="59">
        <f t="shared" si="5"/>
        <v>1206479.9973744634</v>
      </c>
      <c r="BU116" s="29">
        <v>1740053.0486166859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2946533.0459911493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1270.4452256227717</v>
      </c>
      <c r="D117" s="29">
        <v>32.814183586889612</v>
      </c>
      <c r="E117" s="29">
        <v>241.74140296532758</v>
      </c>
      <c r="F117" s="29">
        <v>494.55514755652194</v>
      </c>
      <c r="G117" s="29">
        <v>5235.7727491248288</v>
      </c>
      <c r="H117" s="29">
        <v>405.43978256043584</v>
      </c>
      <c r="I117" s="29">
        <v>1340.5329723227946</v>
      </c>
      <c r="J117" s="29">
        <v>91.205125017822724</v>
      </c>
      <c r="K117" s="29">
        <v>300.53945241942358</v>
      </c>
      <c r="L117" s="29">
        <v>324.09735611163882</v>
      </c>
      <c r="M117" s="29">
        <v>3485.71525709653</v>
      </c>
      <c r="N117" s="29">
        <v>72759.799799787041</v>
      </c>
      <c r="O117" s="29">
        <v>570.06402134694383</v>
      </c>
      <c r="P117" s="29">
        <v>976.17764790661306</v>
      </c>
      <c r="Q117" s="29">
        <v>15.77784561494844</v>
      </c>
      <c r="R117" s="29">
        <v>1505.032743004007</v>
      </c>
      <c r="S117" s="29">
        <v>2550.4433741148755</v>
      </c>
      <c r="T117" s="29">
        <v>898.88334300901386</v>
      </c>
      <c r="U117" s="29">
        <v>7300.7174056442636</v>
      </c>
      <c r="V117" s="29">
        <v>552.50044085064178</v>
      </c>
      <c r="W117" s="29">
        <v>246.41864204223739</v>
      </c>
      <c r="X117" s="29">
        <v>2271.5081003645478</v>
      </c>
      <c r="Y117" s="29">
        <v>4444.6683013683396</v>
      </c>
      <c r="Z117" s="29">
        <v>30632.206100228072</v>
      </c>
      <c r="AA117" s="29">
        <v>689.94948582389111</v>
      </c>
      <c r="AB117" s="29">
        <v>6663.1486271572467</v>
      </c>
      <c r="AC117" s="29">
        <v>10401.435235291008</v>
      </c>
      <c r="AD117" s="29">
        <v>10028.143766151696</v>
      </c>
      <c r="AE117" s="29">
        <v>109181.20648977297</v>
      </c>
      <c r="AF117" s="29">
        <v>34154.436968962269</v>
      </c>
      <c r="AG117" s="29">
        <v>12881.219753133875</v>
      </c>
      <c r="AH117" s="29">
        <v>6401.6637720516792</v>
      </c>
      <c r="AI117" s="29">
        <v>52.491761868202722</v>
      </c>
      <c r="AJ117" s="29">
        <v>14627.531709737794</v>
      </c>
      <c r="AK117" s="29">
        <v>11464.646491893833</v>
      </c>
      <c r="AL117" s="29">
        <v>11309.343079634244</v>
      </c>
      <c r="AM117" s="29">
        <v>8519.762694733281</v>
      </c>
      <c r="AN117" s="29">
        <v>3338.2997549836605</v>
      </c>
      <c r="AO117" s="29">
        <v>10750.563260585723</v>
      </c>
      <c r="AP117" s="29">
        <v>41787.124935422493</v>
      </c>
      <c r="AQ117" s="29">
        <v>1185132.9378913553</v>
      </c>
      <c r="AR117" s="29">
        <v>214759.70410805874</v>
      </c>
      <c r="AS117" s="29">
        <v>74960.655232597885</v>
      </c>
      <c r="AT117" s="29">
        <v>1908.5074824275002</v>
      </c>
      <c r="AU117" s="29">
        <v>804.79643861163891</v>
      </c>
      <c r="AV117" s="29">
        <v>0.34993687729783413</v>
      </c>
      <c r="AW117" s="29">
        <v>0.3613494757280859</v>
      </c>
      <c r="AX117" s="29">
        <v>42983.66852955379</v>
      </c>
      <c r="AY117" s="29">
        <v>31957.672148054389</v>
      </c>
      <c r="AZ117" s="29">
        <v>20954.211500614841</v>
      </c>
      <c r="BA117" s="29">
        <v>20.558391369747209</v>
      </c>
      <c r="BB117" s="29">
        <v>2571.4993578073668</v>
      </c>
      <c r="BC117" s="29">
        <v>10039.505342375811</v>
      </c>
      <c r="BD117" s="29">
        <v>23489.167740350462</v>
      </c>
      <c r="BE117" s="29">
        <v>8547.5862276586904</v>
      </c>
      <c r="BF117" s="29">
        <v>73.324812863691648</v>
      </c>
      <c r="BG117" s="29">
        <v>19508.810946127855</v>
      </c>
      <c r="BH117" s="29">
        <v>47783.04825952003</v>
      </c>
      <c r="BI117" s="29">
        <v>907.83215568633011</v>
      </c>
      <c r="BJ117" s="29">
        <v>15117.023618980051</v>
      </c>
      <c r="BK117" s="29">
        <v>1444.0158626214775</v>
      </c>
      <c r="BL117" s="29">
        <v>21400.85616505974</v>
      </c>
      <c r="BM117" s="29">
        <v>42546.694173164913</v>
      </c>
      <c r="BN117" s="29">
        <v>5206.4896117266317</v>
      </c>
      <c r="BO117" s="29">
        <v>3635.1176502934873</v>
      </c>
      <c r="BP117" s="29">
        <v>9246.4922906496304</v>
      </c>
      <c r="BQ117" s="29">
        <v>620.51994125964234</v>
      </c>
      <c r="BR117" s="29">
        <v>3412.3804641062529</v>
      </c>
      <c r="BS117" s="29">
        <v>0</v>
      </c>
      <c r="BT117" s="59">
        <f t="shared" si="5"/>
        <v>2219231.8118361193</v>
      </c>
      <c r="BU117" s="29">
        <v>517589.98653244472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2736821.7983685639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43.270298463699653</v>
      </c>
      <c r="D118" s="29">
        <v>1.7216104764431837E-2</v>
      </c>
      <c r="E118" s="29">
        <v>3.9075571935370285E-2</v>
      </c>
      <c r="F118" s="29">
        <v>1.2267434786609341</v>
      </c>
      <c r="G118" s="29">
        <v>394.70374217919874</v>
      </c>
      <c r="H118" s="29">
        <v>32.615182316478503</v>
      </c>
      <c r="I118" s="29">
        <v>85.463406601896267</v>
      </c>
      <c r="J118" s="29">
        <v>31.109014031882023</v>
      </c>
      <c r="K118" s="29">
        <v>292.97121624693131</v>
      </c>
      <c r="L118" s="29">
        <v>0.19603746591130491</v>
      </c>
      <c r="M118" s="29">
        <v>633.11903314002313</v>
      </c>
      <c r="N118" s="29">
        <v>4016.5214294944576</v>
      </c>
      <c r="O118" s="29">
        <v>104.39771139453913</v>
      </c>
      <c r="P118" s="29">
        <v>104.94034355226428</v>
      </c>
      <c r="Q118" s="29">
        <v>38.251374070423331</v>
      </c>
      <c r="R118" s="29">
        <v>254.92230748343584</v>
      </c>
      <c r="S118" s="29">
        <v>175.47353421068536</v>
      </c>
      <c r="T118" s="29">
        <v>77.661469373337923</v>
      </c>
      <c r="U118" s="29">
        <v>934.01966363931547</v>
      </c>
      <c r="V118" s="29">
        <v>32.273130213759593</v>
      </c>
      <c r="W118" s="29">
        <v>18.704611032934064</v>
      </c>
      <c r="X118" s="29">
        <v>3083.6663156765303</v>
      </c>
      <c r="Y118" s="29">
        <v>56.054596235289893</v>
      </c>
      <c r="Z118" s="29">
        <v>9.1892315264871787</v>
      </c>
      <c r="AA118" s="29">
        <v>5.8484824412743663E-3</v>
      </c>
      <c r="AB118" s="29">
        <v>4.1564140459969252</v>
      </c>
      <c r="AC118" s="29">
        <v>0.78773054246467733</v>
      </c>
      <c r="AD118" s="29">
        <v>46.467659487210597</v>
      </c>
      <c r="AE118" s="29">
        <v>2471.4682019345455</v>
      </c>
      <c r="AF118" s="29">
        <v>385.56516783125534</v>
      </c>
      <c r="AG118" s="29">
        <v>2.7835419864695012</v>
      </c>
      <c r="AH118" s="29">
        <v>6.7268740104382153E-3</v>
      </c>
      <c r="AI118" s="29">
        <v>0</v>
      </c>
      <c r="AJ118" s="29">
        <v>11.873003099789964</v>
      </c>
      <c r="AK118" s="29">
        <v>1.1184182654971522</v>
      </c>
      <c r="AL118" s="29">
        <v>379.4502116711472</v>
      </c>
      <c r="AM118" s="29">
        <v>66.182976826534073</v>
      </c>
      <c r="AN118" s="29">
        <v>2081.2778586116765</v>
      </c>
      <c r="AO118" s="29">
        <v>293.09158323967046</v>
      </c>
      <c r="AP118" s="29">
        <v>198.21383001478344</v>
      </c>
      <c r="AQ118" s="29">
        <v>108.03881148236353</v>
      </c>
      <c r="AR118" s="29">
        <v>4.4161070419428308E-2</v>
      </c>
      <c r="AS118" s="29">
        <v>0.25395943082634753</v>
      </c>
      <c r="AT118" s="29">
        <v>19.659802859764223</v>
      </c>
      <c r="AU118" s="29">
        <v>200.2228345075481</v>
      </c>
      <c r="AV118" s="29">
        <v>0.14636941541634058</v>
      </c>
      <c r="AW118" s="29">
        <v>0</v>
      </c>
      <c r="AX118" s="29">
        <v>218.83076431545155</v>
      </c>
      <c r="AY118" s="29">
        <v>36.243897589730722</v>
      </c>
      <c r="AZ118" s="29">
        <v>709.80600025987462</v>
      </c>
      <c r="BA118" s="29">
        <v>0</v>
      </c>
      <c r="BB118" s="29">
        <v>1.9399441252663345</v>
      </c>
      <c r="BC118" s="29">
        <v>19.035216787886867</v>
      </c>
      <c r="BD118" s="29">
        <v>70.553000801052448</v>
      </c>
      <c r="BE118" s="29">
        <v>14.379713087702969</v>
      </c>
      <c r="BF118" s="29">
        <v>0</v>
      </c>
      <c r="BG118" s="29">
        <v>97.345491814359178</v>
      </c>
      <c r="BH118" s="29">
        <v>2.9678991705175353</v>
      </c>
      <c r="BI118" s="29">
        <v>3.8227002294400757E-2</v>
      </c>
      <c r="BJ118" s="29">
        <v>0.41545474552614764</v>
      </c>
      <c r="BK118" s="29">
        <v>9.1102642616155294E-3</v>
      </c>
      <c r="BL118" s="29">
        <v>0.3503252932559604</v>
      </c>
      <c r="BM118" s="29">
        <v>49.680728618151626</v>
      </c>
      <c r="BN118" s="29">
        <v>510.59456076878729</v>
      </c>
      <c r="BO118" s="29">
        <v>127.44932377139992</v>
      </c>
      <c r="BP118" s="29">
        <v>6.5500296418934552</v>
      </c>
      <c r="BQ118" s="29">
        <v>0.86572133653666761</v>
      </c>
      <c r="BR118" s="29">
        <v>0.50505607972971756</v>
      </c>
      <c r="BS118" s="29">
        <v>0</v>
      </c>
      <c r="BT118" s="59">
        <f t="shared" si="5"/>
        <v>18559.182260658359</v>
      </c>
      <c r="BU118" s="29">
        <v>88521.959751421746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2.6705149337567011</v>
      </c>
      <c r="CJ118" s="38">
        <f t="shared" si="7"/>
        <v>107083.81252701386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19.060431046477827</v>
      </c>
      <c r="D119" s="29">
        <v>7.5836402660055648E-3</v>
      </c>
      <c r="E119" s="29">
        <v>1.7212667139345834E-2</v>
      </c>
      <c r="F119" s="29">
        <v>0.54037666290536301</v>
      </c>
      <c r="G119" s="29">
        <v>173.865763091622</v>
      </c>
      <c r="H119" s="29">
        <v>14.366885731862109</v>
      </c>
      <c r="I119" s="29">
        <v>37.646363125946955</v>
      </c>
      <c r="J119" s="29">
        <v>13.703423316482032</v>
      </c>
      <c r="K119" s="29">
        <v>129.0529038195113</v>
      </c>
      <c r="L119" s="29">
        <v>8.6353890178579445E-2</v>
      </c>
      <c r="M119" s="29">
        <v>278.88695257098385</v>
      </c>
      <c r="N119" s="29">
        <v>1769.2651188390714</v>
      </c>
      <c r="O119" s="29">
        <v>45.986865126780785</v>
      </c>
      <c r="P119" s="29">
        <v>46.225892893936091</v>
      </c>
      <c r="Q119" s="29">
        <v>16.849610559399782</v>
      </c>
      <c r="R119" s="29">
        <v>112.29247859414011</v>
      </c>
      <c r="S119" s="29">
        <v>77.295542625165652</v>
      </c>
      <c r="T119" s="29">
        <v>34.209634195162273</v>
      </c>
      <c r="U119" s="29">
        <v>411.43273855128899</v>
      </c>
      <c r="V119" s="29">
        <v>14.216212851164373</v>
      </c>
      <c r="W119" s="29">
        <v>8.239322618574457</v>
      </c>
      <c r="X119" s="29">
        <v>1358.3453608393122</v>
      </c>
      <c r="Y119" s="29">
        <v>24.69187420274493</v>
      </c>
      <c r="Z119" s="29">
        <v>4.0478277270878227</v>
      </c>
      <c r="AA119" s="29">
        <v>2.5762382108818756E-3</v>
      </c>
      <c r="AB119" s="29">
        <v>1.8308873785744317</v>
      </c>
      <c r="AC119" s="29">
        <v>0.34699283852752982</v>
      </c>
      <c r="AD119" s="29">
        <v>20.468858570278073</v>
      </c>
      <c r="AE119" s="29">
        <v>1088.67400778516</v>
      </c>
      <c r="AF119" s="29">
        <v>169.8402496931366</v>
      </c>
      <c r="AG119" s="29">
        <v>1.2261415331485916</v>
      </c>
      <c r="AH119" s="29">
        <v>2.9631669479207633E-3</v>
      </c>
      <c r="AI119" s="29">
        <v>0</v>
      </c>
      <c r="AJ119" s="29">
        <v>5.2300207054965346</v>
      </c>
      <c r="AK119" s="29">
        <v>0.49265974554147157</v>
      </c>
      <c r="AL119" s="29">
        <v>167.14663064311418</v>
      </c>
      <c r="AM119" s="29">
        <v>29.153394153522441</v>
      </c>
      <c r="AN119" s="29">
        <v>916.79638276377773</v>
      </c>
      <c r="AO119" s="29">
        <v>129.10592510308996</v>
      </c>
      <c r="AP119" s="29">
        <v>87.312571754607475</v>
      </c>
      <c r="AQ119" s="29">
        <v>47.590758319602735</v>
      </c>
      <c r="AR119" s="29">
        <v>1.945281330505055E-2</v>
      </c>
      <c r="AS119" s="29">
        <v>0.11186833444029078</v>
      </c>
      <c r="AT119" s="29">
        <v>8.6600816287469708</v>
      </c>
      <c r="AU119" s="29">
        <v>88.197531945915784</v>
      </c>
      <c r="AV119" s="29">
        <v>6.4475269385925377E-2</v>
      </c>
      <c r="AW119" s="29">
        <v>0</v>
      </c>
      <c r="AX119" s="29">
        <v>96.394266787455848</v>
      </c>
      <c r="AY119" s="29">
        <v>15.965323452626818</v>
      </c>
      <c r="AZ119" s="29">
        <v>312.66732157346911</v>
      </c>
      <c r="BA119" s="29">
        <v>0</v>
      </c>
      <c r="BB119" s="29">
        <v>0.8545393155695189</v>
      </c>
      <c r="BC119" s="29">
        <v>8.3849534189058481</v>
      </c>
      <c r="BD119" s="29">
        <v>31.078376037057176</v>
      </c>
      <c r="BE119" s="29">
        <v>6.3342186097059523</v>
      </c>
      <c r="BF119" s="29">
        <v>0</v>
      </c>
      <c r="BG119" s="29">
        <v>42.880384473650849</v>
      </c>
      <c r="BH119" s="29">
        <v>1.3073502957231851</v>
      </c>
      <c r="BI119" s="29">
        <v>1.6838874868340285E-2</v>
      </c>
      <c r="BJ119" s="29">
        <v>0.18300651511974969</v>
      </c>
      <c r="BK119" s="29">
        <v>4.0130428940625138E-3</v>
      </c>
      <c r="BL119" s="29">
        <v>0.15431719523599138</v>
      </c>
      <c r="BM119" s="29">
        <v>21.884205466238253</v>
      </c>
      <c r="BN119" s="29">
        <v>224.91530596685411</v>
      </c>
      <c r="BO119" s="29">
        <v>56.141028232170264</v>
      </c>
      <c r="BP119" s="29">
        <v>2.8852675570618556</v>
      </c>
      <c r="BQ119" s="29">
        <v>0.38134753922173253</v>
      </c>
      <c r="BR119" s="29">
        <v>0.22247562240340521</v>
      </c>
      <c r="BS119" s="29">
        <v>0</v>
      </c>
      <c r="BT119" s="59">
        <f t="shared" si="5"/>
        <v>8175.2616995479675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1.1763534701791101</v>
      </c>
      <c r="CJ119" s="38">
        <f t="shared" si="7"/>
        <v>8176.438053018147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32248.648228246606</v>
      </c>
      <c r="D122" s="29">
        <v>8680.2909001519383</v>
      </c>
      <c r="E122" s="29">
        <v>1560.3010485959257</v>
      </c>
      <c r="F122" s="29">
        <v>44375.725888710178</v>
      </c>
      <c r="G122" s="29">
        <v>183824.30782595836</v>
      </c>
      <c r="H122" s="29">
        <v>12554.031609022559</v>
      </c>
      <c r="I122" s="29">
        <v>19646.858264362862</v>
      </c>
      <c r="J122" s="29">
        <v>4194.0480972827427</v>
      </c>
      <c r="K122" s="29">
        <v>32081.074810214875</v>
      </c>
      <c r="L122" s="29">
        <v>22694.522451432378</v>
      </c>
      <c r="M122" s="29">
        <v>129095.53549558668</v>
      </c>
      <c r="N122" s="29">
        <v>943599.13340655668</v>
      </c>
      <c r="O122" s="29">
        <v>21575.747743065614</v>
      </c>
      <c r="P122" s="29">
        <v>24407.431060641145</v>
      </c>
      <c r="Q122" s="29">
        <v>4200.0775714848805</v>
      </c>
      <c r="R122" s="29">
        <v>44894.187918746342</v>
      </c>
      <c r="S122" s="29">
        <v>48565.204587095686</v>
      </c>
      <c r="T122" s="29">
        <v>18650.300140944848</v>
      </c>
      <c r="U122" s="29">
        <v>236034.14102659814</v>
      </c>
      <c r="V122" s="29">
        <v>12567.417133811074</v>
      </c>
      <c r="W122" s="29">
        <v>4252.8443563543387</v>
      </c>
      <c r="X122" s="29">
        <v>463684.99935324612</v>
      </c>
      <c r="Y122" s="29">
        <v>100317.85340652017</v>
      </c>
      <c r="Z122" s="29">
        <v>860319.79604920931</v>
      </c>
      <c r="AA122" s="29">
        <v>87633.599757418851</v>
      </c>
      <c r="AB122" s="29">
        <v>307070.2930793034</v>
      </c>
      <c r="AC122" s="29">
        <v>579679.83678545477</v>
      </c>
      <c r="AD122" s="29">
        <v>304674.0935720221</v>
      </c>
      <c r="AE122" s="29">
        <v>2216778.8065924728</v>
      </c>
      <c r="AF122" s="29">
        <v>1049637.2019569743</v>
      </c>
      <c r="AG122" s="29">
        <v>204846.01529820415</v>
      </c>
      <c r="AH122" s="29">
        <v>92630.597955988575</v>
      </c>
      <c r="AI122" s="29">
        <v>8464.2853340858364</v>
      </c>
      <c r="AJ122" s="29">
        <v>547394.58889686456</v>
      </c>
      <c r="AK122" s="29">
        <v>64469.211946467374</v>
      </c>
      <c r="AL122" s="29">
        <v>313815.25941632758</v>
      </c>
      <c r="AM122" s="29">
        <v>243018.51127196988</v>
      </c>
      <c r="AN122" s="29">
        <v>387949.5808181414</v>
      </c>
      <c r="AO122" s="29">
        <v>156617.4812991393</v>
      </c>
      <c r="AP122" s="29">
        <v>1909727.9773930172</v>
      </c>
      <c r="AQ122" s="29">
        <v>375428.38390146988</v>
      </c>
      <c r="AR122" s="29">
        <v>79341.22043365275</v>
      </c>
      <c r="AS122" s="29">
        <v>17570.381669082723</v>
      </c>
      <c r="AT122" s="29">
        <v>192968.04233730104</v>
      </c>
      <c r="AU122" s="29">
        <v>168648.7477504916</v>
      </c>
      <c r="AV122" s="29">
        <v>1855.1519798436618</v>
      </c>
      <c r="AW122" s="29">
        <v>314.50861681693692</v>
      </c>
      <c r="AX122" s="29">
        <v>1770168.9184675331</v>
      </c>
      <c r="AY122" s="29">
        <v>1100383.4137338786</v>
      </c>
      <c r="AZ122" s="29">
        <v>418982.75642688468</v>
      </c>
      <c r="BA122" s="29">
        <v>61.683445989536906</v>
      </c>
      <c r="BB122" s="29">
        <v>277543.74933782581</v>
      </c>
      <c r="BC122" s="29">
        <v>430519.39558607148</v>
      </c>
      <c r="BD122" s="29">
        <v>1430060.5782250625</v>
      </c>
      <c r="BE122" s="29">
        <v>315252.85243866633</v>
      </c>
      <c r="BF122" s="29">
        <v>4325.8672918912835</v>
      </c>
      <c r="BG122" s="29">
        <v>1012183.8700370661</v>
      </c>
      <c r="BH122" s="29">
        <v>449343.40482990642</v>
      </c>
      <c r="BI122" s="29">
        <v>12647.561088752713</v>
      </c>
      <c r="BJ122" s="29">
        <v>232151.12295508178</v>
      </c>
      <c r="BK122" s="29">
        <v>41189.282862352891</v>
      </c>
      <c r="BL122" s="29">
        <v>139257.29348926299</v>
      </c>
      <c r="BM122" s="29">
        <v>130327.00015746681</v>
      </c>
      <c r="BN122" s="29">
        <v>247915.34228156009</v>
      </c>
      <c r="BO122" s="29">
        <v>159005.57736962647</v>
      </c>
      <c r="BP122" s="29">
        <v>166534.72618764488</v>
      </c>
      <c r="BQ122" s="29">
        <v>31109.914418569831</v>
      </c>
      <c r="BR122" s="29">
        <v>143357.75293539322</v>
      </c>
      <c r="BS122" s="29">
        <v>0</v>
      </c>
      <c r="BT122" s="59">
        <f t="shared" si="5"/>
        <v>21096880.320002839</v>
      </c>
      <c r="BU122" s="29">
        <v>34573.866073286088</v>
      </c>
      <c r="BV122" s="29">
        <v>0</v>
      </c>
      <c r="BW122" s="29">
        <v>0</v>
      </c>
      <c r="BX122" s="29">
        <v>0</v>
      </c>
      <c r="BY122" s="29">
        <v>0</v>
      </c>
      <c r="BZ122" s="29">
        <v>297982.6932935497</v>
      </c>
      <c r="CA122" s="29">
        <v>224756.91847255264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263.96916914826545</v>
      </c>
      <c r="CJ122" s="38">
        <f t="shared" si="7"/>
        <v>21654457.767011371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11328.109580860028</v>
      </c>
      <c r="D123" s="29">
        <v>1306.3503917713506</v>
      </c>
      <c r="E123" s="29">
        <v>3201.9177884789215</v>
      </c>
      <c r="F123" s="29">
        <v>302315.95839829685</v>
      </c>
      <c r="G123" s="29">
        <v>102330.31717796647</v>
      </c>
      <c r="H123" s="29">
        <v>4399.9106917742447</v>
      </c>
      <c r="I123" s="29">
        <v>11010.922147754849</v>
      </c>
      <c r="J123" s="29">
        <v>4048.2439002461042</v>
      </c>
      <c r="K123" s="29">
        <v>62214.794125935754</v>
      </c>
      <c r="L123" s="29">
        <v>6861.7791928307379</v>
      </c>
      <c r="M123" s="29">
        <v>71431.137583174001</v>
      </c>
      <c r="N123" s="29">
        <v>369248.65757116984</v>
      </c>
      <c r="O123" s="29">
        <v>8900.5986170641445</v>
      </c>
      <c r="P123" s="29">
        <v>26295.41195822565</v>
      </c>
      <c r="Q123" s="29">
        <v>830.3887231212268</v>
      </c>
      <c r="R123" s="29">
        <v>112214.16550330691</v>
      </c>
      <c r="S123" s="29">
        <v>19742.582314338066</v>
      </c>
      <c r="T123" s="29">
        <v>15064.320578392091</v>
      </c>
      <c r="U123" s="29">
        <v>1084406.4193253913</v>
      </c>
      <c r="V123" s="29">
        <v>4784.6187557159456</v>
      </c>
      <c r="W123" s="29">
        <v>2891.0172177994777</v>
      </c>
      <c r="X123" s="29">
        <v>77162.467014583715</v>
      </c>
      <c r="Y123" s="29">
        <v>103433.14796891923</v>
      </c>
      <c r="Z123" s="29">
        <v>296549.62530693802</v>
      </c>
      <c r="AA123" s="29">
        <v>119067.35152821992</v>
      </c>
      <c r="AB123" s="29">
        <v>1087809.9032684693</v>
      </c>
      <c r="AC123" s="29">
        <v>7357518.9332080027</v>
      </c>
      <c r="AD123" s="29">
        <v>29537.100982928205</v>
      </c>
      <c r="AE123" s="29">
        <v>725925.03599081631</v>
      </c>
      <c r="AF123" s="29">
        <v>111225.91228353154</v>
      </c>
      <c r="AG123" s="29">
        <v>13412.280599793532</v>
      </c>
      <c r="AH123" s="29">
        <v>18712.876067324869</v>
      </c>
      <c r="AI123" s="29">
        <v>17.015396955215735</v>
      </c>
      <c r="AJ123" s="29">
        <v>545812.86294742336</v>
      </c>
      <c r="AK123" s="29">
        <v>219378.00751339039</v>
      </c>
      <c r="AL123" s="29">
        <v>36621.754924684268</v>
      </c>
      <c r="AM123" s="29">
        <v>53846.109551031754</v>
      </c>
      <c r="AN123" s="29">
        <v>192211.79483052812</v>
      </c>
      <c r="AO123" s="29">
        <v>305192.06892146438</v>
      </c>
      <c r="AP123" s="29">
        <v>701769.24988253368</v>
      </c>
      <c r="AQ123" s="29">
        <v>10437.12924855754</v>
      </c>
      <c r="AR123" s="29">
        <v>4295.8167562855342</v>
      </c>
      <c r="AS123" s="29">
        <v>1345.25911825703</v>
      </c>
      <c r="AT123" s="29">
        <v>38503.890252897429</v>
      </c>
      <c r="AU123" s="29">
        <v>9299.8047028816563</v>
      </c>
      <c r="AV123" s="29">
        <v>14.655263786227071</v>
      </c>
      <c r="AW123" s="29">
        <v>4.2169050963861539</v>
      </c>
      <c r="AX123" s="29">
        <v>524596.0065465708</v>
      </c>
      <c r="AY123" s="29">
        <v>1193107.5155935925</v>
      </c>
      <c r="AZ123" s="29">
        <v>40811.855407024676</v>
      </c>
      <c r="BA123" s="29">
        <v>3.9314514519212689E-2</v>
      </c>
      <c r="BB123" s="29">
        <v>1927.3284975078964</v>
      </c>
      <c r="BC123" s="29">
        <v>343023.41374428419</v>
      </c>
      <c r="BD123" s="29">
        <v>396212.1213642052</v>
      </c>
      <c r="BE123" s="29">
        <v>12856.509854914419</v>
      </c>
      <c r="BF123" s="29">
        <v>12.025812700262058</v>
      </c>
      <c r="BG123" s="29">
        <v>193575.80963758909</v>
      </c>
      <c r="BH123" s="29">
        <v>469262.28370676236</v>
      </c>
      <c r="BI123" s="29">
        <v>915.94605614601392</v>
      </c>
      <c r="BJ123" s="29">
        <v>246367.10982972672</v>
      </c>
      <c r="BK123" s="29">
        <v>2536.2290575640131</v>
      </c>
      <c r="BL123" s="29">
        <v>104401.61942896435</v>
      </c>
      <c r="BM123" s="29">
        <v>18527.958125708035</v>
      </c>
      <c r="BN123" s="29">
        <v>40273.993636615494</v>
      </c>
      <c r="BO123" s="29">
        <v>45221.413525087919</v>
      </c>
      <c r="BP123" s="29">
        <v>45322.383065066373</v>
      </c>
      <c r="BQ123" s="29">
        <v>1025.4294871765501</v>
      </c>
      <c r="BR123" s="29">
        <v>5261.174027858503</v>
      </c>
      <c r="BS123" s="29">
        <v>0</v>
      </c>
      <c r="BT123" s="59">
        <f t="shared" si="5"/>
        <v>17969170.057698499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35510.610761081109</v>
      </c>
      <c r="CE123" s="29">
        <v>0</v>
      </c>
      <c r="CF123" s="29">
        <v>0</v>
      </c>
      <c r="CG123" s="29">
        <v>0</v>
      </c>
      <c r="CH123" s="29">
        <v>0</v>
      </c>
      <c r="CI123" s="29">
        <v>117639.56237722408</v>
      </c>
      <c r="CJ123" s="38">
        <f t="shared" si="7"/>
        <v>18122320.230836805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12778.256612736481</v>
      </c>
      <c r="D124" s="29">
        <v>5.0841295845514178</v>
      </c>
      <c r="E124" s="29">
        <v>11.539501764668744</v>
      </c>
      <c r="F124" s="29">
        <v>362.27258708374876</v>
      </c>
      <c r="G124" s="29">
        <v>116560.91782691037</v>
      </c>
      <c r="H124" s="29">
        <v>9631.6684633174009</v>
      </c>
      <c r="I124" s="29">
        <v>25238.405542171851</v>
      </c>
      <c r="J124" s="29">
        <v>9186.8782602018637</v>
      </c>
      <c r="K124" s="29">
        <v>86518.039261722093</v>
      </c>
      <c r="L124" s="29">
        <v>57.892298737591197</v>
      </c>
      <c r="M124" s="29">
        <v>186967.91469228774</v>
      </c>
      <c r="N124" s="29">
        <v>1186128.6688302418</v>
      </c>
      <c r="O124" s="29">
        <v>30829.940937453008</v>
      </c>
      <c r="P124" s="29">
        <v>30990.186953864297</v>
      </c>
      <c r="Q124" s="29">
        <v>11296.105897482919</v>
      </c>
      <c r="R124" s="29">
        <v>75281.723884271545</v>
      </c>
      <c r="S124" s="29">
        <v>51819.514274185036</v>
      </c>
      <c r="T124" s="29">
        <v>22934.396567826163</v>
      </c>
      <c r="U124" s="29">
        <v>275827.60847692378</v>
      </c>
      <c r="V124" s="29">
        <v>9530.6562286286317</v>
      </c>
      <c r="W124" s="29">
        <v>5523.7039749278783</v>
      </c>
      <c r="X124" s="29">
        <v>910644.9663808787</v>
      </c>
      <c r="Y124" s="29">
        <v>16553.618543185432</v>
      </c>
      <c r="Z124" s="29">
        <v>2713.6942126204503</v>
      </c>
      <c r="AA124" s="29">
        <v>1.7271295110751952</v>
      </c>
      <c r="AB124" s="29">
        <v>1227.4406961414311</v>
      </c>
      <c r="AC124" s="29">
        <v>232.6266138826887</v>
      </c>
      <c r="AD124" s="29">
        <v>13722.477038584946</v>
      </c>
      <c r="AE124" s="29">
        <v>729855.25905332167</v>
      </c>
      <c r="AF124" s="29">
        <v>113862.18330834548</v>
      </c>
      <c r="AG124" s="29">
        <v>822.01452401057395</v>
      </c>
      <c r="AH124" s="29">
        <v>1.9865294522763459</v>
      </c>
      <c r="AI124" s="29">
        <v>0</v>
      </c>
      <c r="AJ124" s="29">
        <v>3506.2452943376325</v>
      </c>
      <c r="AK124" s="29">
        <v>330.282806088884</v>
      </c>
      <c r="AL124" s="29">
        <v>112056.36079812988</v>
      </c>
      <c r="AM124" s="29">
        <v>19544.655140147042</v>
      </c>
      <c r="AN124" s="29">
        <v>614627.20397128421</v>
      </c>
      <c r="AO124" s="29">
        <v>86553.585129800966</v>
      </c>
      <c r="AP124" s="29">
        <v>58535.006090773139</v>
      </c>
      <c r="AQ124" s="29">
        <v>31905.203020840541</v>
      </c>
      <c r="AR124" s="29">
        <v>13.041312635871584</v>
      </c>
      <c r="AS124" s="29">
        <v>74.99737444718572</v>
      </c>
      <c r="AT124" s="29">
        <v>5805.7839861823404</v>
      </c>
      <c r="AU124" s="29">
        <v>59128.290072075535</v>
      </c>
      <c r="AV124" s="29">
        <v>43.224706481174344</v>
      </c>
      <c r="AW124" s="29">
        <v>0</v>
      </c>
      <c r="AX124" s="29">
        <v>64623.442880338582</v>
      </c>
      <c r="AY124" s="29">
        <v>10703.273157125386</v>
      </c>
      <c r="AZ124" s="29">
        <v>11821739.489343068</v>
      </c>
      <c r="BA124" s="29">
        <v>0</v>
      </c>
      <c r="BB124" s="29">
        <v>572.88959695574829</v>
      </c>
      <c r="BC124" s="29">
        <v>5621.3359609419904</v>
      </c>
      <c r="BD124" s="29">
        <v>20835.177501508912</v>
      </c>
      <c r="BE124" s="29">
        <v>4246.5078905416722</v>
      </c>
      <c r="BF124" s="29">
        <v>0</v>
      </c>
      <c r="BG124" s="29">
        <v>28747.332897194094</v>
      </c>
      <c r="BH124" s="29">
        <v>1018773.5766064739</v>
      </c>
      <c r="BI124" s="29">
        <v>11.288908609292594</v>
      </c>
      <c r="BJ124" s="29">
        <v>625003.63868097111</v>
      </c>
      <c r="BK124" s="29">
        <v>2.6903741984222034</v>
      </c>
      <c r="BL124" s="29">
        <v>677105.50770113082</v>
      </c>
      <c r="BM124" s="29">
        <v>45338.420063104983</v>
      </c>
      <c r="BN124" s="29">
        <v>150784.91607920339</v>
      </c>
      <c r="BO124" s="29">
        <v>37637.368404956425</v>
      </c>
      <c r="BP124" s="29">
        <v>142885.567173911</v>
      </c>
      <c r="BQ124" s="29">
        <v>255.65826412469099</v>
      </c>
      <c r="BR124" s="29">
        <v>149.14933383284145</v>
      </c>
      <c r="BS124" s="29">
        <v>0</v>
      </c>
      <c r="BT124" s="59">
        <f t="shared" si="5"/>
        <v>19584280.479753669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24365918.454348996</v>
      </c>
      <c r="CG124" s="29">
        <v>0</v>
      </c>
      <c r="CH124" s="29">
        <v>0</v>
      </c>
      <c r="CI124" s="29">
        <v>788.63623139359333</v>
      </c>
      <c r="CJ124" s="38">
        <f t="shared" si="7"/>
        <v>43950987.570334062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11215.969395492064</v>
      </c>
      <c r="D126" s="29">
        <v>441.73530529315696</v>
      </c>
      <c r="E126" s="29">
        <v>150.37332171124081</v>
      </c>
      <c r="F126" s="29">
        <v>8279.3328998497891</v>
      </c>
      <c r="G126" s="29">
        <v>1190438.754213721</v>
      </c>
      <c r="H126" s="29">
        <v>50260.254299909626</v>
      </c>
      <c r="I126" s="29">
        <v>34915.051925754451</v>
      </c>
      <c r="J126" s="29">
        <v>714.77365457116241</v>
      </c>
      <c r="K126" s="29">
        <v>14232.887349762521</v>
      </c>
      <c r="L126" s="29">
        <v>17037.033182952775</v>
      </c>
      <c r="M126" s="29">
        <v>99651.996653125869</v>
      </c>
      <c r="N126" s="29">
        <v>50382863.695795238</v>
      </c>
      <c r="O126" s="29">
        <v>42791.387722625877</v>
      </c>
      <c r="P126" s="29">
        <v>17627.778547078582</v>
      </c>
      <c r="Q126" s="29">
        <v>1880.4794566609792</v>
      </c>
      <c r="R126" s="29">
        <v>19878.387946731124</v>
      </c>
      <c r="S126" s="29">
        <v>65407.650689160197</v>
      </c>
      <c r="T126" s="29">
        <v>18619.432954429409</v>
      </c>
      <c r="U126" s="29">
        <v>232576.7524290389</v>
      </c>
      <c r="V126" s="29">
        <v>8514.7681375424745</v>
      </c>
      <c r="W126" s="29">
        <v>1720.4884855540245</v>
      </c>
      <c r="X126" s="29">
        <v>616339.47542494151</v>
      </c>
      <c r="Y126" s="29">
        <v>59455.364762718091</v>
      </c>
      <c r="Z126" s="29">
        <v>105306.2528196541</v>
      </c>
      <c r="AA126" s="29">
        <v>18909.390799048248</v>
      </c>
      <c r="AB126" s="29">
        <v>139463.72021237944</v>
      </c>
      <c r="AC126" s="29">
        <v>17076.504289328717</v>
      </c>
      <c r="AD126" s="29">
        <v>405593.22372312873</v>
      </c>
      <c r="AE126" s="29">
        <v>3415713.1076360615</v>
      </c>
      <c r="AF126" s="29">
        <v>1598368.1015546189</v>
      </c>
      <c r="AG126" s="29">
        <v>165228.59093406997</v>
      </c>
      <c r="AH126" s="29">
        <v>35721.688866929348</v>
      </c>
      <c r="AI126" s="29">
        <v>10886.812537958387</v>
      </c>
      <c r="AJ126" s="29">
        <v>276603.7406768697</v>
      </c>
      <c r="AK126" s="29">
        <v>61225.502531480575</v>
      </c>
      <c r="AL126" s="29">
        <v>281577.53444357414</v>
      </c>
      <c r="AM126" s="29">
        <v>147719.81488969788</v>
      </c>
      <c r="AN126" s="29">
        <v>163176.75246657696</v>
      </c>
      <c r="AO126" s="29">
        <v>128297.48536000578</v>
      </c>
      <c r="AP126" s="29">
        <v>350238.61812841869</v>
      </c>
      <c r="AQ126" s="29">
        <v>554976.45847915951</v>
      </c>
      <c r="AR126" s="29">
        <v>237683.25752393092</v>
      </c>
      <c r="AS126" s="29">
        <v>9858.2461593845637</v>
      </c>
      <c r="AT126" s="29">
        <v>114768.91478946726</v>
      </c>
      <c r="AU126" s="29">
        <v>9869.7549811112622</v>
      </c>
      <c r="AV126" s="29">
        <v>13.11508027826498</v>
      </c>
      <c r="AW126" s="29">
        <v>5.8667451605059489</v>
      </c>
      <c r="AX126" s="29">
        <v>429379.34450708027</v>
      </c>
      <c r="AY126" s="29">
        <v>424437.29303114727</v>
      </c>
      <c r="AZ126" s="29">
        <v>25208.014508603927</v>
      </c>
      <c r="BA126" s="29">
        <v>36.854665718372821</v>
      </c>
      <c r="BB126" s="29">
        <v>244753.77446394262</v>
      </c>
      <c r="BC126" s="29">
        <v>84049.772307779582</v>
      </c>
      <c r="BD126" s="29">
        <v>264848.21837521816</v>
      </c>
      <c r="BE126" s="29">
        <v>74944.400129822621</v>
      </c>
      <c r="BF126" s="29">
        <v>9918.1751213650132</v>
      </c>
      <c r="BG126" s="29">
        <v>160496.6017204927</v>
      </c>
      <c r="BH126" s="29">
        <v>73877.477912731381</v>
      </c>
      <c r="BI126" s="29">
        <v>6242.4137630762471</v>
      </c>
      <c r="BJ126" s="29">
        <v>30841.686764801252</v>
      </c>
      <c r="BK126" s="29">
        <v>47057.310654199842</v>
      </c>
      <c r="BL126" s="29">
        <v>19460.475988773655</v>
      </c>
      <c r="BM126" s="29">
        <v>37064.94523662491</v>
      </c>
      <c r="BN126" s="29">
        <v>166021.63065497426</v>
      </c>
      <c r="BO126" s="29">
        <v>105986.52508662031</v>
      </c>
      <c r="BP126" s="29">
        <v>68212.626779830971</v>
      </c>
      <c r="BQ126" s="29">
        <v>22795.424494791027</v>
      </c>
      <c r="BR126" s="29">
        <v>90592.082188816159</v>
      </c>
      <c r="BS126" s="29">
        <v>0</v>
      </c>
      <c r="BT126" s="59">
        <f t="shared" si="5"/>
        <v>63529521.328538559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1.1662888775156086</v>
      </c>
      <c r="CJ126" s="38">
        <f t="shared" si="7"/>
        <v>63529522.494827434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53885.868676193611</v>
      </c>
      <c r="D127" s="29">
        <v>550.92807052123521</v>
      </c>
      <c r="E127" s="29">
        <v>34.787583743538768</v>
      </c>
      <c r="F127" s="29">
        <v>12.570562044196706</v>
      </c>
      <c r="G127" s="29">
        <v>13570.308700471114</v>
      </c>
      <c r="H127" s="29">
        <v>660.87933687555869</v>
      </c>
      <c r="I127" s="29">
        <v>1282.0240318964507</v>
      </c>
      <c r="J127" s="29">
        <v>106.21789036054069</v>
      </c>
      <c r="K127" s="29">
        <v>1327.8392902464191</v>
      </c>
      <c r="L127" s="29">
        <v>2612.4591296946846</v>
      </c>
      <c r="M127" s="29">
        <v>8369.6043335269969</v>
      </c>
      <c r="N127" s="29">
        <v>55291.552849947759</v>
      </c>
      <c r="O127" s="29">
        <v>419.23863989856164</v>
      </c>
      <c r="P127" s="29">
        <v>687.56462583251232</v>
      </c>
      <c r="Q127" s="29">
        <v>73.957964834590584</v>
      </c>
      <c r="R127" s="29">
        <v>1345.8625166984011</v>
      </c>
      <c r="S127" s="29">
        <v>2991.3391506063126</v>
      </c>
      <c r="T127" s="29">
        <v>747.28838176619684</v>
      </c>
      <c r="U127" s="29">
        <v>9860.130490119529</v>
      </c>
      <c r="V127" s="29">
        <v>474.41299289866015</v>
      </c>
      <c r="W127" s="29">
        <v>289.07568805711213</v>
      </c>
      <c r="X127" s="29">
        <v>7581.8759807140304</v>
      </c>
      <c r="Y127" s="29">
        <v>2577.3883696934176</v>
      </c>
      <c r="Z127" s="29">
        <v>14084.302892361493</v>
      </c>
      <c r="AA127" s="29">
        <v>3034.7575147236967</v>
      </c>
      <c r="AB127" s="29">
        <v>10983.882080959122</v>
      </c>
      <c r="AC127" s="29">
        <v>8210.2644382883645</v>
      </c>
      <c r="AD127" s="29">
        <v>4886.4725927912141</v>
      </c>
      <c r="AE127" s="29">
        <v>180626.98230618011</v>
      </c>
      <c r="AF127" s="29">
        <v>38152.601596398956</v>
      </c>
      <c r="AG127" s="29">
        <v>10824.440204105402</v>
      </c>
      <c r="AH127" s="29">
        <v>2195.325844254216</v>
      </c>
      <c r="AI127" s="29">
        <v>26.705867571813279</v>
      </c>
      <c r="AJ127" s="29">
        <v>18103.690268385555</v>
      </c>
      <c r="AK127" s="29">
        <v>8990.2647146461786</v>
      </c>
      <c r="AL127" s="29">
        <v>27348.010372441102</v>
      </c>
      <c r="AM127" s="29">
        <v>29767.66617618674</v>
      </c>
      <c r="AN127" s="29">
        <v>74718.542023015994</v>
      </c>
      <c r="AO127" s="29">
        <v>15899.044222216678</v>
      </c>
      <c r="AP127" s="29">
        <v>174055.03140149597</v>
      </c>
      <c r="AQ127" s="29">
        <v>38445.029019271402</v>
      </c>
      <c r="AR127" s="29">
        <v>984.67520926096995</v>
      </c>
      <c r="AS127" s="29">
        <v>766.5826372155999</v>
      </c>
      <c r="AT127" s="29">
        <v>10984.345749288321</v>
      </c>
      <c r="AU127" s="29">
        <v>1023.5508218322666</v>
      </c>
      <c r="AV127" s="29">
        <v>2.1499451334936519</v>
      </c>
      <c r="AW127" s="29">
        <v>2.9652493197090428</v>
      </c>
      <c r="AX127" s="29">
        <v>138538.94856011207</v>
      </c>
      <c r="AY127" s="29">
        <v>129491.43898433533</v>
      </c>
      <c r="AZ127" s="29">
        <v>145845.53350786646</v>
      </c>
      <c r="BA127" s="29">
        <v>68.546469798640302</v>
      </c>
      <c r="BB127" s="29">
        <v>6670.9712003434161</v>
      </c>
      <c r="BC127" s="29">
        <v>43848.256131826616</v>
      </c>
      <c r="BD127" s="29">
        <v>65519.768125254945</v>
      </c>
      <c r="BE127" s="29">
        <v>26246.58529771788</v>
      </c>
      <c r="BF127" s="29">
        <v>936.37062335779206</v>
      </c>
      <c r="BG127" s="29">
        <v>70725.314353064459</v>
      </c>
      <c r="BH127" s="29">
        <v>69923.235996077812</v>
      </c>
      <c r="BI127" s="29">
        <v>938.27745924576027</v>
      </c>
      <c r="BJ127" s="29">
        <v>67131.745344948213</v>
      </c>
      <c r="BK127" s="29">
        <v>3276.3479576646273</v>
      </c>
      <c r="BL127" s="29">
        <v>18140.709651262805</v>
      </c>
      <c r="BM127" s="29">
        <v>97585.271002304042</v>
      </c>
      <c r="BN127" s="29">
        <v>37627.956254136829</v>
      </c>
      <c r="BO127" s="29">
        <v>37275.788401348473</v>
      </c>
      <c r="BP127" s="29">
        <v>9433.6217034401252</v>
      </c>
      <c r="BQ127" s="29">
        <v>1186.3570313352802</v>
      </c>
      <c r="BR127" s="29">
        <v>550.12105831620181</v>
      </c>
      <c r="BS127" s="29">
        <v>0</v>
      </c>
      <c r="BT127" s="59">
        <f t="shared" si="5"/>
        <v>1809831.6235177438</v>
      </c>
      <c r="BU127" s="29">
        <v>94644.107613252374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5.0224928673578955</v>
      </c>
      <c r="CJ127" s="38">
        <f t="shared" si="7"/>
        <v>1904480.7536238637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9749.1821684223451</v>
      </c>
      <c r="D128" s="29">
        <v>1508.8019134430065</v>
      </c>
      <c r="E128" s="29">
        <v>627.91504584835695</v>
      </c>
      <c r="F128" s="29">
        <v>9209.9774127499604</v>
      </c>
      <c r="G128" s="29">
        <v>28360.58338705594</v>
      </c>
      <c r="H128" s="29">
        <v>7576.7552493840376</v>
      </c>
      <c r="I128" s="29">
        <v>4783.8717688471279</v>
      </c>
      <c r="J128" s="29">
        <v>839.97110692506578</v>
      </c>
      <c r="K128" s="29">
        <v>3884.4320661198303</v>
      </c>
      <c r="L128" s="29">
        <v>1916.7865261685213</v>
      </c>
      <c r="M128" s="29">
        <v>16631.010752699945</v>
      </c>
      <c r="N128" s="29">
        <v>66557.996585405257</v>
      </c>
      <c r="O128" s="29">
        <v>4985.5019415971701</v>
      </c>
      <c r="P128" s="29">
        <v>10507.169875109195</v>
      </c>
      <c r="Q128" s="29">
        <v>750.78369959520217</v>
      </c>
      <c r="R128" s="29">
        <v>8701.3733438059407</v>
      </c>
      <c r="S128" s="29">
        <v>15371.011531115941</v>
      </c>
      <c r="T128" s="29">
        <v>4344.5503576643459</v>
      </c>
      <c r="U128" s="29">
        <v>83342.339003591565</v>
      </c>
      <c r="V128" s="29">
        <v>1987.251626008325</v>
      </c>
      <c r="W128" s="29">
        <v>944.8694257072957</v>
      </c>
      <c r="X128" s="29">
        <v>25109.207760358866</v>
      </c>
      <c r="Y128" s="29">
        <v>41507.74198451305</v>
      </c>
      <c r="Z128" s="29">
        <v>10332.909132036842</v>
      </c>
      <c r="AA128" s="29">
        <v>16861.864404085842</v>
      </c>
      <c r="AB128" s="29">
        <v>95195.528635459093</v>
      </c>
      <c r="AC128" s="29">
        <v>174215.95856968692</v>
      </c>
      <c r="AD128" s="29">
        <v>28830.495910675723</v>
      </c>
      <c r="AE128" s="29">
        <v>400394.82708733948</v>
      </c>
      <c r="AF128" s="29">
        <v>189965.32894352337</v>
      </c>
      <c r="AG128" s="29">
        <v>14548.952452293604</v>
      </c>
      <c r="AH128" s="29">
        <v>5220.4711273039147</v>
      </c>
      <c r="AI128" s="29">
        <v>2738.3524750501529</v>
      </c>
      <c r="AJ128" s="29">
        <v>285673.21145420527</v>
      </c>
      <c r="AK128" s="29">
        <v>19930.163938277034</v>
      </c>
      <c r="AL128" s="29">
        <v>59726.620355444989</v>
      </c>
      <c r="AM128" s="29">
        <v>56321.645963102812</v>
      </c>
      <c r="AN128" s="29">
        <v>83984.658445762616</v>
      </c>
      <c r="AO128" s="29">
        <v>35747.905140373325</v>
      </c>
      <c r="AP128" s="29">
        <v>322551.86621553981</v>
      </c>
      <c r="AQ128" s="29">
        <v>59299.415462091405</v>
      </c>
      <c r="AR128" s="29">
        <v>9177.6644556511292</v>
      </c>
      <c r="AS128" s="29">
        <v>1444.5796253378451</v>
      </c>
      <c r="AT128" s="29">
        <v>34764.776941804434</v>
      </c>
      <c r="AU128" s="29">
        <v>14150.961444083503</v>
      </c>
      <c r="AV128" s="29">
        <v>30.123850491140093</v>
      </c>
      <c r="AW128" s="29">
        <v>356.46048321320848</v>
      </c>
      <c r="AX128" s="29">
        <v>141753.89019544126</v>
      </c>
      <c r="AY128" s="29">
        <v>145405.3201152324</v>
      </c>
      <c r="AZ128" s="29">
        <v>26210.451694543466</v>
      </c>
      <c r="BA128" s="29">
        <v>9.0506771020830445</v>
      </c>
      <c r="BB128" s="29">
        <v>17017.12340481703</v>
      </c>
      <c r="BC128" s="29">
        <v>56812.290580255751</v>
      </c>
      <c r="BD128" s="29">
        <v>178210.06365039627</v>
      </c>
      <c r="BE128" s="29">
        <v>49612.406388903561</v>
      </c>
      <c r="BF128" s="29">
        <v>2099.930834361197</v>
      </c>
      <c r="BG128" s="29">
        <v>112201.32728980595</v>
      </c>
      <c r="BH128" s="29">
        <v>71485.233006660492</v>
      </c>
      <c r="BI128" s="29">
        <v>7648.1855126235741</v>
      </c>
      <c r="BJ128" s="29">
        <v>82727.23377295809</v>
      </c>
      <c r="BK128" s="29">
        <v>5218.0828606121831</v>
      </c>
      <c r="BL128" s="29">
        <v>61346.696942716328</v>
      </c>
      <c r="BM128" s="29">
        <v>55271.583029409063</v>
      </c>
      <c r="BN128" s="29">
        <v>34690.881593160149</v>
      </c>
      <c r="BO128" s="29">
        <v>35881.033891911407</v>
      </c>
      <c r="BP128" s="29">
        <v>27579.522702657789</v>
      </c>
      <c r="BQ128" s="29">
        <v>8340.1953140063742</v>
      </c>
      <c r="BR128" s="29">
        <v>27353.092243437943</v>
      </c>
      <c r="BS128" s="29">
        <v>0</v>
      </c>
      <c r="BT128" s="59">
        <f t="shared" si="5"/>
        <v>3417537.4227459836</v>
      </c>
      <c r="BU128" s="29">
        <v>109080.35984729332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67.470994524863599</v>
      </c>
      <c r="CE128" s="29">
        <v>0</v>
      </c>
      <c r="CF128" s="29">
        <v>220.72474662419651</v>
      </c>
      <c r="CG128" s="29">
        <v>0</v>
      </c>
      <c r="CH128" s="29">
        <v>0</v>
      </c>
      <c r="CI128" s="29">
        <v>16.997804857571566</v>
      </c>
      <c r="CJ128" s="38">
        <f t="shared" si="7"/>
        <v>3526922.9761392833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2142.1613201784212</v>
      </c>
      <c r="D129" s="29">
        <v>11.408168815207238</v>
      </c>
      <c r="E129" s="29">
        <v>11.086003242242127</v>
      </c>
      <c r="F129" s="29">
        <v>395.60907947950267</v>
      </c>
      <c r="G129" s="29">
        <v>18804.06895601916</v>
      </c>
      <c r="H129" s="29">
        <v>359.1700179404105</v>
      </c>
      <c r="I129" s="29">
        <v>1034.8345644513815</v>
      </c>
      <c r="J129" s="29">
        <v>72.169649702861435</v>
      </c>
      <c r="K129" s="29">
        <v>591.52715986871692</v>
      </c>
      <c r="L129" s="29">
        <v>5521.1389955649838</v>
      </c>
      <c r="M129" s="29">
        <v>7138.7176504426543</v>
      </c>
      <c r="N129" s="29">
        <v>47909.576500197742</v>
      </c>
      <c r="O129" s="29">
        <v>543.020356809536</v>
      </c>
      <c r="P129" s="29">
        <v>1276.3294033753584</v>
      </c>
      <c r="Q129" s="29">
        <v>22.662280918914895</v>
      </c>
      <c r="R129" s="29">
        <v>2016.369390886143</v>
      </c>
      <c r="S129" s="29">
        <v>5469.4016914476879</v>
      </c>
      <c r="T129" s="29">
        <v>936.93408008557287</v>
      </c>
      <c r="U129" s="29">
        <v>10826.701016118577</v>
      </c>
      <c r="V129" s="29">
        <v>625.75467479386259</v>
      </c>
      <c r="W129" s="29">
        <v>304.64974785768095</v>
      </c>
      <c r="X129" s="29">
        <v>4972.9220972292896</v>
      </c>
      <c r="Y129" s="29">
        <v>5567.4145691488702</v>
      </c>
      <c r="Z129" s="29">
        <v>43095.112369437054</v>
      </c>
      <c r="AA129" s="29">
        <v>3962.6183733881626</v>
      </c>
      <c r="AB129" s="29">
        <v>37800.324454019428</v>
      </c>
      <c r="AC129" s="29">
        <v>6706.4379115580996</v>
      </c>
      <c r="AD129" s="29">
        <v>9337.8617421962772</v>
      </c>
      <c r="AE129" s="29">
        <v>353021.53791380738</v>
      </c>
      <c r="AF129" s="29">
        <v>75163.416596341209</v>
      </c>
      <c r="AG129" s="29">
        <v>7447.0369956893874</v>
      </c>
      <c r="AH129" s="29">
        <v>3085.4686460484313</v>
      </c>
      <c r="AI129" s="29">
        <v>37.755110018673619</v>
      </c>
      <c r="AJ129" s="29">
        <v>34424.94200959945</v>
      </c>
      <c r="AK129" s="29">
        <v>7114.0850583874526</v>
      </c>
      <c r="AL129" s="29">
        <v>11522.932318459507</v>
      </c>
      <c r="AM129" s="29">
        <v>44568.521072546981</v>
      </c>
      <c r="AN129" s="29">
        <v>16236.852425340305</v>
      </c>
      <c r="AO129" s="29">
        <v>12376.004798045651</v>
      </c>
      <c r="AP129" s="29">
        <v>208199.86298069943</v>
      </c>
      <c r="AQ129" s="29">
        <v>17812.262273384458</v>
      </c>
      <c r="AR129" s="29">
        <v>3591.5509397904902</v>
      </c>
      <c r="AS129" s="29">
        <v>3815.0010323125807</v>
      </c>
      <c r="AT129" s="29">
        <v>29756.673517694177</v>
      </c>
      <c r="AU129" s="29">
        <v>3413.149467151638</v>
      </c>
      <c r="AV129" s="29">
        <v>17.15946413040465</v>
      </c>
      <c r="AW129" s="29">
        <v>1.8604251061780648</v>
      </c>
      <c r="AX129" s="29">
        <v>136304.64776148702</v>
      </c>
      <c r="AY129" s="29">
        <v>119005.31829162342</v>
      </c>
      <c r="AZ129" s="29">
        <v>3316.0496672702266</v>
      </c>
      <c r="BA129" s="29">
        <v>51.431054574496756</v>
      </c>
      <c r="BB129" s="29">
        <v>13683.063302916013</v>
      </c>
      <c r="BC129" s="29">
        <v>40753.370865404613</v>
      </c>
      <c r="BD129" s="29">
        <v>98224.529401728083</v>
      </c>
      <c r="BE129" s="29">
        <v>39139.973168826407</v>
      </c>
      <c r="BF129" s="29">
        <v>254.4471507850088</v>
      </c>
      <c r="BG129" s="29">
        <v>62096.914677813867</v>
      </c>
      <c r="BH129" s="29">
        <v>61724.268228474401</v>
      </c>
      <c r="BI129" s="29">
        <v>2057.1775525065</v>
      </c>
      <c r="BJ129" s="29">
        <v>16485.759661940716</v>
      </c>
      <c r="BK129" s="29">
        <v>3588.4345079911855</v>
      </c>
      <c r="BL129" s="29">
        <v>234642.88350137469</v>
      </c>
      <c r="BM129" s="29">
        <v>100006.72616059624</v>
      </c>
      <c r="BN129" s="29">
        <v>12644.344168839843</v>
      </c>
      <c r="BO129" s="29">
        <v>12026.856565074006</v>
      </c>
      <c r="BP129" s="29">
        <v>16364.648274924175</v>
      </c>
      <c r="BQ129" s="29">
        <v>2267.0125442283615</v>
      </c>
      <c r="BR129" s="29">
        <v>9121.5729704009555</v>
      </c>
      <c r="BS129" s="29">
        <v>0</v>
      </c>
      <c r="BT129" s="59">
        <f t="shared" si="5"/>
        <v>2032821.4847485078</v>
      </c>
      <c r="BU129" s="29">
        <v>11265.723278022851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1.4291570888464082</v>
      </c>
      <c r="CJ129" s="38">
        <f t="shared" si="7"/>
        <v>2044088.6371836194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2.3000994237873544E-2</v>
      </c>
      <c r="D130" s="29">
        <v>9.1514859047604205E-6</v>
      </c>
      <c r="E130" s="29">
        <v>2.0771222682484324E-5</v>
      </c>
      <c r="F130" s="29">
        <v>6.5209440853985189E-4</v>
      </c>
      <c r="G130" s="29">
        <v>0.20981085922360998</v>
      </c>
      <c r="H130" s="29">
        <v>1.7337102982034197E-2</v>
      </c>
      <c r="I130" s="29">
        <v>4.5429391351399208E-2</v>
      </c>
      <c r="J130" s="29">
        <v>1.653647601006324E-2</v>
      </c>
      <c r="K130" s="29">
        <v>0.15573336667440935</v>
      </c>
      <c r="L130" s="29">
        <v>1.0420673727536211E-4</v>
      </c>
      <c r="M130" s="29">
        <v>0.33654418273445491</v>
      </c>
      <c r="N130" s="29">
        <v>2.1350438877513276</v>
      </c>
      <c r="O130" s="29">
        <v>5.5494212970299668E-2</v>
      </c>
      <c r="P130" s="29">
        <v>5.5782657459389387E-2</v>
      </c>
      <c r="Q130" s="29">
        <v>2.0333107600878954E-2</v>
      </c>
      <c r="R130" s="29">
        <v>0.13550788262879485</v>
      </c>
      <c r="S130" s="29">
        <v>9.3275662349896149E-2</v>
      </c>
      <c r="T130" s="29">
        <v>4.128215133666098E-2</v>
      </c>
      <c r="U130" s="29">
        <v>0.49649255180089241</v>
      </c>
      <c r="V130" s="29">
        <v>1.7155279913485446E-2</v>
      </c>
      <c r="W130" s="29">
        <v>9.9427243597847281E-3</v>
      </c>
      <c r="X130" s="29">
        <v>1.6391703703616243</v>
      </c>
      <c r="Y130" s="29">
        <v>2.9796684811311414E-2</v>
      </c>
      <c r="Z130" s="29">
        <v>4.8846776864396469E-3</v>
      </c>
      <c r="AA130" s="29">
        <v>3.1088510065376287E-6</v>
      </c>
      <c r="AB130" s="29">
        <v>2.2094059647495643E-3</v>
      </c>
      <c r="AC130" s="29">
        <v>4.1873031413053682E-4</v>
      </c>
      <c r="AD130" s="29">
        <v>2.4700600782993007E-2</v>
      </c>
      <c r="AE130" s="29">
        <v>1.3137470248668066</v>
      </c>
      <c r="AF130" s="29">
        <v>0.20495310914139678</v>
      </c>
      <c r="AG130" s="29">
        <v>1.4796346562151704E-3</v>
      </c>
      <c r="AH130" s="29">
        <v>3.5757735871129359E-6</v>
      </c>
      <c r="AI130" s="29">
        <v>0</v>
      </c>
      <c r="AJ130" s="29">
        <v>6.3112778413956421E-3</v>
      </c>
      <c r="AK130" s="29">
        <v>5.9451247145460588E-4</v>
      </c>
      <c r="AL130" s="29">
        <v>0.20170260992144126</v>
      </c>
      <c r="AM130" s="29">
        <v>3.5180581661794996E-2</v>
      </c>
      <c r="AN130" s="29">
        <v>1.1063353323874414</v>
      </c>
      <c r="AO130" s="29">
        <v>0.1557973496050736</v>
      </c>
      <c r="AP130" s="29">
        <v>0.10536361716713409</v>
      </c>
      <c r="AQ130" s="29">
        <v>5.742969585609093E-2</v>
      </c>
      <c r="AR130" s="29">
        <v>2.34744978037933E-5</v>
      </c>
      <c r="AS130" s="29">
        <v>1.3499605069724365E-4</v>
      </c>
      <c r="AT130" s="29">
        <v>1.04504713013367E-2</v>
      </c>
      <c r="AU130" s="29">
        <v>0.10643153447768154</v>
      </c>
      <c r="AV130" s="29">
        <v>7.7804919312412724E-5</v>
      </c>
      <c r="AW130" s="29">
        <v>0</v>
      </c>
      <c r="AX130" s="29">
        <v>0.11632286644178626</v>
      </c>
      <c r="AY130" s="29">
        <v>1.9266002528705403E-2</v>
      </c>
      <c r="AZ130" s="29">
        <v>0.37730832237456979</v>
      </c>
      <c r="BA130" s="29">
        <v>0</v>
      </c>
      <c r="BB130" s="29">
        <v>1.0312072075139664E-3</v>
      </c>
      <c r="BC130" s="29">
        <v>1.0118462945712363E-2</v>
      </c>
      <c r="BD130" s="29">
        <v>3.7503535277231465E-2</v>
      </c>
      <c r="BE130" s="29">
        <v>7.6437581809148314E-3</v>
      </c>
      <c r="BF130" s="29">
        <v>0</v>
      </c>
      <c r="BG130" s="29">
        <v>5.1745496929803264E-2</v>
      </c>
      <c r="BH130" s="29">
        <v>1.5776325595935534E-3</v>
      </c>
      <c r="BI130" s="29">
        <v>2.0320152407599384E-5</v>
      </c>
      <c r="BJ130" s="29">
        <v>2.2084137496672832E-4</v>
      </c>
      <c r="BK130" s="29">
        <v>4.8427014193746727E-6</v>
      </c>
      <c r="BL130" s="29">
        <v>1.8622081052483574E-4</v>
      </c>
      <c r="BM130" s="29">
        <v>2.6408557214785668E-2</v>
      </c>
      <c r="BN130" s="29">
        <v>0.27141441051036169</v>
      </c>
      <c r="BO130" s="29">
        <v>6.7747652911294615E-2</v>
      </c>
      <c r="BP130" s="29">
        <v>3.4817692366388851E-3</v>
      </c>
      <c r="BQ130" s="29">
        <v>4.6018752308789909E-4</v>
      </c>
      <c r="BR130" s="29">
        <v>2.6847034552839516E-4</v>
      </c>
      <c r="BS130" s="29">
        <v>0</v>
      </c>
      <c r="BT130" s="59">
        <f t="shared" si="5"/>
        <v>9.8654194538354236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1.4195533838303291E-3</v>
      </c>
      <c r="CJ130" s="38">
        <f t="shared" si="7"/>
        <v>9.8668390072192533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22562.359610892439</v>
      </c>
      <c r="D131" s="29">
        <v>672.41713932957032</v>
      </c>
      <c r="E131" s="29">
        <v>636.44283804943188</v>
      </c>
      <c r="F131" s="29">
        <v>1111.1894190362318</v>
      </c>
      <c r="G131" s="29">
        <v>276657.77117689996</v>
      </c>
      <c r="H131" s="29">
        <v>19732.670090403608</v>
      </c>
      <c r="I131" s="29">
        <v>14774.815018360323</v>
      </c>
      <c r="J131" s="29">
        <v>1241.4633711546644</v>
      </c>
      <c r="K131" s="29">
        <v>7817.8222502433991</v>
      </c>
      <c r="L131" s="29">
        <v>17185.025304380644</v>
      </c>
      <c r="M131" s="29">
        <v>84729.225556061778</v>
      </c>
      <c r="N131" s="29">
        <v>375488.98562841921</v>
      </c>
      <c r="O131" s="29">
        <v>6059.0526058772375</v>
      </c>
      <c r="P131" s="29">
        <v>8146.4264788515593</v>
      </c>
      <c r="Q131" s="29">
        <v>269.97499672111712</v>
      </c>
      <c r="R131" s="29">
        <v>14023.599281749995</v>
      </c>
      <c r="S131" s="29">
        <v>41305.304135842831</v>
      </c>
      <c r="T131" s="29">
        <v>9533.5498023788896</v>
      </c>
      <c r="U131" s="29">
        <v>134868.58682002727</v>
      </c>
      <c r="V131" s="29">
        <v>5636.1120744748841</v>
      </c>
      <c r="W131" s="29">
        <v>3737.590723439765</v>
      </c>
      <c r="X131" s="29">
        <v>42601.837555354912</v>
      </c>
      <c r="Y131" s="29">
        <v>56802.126684583112</v>
      </c>
      <c r="Z131" s="29">
        <v>98503.083159716072</v>
      </c>
      <c r="AA131" s="29">
        <v>46251.832310378668</v>
      </c>
      <c r="AB131" s="29">
        <v>216372.78338107833</v>
      </c>
      <c r="AC131" s="29">
        <v>94289.882103059848</v>
      </c>
      <c r="AD131" s="29">
        <v>136562.21634162506</v>
      </c>
      <c r="AE131" s="29">
        <v>2678484.1789116072</v>
      </c>
      <c r="AF131" s="29">
        <v>666411.00232676254</v>
      </c>
      <c r="AG131" s="29">
        <v>94394.918651836022</v>
      </c>
      <c r="AH131" s="29">
        <v>24543.777066991541</v>
      </c>
      <c r="AI131" s="29">
        <v>513.83420492991058</v>
      </c>
      <c r="AJ131" s="29">
        <v>392034.69026366313</v>
      </c>
      <c r="AK131" s="29">
        <v>97757.849015906191</v>
      </c>
      <c r="AL131" s="29">
        <v>301980.42137363576</v>
      </c>
      <c r="AM131" s="29">
        <v>185931.98927552762</v>
      </c>
      <c r="AN131" s="29">
        <v>514221.70157740207</v>
      </c>
      <c r="AO131" s="29">
        <v>190977.26981990447</v>
      </c>
      <c r="AP131" s="29">
        <v>1069910.6861862775</v>
      </c>
      <c r="AQ131" s="29">
        <v>480355.14147121634</v>
      </c>
      <c r="AR131" s="29">
        <v>38824.104766055876</v>
      </c>
      <c r="AS131" s="29">
        <v>14083.469639823616</v>
      </c>
      <c r="AT131" s="29">
        <v>238392.62359254836</v>
      </c>
      <c r="AU131" s="29">
        <v>52787.519427600469</v>
      </c>
      <c r="AV131" s="29">
        <v>18.9598633934487</v>
      </c>
      <c r="AW131" s="29">
        <v>13.847511980076279</v>
      </c>
      <c r="AX131" s="29">
        <v>1000875.7792796439</v>
      </c>
      <c r="AY131" s="29">
        <v>870364.04834584473</v>
      </c>
      <c r="AZ131" s="29">
        <v>278579.90228781343</v>
      </c>
      <c r="BA131" s="29">
        <v>190.47256141721198</v>
      </c>
      <c r="BB131" s="29">
        <v>92111.976723209635</v>
      </c>
      <c r="BC131" s="29">
        <v>346527.53162541328</v>
      </c>
      <c r="BD131" s="29">
        <v>1108708.7726134586</v>
      </c>
      <c r="BE131" s="29">
        <v>277095.30304319982</v>
      </c>
      <c r="BF131" s="29">
        <v>11051.922360808829</v>
      </c>
      <c r="BG131" s="29">
        <v>618682.98568615632</v>
      </c>
      <c r="BH131" s="29">
        <v>592802.69099244417</v>
      </c>
      <c r="BI131" s="29">
        <v>12146.759537344513</v>
      </c>
      <c r="BJ131" s="29">
        <v>364828.48534486548</v>
      </c>
      <c r="BK131" s="29">
        <v>41557.306081479561</v>
      </c>
      <c r="BL131" s="29">
        <v>167873.45320438271</v>
      </c>
      <c r="BM131" s="29">
        <v>190741.21364943802</v>
      </c>
      <c r="BN131" s="29">
        <v>438161.51223367639</v>
      </c>
      <c r="BO131" s="29">
        <v>462837.092315324</v>
      </c>
      <c r="BP131" s="29">
        <v>366471.13070400065</v>
      </c>
      <c r="BQ131" s="29">
        <v>10843.817545624672</v>
      </c>
      <c r="BR131" s="29">
        <v>29687.673067549786</v>
      </c>
      <c r="BS131" s="29">
        <v>0</v>
      </c>
      <c r="BT131" s="59">
        <f t="shared" si="5"/>
        <v>16061351.960008547</v>
      </c>
      <c r="BU131" s="29">
        <v>130319.65046947454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7.1008682951590867</v>
      </c>
      <c r="CJ131" s="38">
        <f t="shared" si="7"/>
        <v>16191678.711346317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126.93776378260465</v>
      </c>
      <c r="D133" s="29">
        <v>0.11490491345439581</v>
      </c>
      <c r="E133" s="29">
        <v>1.0493340356673311</v>
      </c>
      <c r="F133" s="29">
        <v>376.23698904666173</v>
      </c>
      <c r="G133" s="29">
        <v>1476.1504083890147</v>
      </c>
      <c r="H133" s="29">
        <v>64.123130255282618</v>
      </c>
      <c r="I133" s="29">
        <v>157.26237180250178</v>
      </c>
      <c r="J133" s="29">
        <v>66.39569956901434</v>
      </c>
      <c r="K133" s="29">
        <v>575.74384717760336</v>
      </c>
      <c r="L133" s="29">
        <v>95.738055362735054</v>
      </c>
      <c r="M133" s="29">
        <v>1047.3932715336139</v>
      </c>
      <c r="N133" s="29">
        <v>584.27443123004446</v>
      </c>
      <c r="O133" s="29">
        <v>91.430041302673004</v>
      </c>
      <c r="P133" s="29">
        <v>147.47861218105689</v>
      </c>
      <c r="Q133" s="29">
        <v>107.57681052136073</v>
      </c>
      <c r="R133" s="29">
        <v>389.87535562823109</v>
      </c>
      <c r="S133" s="29">
        <v>554.60547402827956</v>
      </c>
      <c r="T133" s="29">
        <v>126.22587522895599</v>
      </c>
      <c r="U133" s="29">
        <v>1547.4842567315839</v>
      </c>
      <c r="V133" s="29">
        <v>59.468385703842593</v>
      </c>
      <c r="W133" s="29">
        <v>141.06119304718419</v>
      </c>
      <c r="X133" s="29">
        <v>187.65971505427191</v>
      </c>
      <c r="Y133" s="29">
        <v>88.186310242479621</v>
      </c>
      <c r="Z133" s="29">
        <v>24.148647006205479</v>
      </c>
      <c r="AA133" s="29">
        <v>22.744191846210072</v>
      </c>
      <c r="AB133" s="29">
        <v>459.1290383087773</v>
      </c>
      <c r="AC133" s="29">
        <v>404.81171441464329</v>
      </c>
      <c r="AD133" s="29">
        <v>1456.7047559899786</v>
      </c>
      <c r="AE133" s="29">
        <v>4970.1627944415231</v>
      </c>
      <c r="AF133" s="29">
        <v>1021.0080607996783</v>
      </c>
      <c r="AG133" s="29">
        <v>2779.9096880974776</v>
      </c>
      <c r="AH133" s="29">
        <v>205.3613893567755</v>
      </c>
      <c r="AI133" s="29">
        <v>7.3443192262550042E-2</v>
      </c>
      <c r="AJ133" s="29">
        <v>1879.7332177175326</v>
      </c>
      <c r="AK133" s="29">
        <v>379.4758929426211</v>
      </c>
      <c r="AL133" s="29">
        <v>351.2680519185684</v>
      </c>
      <c r="AM133" s="29">
        <v>141.75235920576338</v>
      </c>
      <c r="AN133" s="29">
        <v>66.969122045222491</v>
      </c>
      <c r="AO133" s="29">
        <v>408.43466388257514</v>
      </c>
      <c r="AP133" s="29">
        <v>1861.1607782921481</v>
      </c>
      <c r="AQ133" s="29">
        <v>373.07663934616994</v>
      </c>
      <c r="AR133" s="29">
        <v>500.66097707193865</v>
      </c>
      <c r="AS133" s="29">
        <v>2.4825467386727276</v>
      </c>
      <c r="AT133" s="29">
        <v>213.73223473251178</v>
      </c>
      <c r="AU133" s="29">
        <v>447.65110958999827</v>
      </c>
      <c r="AV133" s="29">
        <v>9.5068803234887902</v>
      </c>
      <c r="AW133" s="29">
        <v>9.3993202732306624</v>
      </c>
      <c r="AX133" s="29">
        <v>1072.2430378129714</v>
      </c>
      <c r="AY133" s="29">
        <v>654.47455981821236</v>
      </c>
      <c r="AZ133" s="29">
        <v>252.56649364532265</v>
      </c>
      <c r="BA133" s="29">
        <v>0</v>
      </c>
      <c r="BB133" s="29">
        <v>35.462394485463626</v>
      </c>
      <c r="BC133" s="29">
        <v>361.66654994414426</v>
      </c>
      <c r="BD133" s="29">
        <v>1076.012155667511</v>
      </c>
      <c r="BE133" s="29">
        <v>283.6798039297305</v>
      </c>
      <c r="BF133" s="29">
        <v>5.2785864464250389</v>
      </c>
      <c r="BG133" s="29">
        <v>472.65365963491496</v>
      </c>
      <c r="BH133" s="29">
        <v>5354.193078076074</v>
      </c>
      <c r="BI133" s="29">
        <v>6.7405578740521946E-5</v>
      </c>
      <c r="BJ133" s="29">
        <v>2934.0169034895193</v>
      </c>
      <c r="BK133" s="29">
        <v>204.25056933641739</v>
      </c>
      <c r="BL133" s="29">
        <v>39260.082382980509</v>
      </c>
      <c r="BM133" s="29">
        <v>10133.214834908622</v>
      </c>
      <c r="BN133" s="29">
        <v>105.44835300737452</v>
      </c>
      <c r="BO133" s="29">
        <v>81.660716920592392</v>
      </c>
      <c r="BP133" s="29">
        <v>78.596241230405582</v>
      </c>
      <c r="BQ133" s="29">
        <v>29.131462062289678</v>
      </c>
      <c r="BR133" s="29">
        <v>307.83011388804965</v>
      </c>
      <c r="BS133" s="29">
        <v>0</v>
      </c>
      <c r="BT133" s="59">
        <f t="shared" si="5"/>
        <v>88704.291718992215</v>
      </c>
      <c r="BU133" s="29">
        <v>5930.5120747053961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4.708912387604177E-3</v>
      </c>
      <c r="CJ133" s="38">
        <f t="shared" si="7"/>
        <v>94634.808502610002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201.46349194355997</v>
      </c>
      <c r="D135" s="29">
        <v>8.8333840650872535</v>
      </c>
      <c r="E135" s="29">
        <v>3.5869609131765126</v>
      </c>
      <c r="F135" s="29">
        <v>0</v>
      </c>
      <c r="G135" s="29">
        <v>2806.2969665749465</v>
      </c>
      <c r="H135" s="29">
        <v>248.13008915119946</v>
      </c>
      <c r="I135" s="29">
        <v>255.55901079699913</v>
      </c>
      <c r="J135" s="29">
        <v>102.52937614745066</v>
      </c>
      <c r="K135" s="29">
        <v>263.74711711289439</v>
      </c>
      <c r="L135" s="29">
        <v>379.95276384692687</v>
      </c>
      <c r="M135" s="29">
        <v>1741.1547738398981</v>
      </c>
      <c r="N135" s="29">
        <v>38035.609394179621</v>
      </c>
      <c r="O135" s="29">
        <v>408.0758507803373</v>
      </c>
      <c r="P135" s="29">
        <v>466.43851671267618</v>
      </c>
      <c r="Q135" s="29">
        <v>3.2095015905143152</v>
      </c>
      <c r="R135" s="29">
        <v>1592.2323467125311</v>
      </c>
      <c r="S135" s="29">
        <v>4244.0797591736118</v>
      </c>
      <c r="T135" s="29">
        <v>602.01705513043373</v>
      </c>
      <c r="U135" s="29">
        <v>8758.7154534540405</v>
      </c>
      <c r="V135" s="29">
        <v>254.30910823681268</v>
      </c>
      <c r="W135" s="29">
        <v>72.124077826575515</v>
      </c>
      <c r="X135" s="29">
        <v>886.61465032916476</v>
      </c>
      <c r="Y135" s="29">
        <v>3278.3110269241124</v>
      </c>
      <c r="Z135" s="29">
        <v>0</v>
      </c>
      <c r="AA135" s="29">
        <v>134.90325065533767</v>
      </c>
      <c r="AB135" s="29">
        <v>0</v>
      </c>
      <c r="AC135" s="29">
        <v>832.28507094708584</v>
      </c>
      <c r="AD135" s="29">
        <v>314.30403359457443</v>
      </c>
      <c r="AE135" s="29">
        <v>41471.623207808363</v>
      </c>
      <c r="AF135" s="29">
        <v>10286.250374302273</v>
      </c>
      <c r="AG135" s="29">
        <v>609.10890357228959</v>
      </c>
      <c r="AH135" s="29">
        <v>0</v>
      </c>
      <c r="AI135" s="29">
        <v>0.95720024313274266</v>
      </c>
      <c r="AJ135" s="29">
        <v>1611.6438538169746</v>
      </c>
      <c r="AK135" s="29">
        <v>909.93930821595961</v>
      </c>
      <c r="AL135" s="29">
        <v>1238.2047419087467</v>
      </c>
      <c r="AM135" s="29">
        <v>780.77034661357163</v>
      </c>
      <c r="AN135" s="29">
        <v>3262.7785526298394</v>
      </c>
      <c r="AO135" s="29">
        <v>627.7348091307199</v>
      </c>
      <c r="AP135" s="29">
        <v>5484.6774453723574</v>
      </c>
      <c r="AQ135" s="29">
        <v>12257.52924084902</v>
      </c>
      <c r="AR135" s="29">
        <v>65048.63101772956</v>
      </c>
      <c r="AS135" s="29">
        <v>79.302994380260813</v>
      </c>
      <c r="AT135" s="29">
        <v>224.27953592307483</v>
      </c>
      <c r="AU135" s="29">
        <v>0</v>
      </c>
      <c r="AV135" s="29">
        <v>0</v>
      </c>
      <c r="AW135" s="29">
        <v>0</v>
      </c>
      <c r="AX135" s="29">
        <v>3729.4688436438037</v>
      </c>
      <c r="AY135" s="29">
        <v>62255.147722090631</v>
      </c>
      <c r="AZ135" s="29">
        <v>3442.6786719467045</v>
      </c>
      <c r="BA135" s="29">
        <v>0</v>
      </c>
      <c r="BB135" s="29">
        <v>3291.2353224314143</v>
      </c>
      <c r="BC135" s="29">
        <v>2726.8402745169647</v>
      </c>
      <c r="BD135" s="29">
        <v>1298.1110211961679</v>
      </c>
      <c r="BE135" s="29">
        <v>766.26839480023216</v>
      </c>
      <c r="BF135" s="29">
        <v>66.730476614113925</v>
      </c>
      <c r="BG135" s="29">
        <v>1374.0817782779523</v>
      </c>
      <c r="BH135" s="29">
        <v>45241.270913634173</v>
      </c>
      <c r="BI135" s="29">
        <v>2239.1350496923305</v>
      </c>
      <c r="BJ135" s="29">
        <v>44448.041846880013</v>
      </c>
      <c r="BK135" s="29">
        <v>231.44079112376045</v>
      </c>
      <c r="BL135" s="29">
        <v>11409.59583020955</v>
      </c>
      <c r="BM135" s="29">
        <v>22743.716480432813</v>
      </c>
      <c r="BN135" s="29">
        <v>7461.6085700307722</v>
      </c>
      <c r="BO135" s="29">
        <v>4133.8594760997557</v>
      </c>
      <c r="BP135" s="29">
        <v>9981.7537602505945</v>
      </c>
      <c r="BQ135" s="29">
        <v>174.39702565574163</v>
      </c>
      <c r="BR135" s="29">
        <v>508.46705648100402</v>
      </c>
      <c r="BS135" s="29">
        <v>0</v>
      </c>
      <c r="BT135" s="59">
        <f t="shared" si="5"/>
        <v>437311.7638691442</v>
      </c>
      <c r="BU135" s="29">
        <v>466742.31173449889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904054.07560364308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48.768907194420152</v>
      </c>
      <c r="D136" s="29">
        <v>1.9403855423145679E-2</v>
      </c>
      <c r="E136" s="29">
        <v>4.4041132345866991E-2</v>
      </c>
      <c r="F136" s="29">
        <v>1.3826329141770368</v>
      </c>
      <c r="G136" s="29">
        <v>444.86104452864566</v>
      </c>
      <c r="H136" s="29">
        <v>36.759783407914924</v>
      </c>
      <c r="I136" s="29">
        <v>96.323739217640437</v>
      </c>
      <c r="J136" s="29">
        <v>35.062217550996074</v>
      </c>
      <c r="K136" s="29">
        <v>330.20077427405295</v>
      </c>
      <c r="L136" s="29">
        <v>0.22094908796800328</v>
      </c>
      <c r="M136" s="29">
        <v>713.57315448447275</v>
      </c>
      <c r="N136" s="29">
        <v>4526.9241903599032</v>
      </c>
      <c r="O136" s="29">
        <v>117.66413634935715</v>
      </c>
      <c r="P136" s="29">
        <v>118.27572393438408</v>
      </c>
      <c r="Q136" s="29">
        <v>43.112198860022012</v>
      </c>
      <c r="R136" s="29">
        <v>287.31676916619409</v>
      </c>
      <c r="S136" s="29">
        <v>197.77197774998044</v>
      </c>
      <c r="T136" s="29">
        <v>87.530364405228255</v>
      </c>
      <c r="U136" s="29">
        <v>1052.710979842283</v>
      </c>
      <c r="V136" s="29">
        <v>36.374264753192698</v>
      </c>
      <c r="W136" s="29">
        <v>21.081514848762939</v>
      </c>
      <c r="X136" s="29">
        <v>3481.4227461455703</v>
      </c>
      <c r="Y136" s="29">
        <v>63.177780109673193</v>
      </c>
      <c r="Z136" s="29">
        <v>10.356960673133655</v>
      </c>
      <c r="AA136" s="29">
        <v>6.5916831529596607E-3</v>
      </c>
      <c r="AB136" s="29">
        <v>4.6845937760485006</v>
      </c>
      <c r="AC136" s="29">
        <v>0.88783204839455154</v>
      </c>
      <c r="AD136" s="29">
        <v>52.372575497135365</v>
      </c>
      <c r="AE136" s="29">
        <v>2785.5320544003657</v>
      </c>
      <c r="AF136" s="29">
        <v>434.56117833664217</v>
      </c>
      <c r="AG136" s="29">
        <v>3.1372628715234474</v>
      </c>
      <c r="AH136" s="29">
        <v>7.5816970525136636E-3</v>
      </c>
      <c r="AI136" s="29">
        <v>0</v>
      </c>
      <c r="AJ136" s="29">
        <v>13.381774724259927</v>
      </c>
      <c r="AK136" s="29">
        <v>1.260542185544042</v>
      </c>
      <c r="AL136" s="29">
        <v>427.66915909807722</v>
      </c>
      <c r="AM136" s="29">
        <v>74.593232986628436</v>
      </c>
      <c r="AN136" s="29">
        <v>2345.7579525961942</v>
      </c>
      <c r="AO136" s="29">
        <v>330.33643700129505</v>
      </c>
      <c r="AP136" s="29">
        <v>223.4020153281613</v>
      </c>
      <c r="AQ136" s="29">
        <v>121.7679322225859</v>
      </c>
      <c r="AR136" s="29">
        <v>4.9772874728334138E-2</v>
      </c>
      <c r="AS136" s="29">
        <v>0.28623153416674973</v>
      </c>
      <c r="AT136" s="29">
        <v>22.158088461829852</v>
      </c>
      <c r="AU136" s="29">
        <v>225.6663157175613</v>
      </c>
      <c r="AV136" s="29">
        <v>0.16496942914617263</v>
      </c>
      <c r="AW136" s="29">
        <v>0</v>
      </c>
      <c r="AX136" s="29">
        <v>246.6388634951839</v>
      </c>
      <c r="AY136" s="29">
        <v>40.849620656083545</v>
      </c>
      <c r="AZ136" s="29">
        <v>800.00518096164399</v>
      </c>
      <c r="BA136" s="29">
        <v>0</v>
      </c>
      <c r="BB136" s="29">
        <v>2.1864641189578071</v>
      </c>
      <c r="BC136" s="29">
        <v>102.56327828532744</v>
      </c>
      <c r="BD136" s="29">
        <v>79.518581348379854</v>
      </c>
      <c r="BE136" s="29">
        <v>16.207026943548716</v>
      </c>
      <c r="BF136" s="29">
        <v>0</v>
      </c>
      <c r="BG136" s="29">
        <v>109.71575017150361</v>
      </c>
      <c r="BH136" s="29">
        <v>51510.180741736622</v>
      </c>
      <c r="BI136" s="29">
        <v>4.3084730020536074E-2</v>
      </c>
      <c r="BJ136" s="29">
        <v>815.34467906397617</v>
      </c>
      <c r="BK136" s="29">
        <v>1.0267958578194248E-2</v>
      </c>
      <c r="BL136" s="29">
        <v>378217.98869128351</v>
      </c>
      <c r="BM136" s="29">
        <v>25990.439029413625</v>
      </c>
      <c r="BN136" s="29">
        <v>575.47878411328236</v>
      </c>
      <c r="BO136" s="29">
        <v>143.64505130958071</v>
      </c>
      <c r="BP136" s="29">
        <v>7.382380040530248</v>
      </c>
      <c r="BQ136" s="29">
        <v>0.97573358670510613</v>
      </c>
      <c r="BR136" s="29">
        <v>0.56923649604542792</v>
      </c>
      <c r="BS136" s="29">
        <v>0</v>
      </c>
      <c r="BT136" s="59">
        <f t="shared" si="5"/>
        <v>477478.36279502942</v>
      </c>
      <c r="BU136" s="29">
        <v>276973.1718152726</v>
      </c>
      <c r="BV136" s="29">
        <v>0</v>
      </c>
      <c r="BW136" s="29">
        <v>154348.63697140812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3.0098728132174322</v>
      </c>
      <c r="CJ136" s="38">
        <f t="shared" si="7"/>
        <v>908803.18145452335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231.41882573899477</v>
      </c>
      <c r="D138" s="29">
        <v>2.8403788080795072</v>
      </c>
      <c r="E138" s="29">
        <v>2.8605788172239954</v>
      </c>
      <c r="F138" s="29">
        <v>101.28869543111342</v>
      </c>
      <c r="G138" s="29">
        <v>2093.3530288354059</v>
      </c>
      <c r="H138" s="29">
        <v>167.46553012556473</v>
      </c>
      <c r="I138" s="29">
        <v>414.52203223978609</v>
      </c>
      <c r="J138" s="29">
        <v>147.04727138302761</v>
      </c>
      <c r="K138" s="29">
        <v>1356.7067344229592</v>
      </c>
      <c r="L138" s="29">
        <v>12.838295010095912</v>
      </c>
      <c r="M138" s="29">
        <v>3027.0741854480088</v>
      </c>
      <c r="N138" s="29">
        <v>19323.390767740664</v>
      </c>
      <c r="O138" s="29">
        <v>496.66709009763889</v>
      </c>
      <c r="P138" s="29">
        <v>531.1118042261204</v>
      </c>
      <c r="Q138" s="29">
        <v>177.06332198514497</v>
      </c>
      <c r="R138" s="29">
        <v>1267.6185400721338</v>
      </c>
      <c r="S138" s="29">
        <v>867.75272818700887</v>
      </c>
      <c r="T138" s="29">
        <v>373.79698147196052</v>
      </c>
      <c r="U138" s="29">
        <v>4525.3017533927868</v>
      </c>
      <c r="V138" s="29">
        <v>163.96433613396505</v>
      </c>
      <c r="W138" s="29">
        <v>90.872696334438373</v>
      </c>
      <c r="X138" s="29">
        <v>14310.229688539241</v>
      </c>
      <c r="Y138" s="29">
        <v>372.65650582453753</v>
      </c>
      <c r="Z138" s="29">
        <v>169.55711323381962</v>
      </c>
      <c r="AA138" s="29">
        <v>8.6395435484574534</v>
      </c>
      <c r="AB138" s="29">
        <v>199.03625589375878</v>
      </c>
      <c r="AC138" s="29">
        <v>95.154397438018208</v>
      </c>
      <c r="AD138" s="29">
        <v>341.37563127628721</v>
      </c>
      <c r="AE138" s="29">
        <v>12361.881639808829</v>
      </c>
      <c r="AF138" s="29">
        <v>2629.8969880929981</v>
      </c>
      <c r="AG138" s="29">
        <v>84.736847571613282</v>
      </c>
      <c r="AH138" s="29">
        <v>39.050463958108274</v>
      </c>
      <c r="AI138" s="29">
        <v>0.25183391044976378</v>
      </c>
      <c r="AJ138" s="29">
        <v>166.28178892218216</v>
      </c>
      <c r="AK138" s="29">
        <v>37.051957464139804</v>
      </c>
      <c r="AL138" s="29">
        <v>1960.620315013537</v>
      </c>
      <c r="AM138" s="29">
        <v>653.90508375024308</v>
      </c>
      <c r="AN138" s="29">
        <v>163449.83422449214</v>
      </c>
      <c r="AO138" s="29">
        <v>1419.7399316635301</v>
      </c>
      <c r="AP138" s="29">
        <v>1437.739571477978</v>
      </c>
      <c r="AQ138" s="29">
        <v>578.79636164132137</v>
      </c>
      <c r="AR138" s="29">
        <v>97.897512264450356</v>
      </c>
      <c r="AS138" s="29">
        <v>28.44054639590053</v>
      </c>
      <c r="AT138" s="29">
        <v>111.02911092040452</v>
      </c>
      <c r="AU138" s="29">
        <v>984.22301942633055</v>
      </c>
      <c r="AV138" s="29">
        <v>3.7303146479647236</v>
      </c>
      <c r="AW138" s="29">
        <v>3.1075577455574578E-2</v>
      </c>
      <c r="AX138" s="29">
        <v>1237.4180273060231</v>
      </c>
      <c r="AY138" s="29">
        <v>624.70756316277436</v>
      </c>
      <c r="AZ138" s="29">
        <v>3992.7074166694547</v>
      </c>
      <c r="BA138" s="29">
        <v>17.992792325552855</v>
      </c>
      <c r="BB138" s="29">
        <v>8187.3372703644336</v>
      </c>
      <c r="BC138" s="29">
        <v>168.84580005742797</v>
      </c>
      <c r="BD138" s="29">
        <v>656.23022230968957</v>
      </c>
      <c r="BE138" s="29">
        <v>123.5524499721561</v>
      </c>
      <c r="BF138" s="29">
        <v>7.5718982439656939</v>
      </c>
      <c r="BG138" s="29">
        <v>563.9817973544998</v>
      </c>
      <c r="BH138" s="29">
        <v>5747.6363466177509</v>
      </c>
      <c r="BI138" s="29">
        <v>5.0599528815757289</v>
      </c>
      <c r="BJ138" s="29">
        <v>123987.27330853944</v>
      </c>
      <c r="BK138" s="29">
        <v>23.574342993647559</v>
      </c>
      <c r="BL138" s="29">
        <v>2701.3907285723831</v>
      </c>
      <c r="BM138" s="29">
        <v>96725.754105640022</v>
      </c>
      <c r="BN138" s="29">
        <v>19019.727459079713</v>
      </c>
      <c r="BO138" s="29">
        <v>8525.8668705652799</v>
      </c>
      <c r="BP138" s="29">
        <v>5738.2822107677539</v>
      </c>
      <c r="BQ138" s="29">
        <v>15.078027061166354</v>
      </c>
      <c r="BR138" s="29">
        <v>59.232153706103922</v>
      </c>
      <c r="BS138" s="29">
        <v>0</v>
      </c>
      <c r="BT138" s="59">
        <f t="shared" si="5"/>
        <v>515045.96404284658</v>
      </c>
      <c r="BU138" s="29">
        <v>5768067.3992528254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216149.65378398556</v>
      </c>
      <c r="CH138" s="29">
        <v>-111.40849381057845</v>
      </c>
      <c r="CI138" s="29">
        <v>83744.527905268376</v>
      </c>
      <c r="CJ138" s="38">
        <f t="shared" si="7"/>
        <v>6582896.1364911161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53.974658724190881</v>
      </c>
      <c r="D139" s="29">
        <v>2.1475085964560148E-2</v>
      </c>
      <c r="E139" s="29">
        <v>4.8742225834969476E-2</v>
      </c>
      <c r="F139" s="29">
        <v>1.5302196415030078</v>
      </c>
      <c r="G139" s="29">
        <v>492.34695709704044</v>
      </c>
      <c r="H139" s="29">
        <v>40.683642065377072</v>
      </c>
      <c r="I139" s="29">
        <v>106.60564795072845</v>
      </c>
      <c r="J139" s="29">
        <v>38.804872516086924</v>
      </c>
      <c r="K139" s="29">
        <v>365.4474772390376</v>
      </c>
      <c r="L139" s="29">
        <v>0.24453391114448977</v>
      </c>
      <c r="M139" s="29">
        <v>789.74227030558495</v>
      </c>
      <c r="N139" s="29">
        <v>5010.1427795149721</v>
      </c>
      <c r="O139" s="29">
        <v>130.22398837470459</v>
      </c>
      <c r="P139" s="29">
        <v>130.90085880467302</v>
      </c>
      <c r="Q139" s="29">
        <v>47.71413497215655</v>
      </c>
      <c r="R139" s="29">
        <v>317.98589416120376</v>
      </c>
      <c r="S139" s="29">
        <v>218.88280091469423</v>
      </c>
      <c r="T139" s="29">
        <v>96.873639754568899</v>
      </c>
      <c r="U139" s="29">
        <v>1165.0807684839158</v>
      </c>
      <c r="V139" s="29">
        <v>40.256971897487354</v>
      </c>
      <c r="W139" s="29">
        <v>23.33182420542591</v>
      </c>
      <c r="X139" s="29">
        <v>3846.5146513272507</v>
      </c>
      <c r="Y139" s="29">
        <v>69.92158152688188</v>
      </c>
      <c r="Z139" s="29">
        <v>11.462496289361479</v>
      </c>
      <c r="AA139" s="29">
        <v>7.2953008190370702E-3</v>
      </c>
      <c r="AB139" s="29">
        <v>5.1846425288081086</v>
      </c>
      <c r="AC139" s="29">
        <v>0.98260212445313966</v>
      </c>
      <c r="AD139" s="29">
        <v>57.962994284362949</v>
      </c>
      <c r="AE139" s="29">
        <v>25435.72851738512</v>
      </c>
      <c r="AF139" s="29">
        <v>4231.1323317327196</v>
      </c>
      <c r="AG139" s="29">
        <v>3.4721444986146253</v>
      </c>
      <c r="AH139" s="29">
        <v>8.39099201727549E-3</v>
      </c>
      <c r="AI139" s="29">
        <v>0</v>
      </c>
      <c r="AJ139" s="29">
        <v>14.810188815314932</v>
      </c>
      <c r="AK139" s="29">
        <v>1.3950965520090588</v>
      </c>
      <c r="AL139" s="29">
        <v>473.31995398538413</v>
      </c>
      <c r="AM139" s="29">
        <v>4915.845848309652</v>
      </c>
      <c r="AN139" s="29">
        <v>30216.620734592718</v>
      </c>
      <c r="AO139" s="29">
        <v>365.59762104634689</v>
      </c>
      <c r="AP139" s="29">
        <v>52020.774635338385</v>
      </c>
      <c r="AQ139" s="29">
        <v>512.88548351577901</v>
      </c>
      <c r="AR139" s="29">
        <v>5.5085793013034963E-2</v>
      </c>
      <c r="AS139" s="29">
        <v>0.31678481765364447</v>
      </c>
      <c r="AT139" s="29">
        <v>24.523314782098179</v>
      </c>
      <c r="AU139" s="29">
        <v>249.75467110311789</v>
      </c>
      <c r="AV139" s="29">
        <v>0.18257880174743832</v>
      </c>
      <c r="AW139" s="29">
        <v>0</v>
      </c>
      <c r="AX139" s="29">
        <v>43126.425676301835</v>
      </c>
      <c r="AY139" s="29">
        <v>17010.656231210774</v>
      </c>
      <c r="AZ139" s="29">
        <v>885.40033197483035</v>
      </c>
      <c r="BA139" s="29">
        <v>0</v>
      </c>
      <c r="BB139" s="29">
        <v>18932.106215637599</v>
      </c>
      <c r="BC139" s="29">
        <v>23.744216387347215</v>
      </c>
      <c r="BD139" s="29">
        <v>18324.382870371439</v>
      </c>
      <c r="BE139" s="29">
        <v>17.937017631428368</v>
      </c>
      <c r="BF139" s="29">
        <v>0</v>
      </c>
      <c r="BG139" s="29">
        <v>17864.053117296648</v>
      </c>
      <c r="BH139" s="29">
        <v>3.7021086182449361</v>
      </c>
      <c r="BI139" s="29">
        <v>1406.0496940881558</v>
      </c>
      <c r="BJ139" s="29">
        <v>16.157640490227397</v>
      </c>
      <c r="BK139" s="29">
        <v>1.1363993821776103E-2</v>
      </c>
      <c r="BL139" s="29">
        <v>0.43699000971313939</v>
      </c>
      <c r="BM139" s="29">
        <v>29970.259668722825</v>
      </c>
      <c r="BN139" s="29">
        <v>19793.095156817297</v>
      </c>
      <c r="BO139" s="29">
        <v>5154.3300904100015</v>
      </c>
      <c r="BP139" s="29">
        <v>4659.7214005364358</v>
      </c>
      <c r="BQ139" s="29">
        <v>1.0798865584210673</v>
      </c>
      <c r="BR139" s="29">
        <v>0.62999864821497364</v>
      </c>
      <c r="BS139" s="29">
        <v>0</v>
      </c>
      <c r="BT139" s="59">
        <f t="shared" ref="BT139:BT143" si="8">SUM(C139:BS139)</f>
        <v>308719.48347899516</v>
      </c>
      <c r="BU139" s="29">
        <v>261268.06287231451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3.3311564117889145</v>
      </c>
      <c r="CJ139" s="38">
        <f t="shared" ref="CJ139:CJ143" si="9">SUM(BT139:CI139)</f>
        <v>569990.87750772142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117.77426381111181</v>
      </c>
      <c r="D140" s="29">
        <v>40.990775940284998</v>
      </c>
      <c r="E140" s="29">
        <v>9.1976410127524222</v>
      </c>
      <c r="F140" s="29">
        <v>212.3942523934096</v>
      </c>
      <c r="G140" s="29">
        <v>1619.9299523321024</v>
      </c>
      <c r="H140" s="29">
        <v>74.400889403115556</v>
      </c>
      <c r="I140" s="29">
        <v>139.85055918666035</v>
      </c>
      <c r="J140" s="29">
        <v>29.122485321217901</v>
      </c>
      <c r="K140" s="29">
        <v>150.36380676004882</v>
      </c>
      <c r="L140" s="29">
        <v>103.44547956876701</v>
      </c>
      <c r="M140" s="29">
        <v>575.96735912322549</v>
      </c>
      <c r="N140" s="29">
        <v>2824.1141891283874</v>
      </c>
      <c r="O140" s="29">
        <v>191.01878493100392</v>
      </c>
      <c r="P140" s="29">
        <v>372.61135596342774</v>
      </c>
      <c r="Q140" s="29">
        <v>55.668191826260916</v>
      </c>
      <c r="R140" s="29">
        <v>438.82445896862652</v>
      </c>
      <c r="S140" s="29">
        <v>394.57716896606104</v>
      </c>
      <c r="T140" s="29">
        <v>133.2731752150664</v>
      </c>
      <c r="U140" s="29">
        <v>1369.3647827370023</v>
      </c>
      <c r="V140" s="29">
        <v>58.420078475753812</v>
      </c>
      <c r="W140" s="29">
        <v>38.155167408968616</v>
      </c>
      <c r="X140" s="29">
        <v>1536.8828498412554</v>
      </c>
      <c r="Y140" s="29">
        <v>362.4744987123471</v>
      </c>
      <c r="Z140" s="29">
        <v>548.38943087079986</v>
      </c>
      <c r="AA140" s="29">
        <v>167.1895879107916</v>
      </c>
      <c r="AB140" s="29">
        <v>1520.8317185419537</v>
      </c>
      <c r="AC140" s="29">
        <v>237.28031426306552</v>
      </c>
      <c r="AD140" s="29">
        <v>1191.9407974315861</v>
      </c>
      <c r="AE140" s="29">
        <v>6148.059507659902</v>
      </c>
      <c r="AF140" s="29">
        <v>3849.2928664669139</v>
      </c>
      <c r="AG140" s="29">
        <v>546.78723513529292</v>
      </c>
      <c r="AH140" s="29">
        <v>438.49561606673871</v>
      </c>
      <c r="AI140" s="29">
        <v>12.682168106890137</v>
      </c>
      <c r="AJ140" s="29">
        <v>2302.2121236752869</v>
      </c>
      <c r="AK140" s="29">
        <v>969.78654836012879</v>
      </c>
      <c r="AL140" s="29">
        <v>1772.6354510167725</v>
      </c>
      <c r="AM140" s="29">
        <v>1311.7807900702044</v>
      </c>
      <c r="AN140" s="29">
        <v>1219.1334135757072</v>
      </c>
      <c r="AO140" s="29">
        <v>1460.8444436955258</v>
      </c>
      <c r="AP140" s="29">
        <v>7564.2942183044679</v>
      </c>
      <c r="AQ140" s="29">
        <v>1990.1020681159455</v>
      </c>
      <c r="AR140" s="29">
        <v>474.43863089548813</v>
      </c>
      <c r="AS140" s="29">
        <v>172.91934127933033</v>
      </c>
      <c r="AT140" s="29">
        <v>1489.4779615958207</v>
      </c>
      <c r="AU140" s="29">
        <v>289.96961162166161</v>
      </c>
      <c r="AV140" s="29">
        <v>5.1998799398604367</v>
      </c>
      <c r="AW140" s="29">
        <v>1.3269511358606683</v>
      </c>
      <c r="AX140" s="29">
        <v>6772.334365458767</v>
      </c>
      <c r="AY140" s="29">
        <v>2775.7624061181891</v>
      </c>
      <c r="AZ140" s="29">
        <v>3099.7051470245001</v>
      </c>
      <c r="BA140" s="29">
        <v>0</v>
      </c>
      <c r="BB140" s="29">
        <v>272.44118406344853</v>
      </c>
      <c r="BC140" s="29">
        <v>1542.3820944463635</v>
      </c>
      <c r="BD140" s="29">
        <v>3031.646763095695</v>
      </c>
      <c r="BE140" s="29">
        <v>1180.1720903676871</v>
      </c>
      <c r="BF140" s="29">
        <v>22.95395094985215</v>
      </c>
      <c r="BG140" s="29">
        <v>2334.2072601692539</v>
      </c>
      <c r="BH140" s="29">
        <v>345.93595120003516</v>
      </c>
      <c r="BI140" s="29">
        <v>33.059263660306954</v>
      </c>
      <c r="BJ140" s="29">
        <v>0.16948993753911193</v>
      </c>
      <c r="BK140" s="29">
        <v>193.09705350969338</v>
      </c>
      <c r="BL140" s="29">
        <v>929.04073291947293</v>
      </c>
      <c r="BM140" s="29">
        <v>20.267871966955614</v>
      </c>
      <c r="BN140" s="29">
        <v>681.3371521063076</v>
      </c>
      <c r="BO140" s="29">
        <v>388.00627992010027</v>
      </c>
      <c r="BP140" s="29">
        <v>454.84964788555061</v>
      </c>
      <c r="BQ140" s="29">
        <v>127.07698430321494</v>
      </c>
      <c r="BR140" s="29">
        <v>349.53565843833326</v>
      </c>
      <c r="BS140" s="29">
        <v>0</v>
      </c>
      <c r="BT140" s="59">
        <f t="shared" si="8"/>
        <v>71087.874190304108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1.0894698260010647</v>
      </c>
      <c r="CJ140" s="38">
        <f t="shared" si="9"/>
        <v>71088.963660130103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18069.68825903254</v>
      </c>
      <c r="D141" s="29">
        <v>21.116330219977456</v>
      </c>
      <c r="E141" s="29">
        <v>133.22987190843219</v>
      </c>
      <c r="F141" s="29">
        <v>3579.5855004763284</v>
      </c>
      <c r="G141" s="29">
        <v>23491.920639463267</v>
      </c>
      <c r="H141" s="29">
        <v>1152.3844652114917</v>
      </c>
      <c r="I141" s="29">
        <v>2674.5944851645563</v>
      </c>
      <c r="J141" s="29">
        <v>653.01405443919089</v>
      </c>
      <c r="K141" s="29">
        <v>509.05200002831174</v>
      </c>
      <c r="L141" s="29">
        <v>926.49391084778915</v>
      </c>
      <c r="M141" s="29">
        <v>5914.3242371928354</v>
      </c>
      <c r="N141" s="29">
        <v>28579.117557451824</v>
      </c>
      <c r="O141" s="29">
        <v>3443.7338994043034</v>
      </c>
      <c r="P141" s="29">
        <v>5637.4325331887176</v>
      </c>
      <c r="Q141" s="29">
        <v>4079.799947904311</v>
      </c>
      <c r="R141" s="29">
        <v>5789.0567143347234</v>
      </c>
      <c r="S141" s="29">
        <v>3201.1593277845036</v>
      </c>
      <c r="T141" s="29">
        <v>2134.9257961929152</v>
      </c>
      <c r="U141" s="29">
        <v>26744.178844261984</v>
      </c>
      <c r="V141" s="29">
        <v>632.70223756384064</v>
      </c>
      <c r="W141" s="29">
        <v>482.8673014413468</v>
      </c>
      <c r="X141" s="29">
        <v>6917.540514105629</v>
      </c>
      <c r="Y141" s="29">
        <v>1738.9393794627535</v>
      </c>
      <c r="Z141" s="29">
        <v>10223.922172261309</v>
      </c>
      <c r="AA141" s="29">
        <v>649.83275177286191</v>
      </c>
      <c r="AB141" s="29">
        <v>7287.6388487645081</v>
      </c>
      <c r="AC141" s="29">
        <v>9874.3045493168866</v>
      </c>
      <c r="AD141" s="29">
        <v>1913.8383029479523</v>
      </c>
      <c r="AE141" s="29">
        <v>11896.138804225198</v>
      </c>
      <c r="AF141" s="29">
        <v>5740.0169881715319</v>
      </c>
      <c r="AG141" s="29">
        <v>4644.5672344866762</v>
      </c>
      <c r="AH141" s="29">
        <v>1610.7640627810895</v>
      </c>
      <c r="AI141" s="29">
        <v>506.40705789949669</v>
      </c>
      <c r="AJ141" s="29">
        <v>1299.2165074493137</v>
      </c>
      <c r="AK141" s="29">
        <v>1175.6937286644334</v>
      </c>
      <c r="AL141" s="29">
        <v>4206.1679647753581</v>
      </c>
      <c r="AM141" s="29">
        <v>3671.5585700362067</v>
      </c>
      <c r="AN141" s="29">
        <v>684.95264525175855</v>
      </c>
      <c r="AO141" s="29">
        <v>3797.2588410734784</v>
      </c>
      <c r="AP141" s="29">
        <v>18379.125441980868</v>
      </c>
      <c r="AQ141" s="29">
        <v>917.75834742194195</v>
      </c>
      <c r="AR141" s="29">
        <v>639.39867646999051</v>
      </c>
      <c r="AS141" s="29">
        <v>1082.1801529826068</v>
      </c>
      <c r="AT141" s="29">
        <v>551.08992201340789</v>
      </c>
      <c r="AU141" s="29">
        <v>18.615521078380539</v>
      </c>
      <c r="AV141" s="29">
        <v>2.4023530991380939</v>
      </c>
      <c r="AW141" s="29">
        <v>1.0559241212982922</v>
      </c>
      <c r="AX141" s="29">
        <v>4560.0305577442687</v>
      </c>
      <c r="AY141" s="29">
        <v>3861.4898312778546</v>
      </c>
      <c r="AZ141" s="29">
        <v>5241.8658865086009</v>
      </c>
      <c r="BA141" s="29">
        <v>48.905400288368114</v>
      </c>
      <c r="BB141" s="29">
        <v>236.33853728860927</v>
      </c>
      <c r="BC141" s="29">
        <v>880.27160144208869</v>
      </c>
      <c r="BD141" s="29">
        <v>253.47107740115982</v>
      </c>
      <c r="BE141" s="29">
        <v>0.72461634949087861</v>
      </c>
      <c r="BF141" s="29">
        <v>495.98117425098388</v>
      </c>
      <c r="BG141" s="29">
        <v>754.8832039645356</v>
      </c>
      <c r="BH141" s="29">
        <v>1739.4219983893233</v>
      </c>
      <c r="BI141" s="29">
        <v>38.696955998065071</v>
      </c>
      <c r="BJ141" s="29">
        <v>3035.4071940770618</v>
      </c>
      <c r="BK141" s="29">
        <v>313.05473043417328</v>
      </c>
      <c r="BL141" s="29">
        <v>3588.0617365339526</v>
      </c>
      <c r="BM141" s="29">
        <v>3449.2552750531099</v>
      </c>
      <c r="BN141" s="29">
        <v>1522.367392441429</v>
      </c>
      <c r="BO141" s="29">
        <v>2097.511517826094</v>
      </c>
      <c r="BP141" s="29">
        <v>2745.0710882569706</v>
      </c>
      <c r="BQ141" s="29">
        <v>268.48874239429892</v>
      </c>
      <c r="BR141" s="29">
        <v>1194.6323811770851</v>
      </c>
      <c r="BS141" s="29">
        <v>0</v>
      </c>
      <c r="BT141" s="59">
        <f t="shared" si="8"/>
        <v>273606.6940752248</v>
      </c>
      <c r="BU141" s="29">
        <v>14743.106414885558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2552.2312166223642</v>
      </c>
      <c r="CE141" s="29">
        <v>0</v>
      </c>
      <c r="CF141" s="29">
        <v>0</v>
      </c>
      <c r="CG141" s="29">
        <v>0</v>
      </c>
      <c r="CH141" s="29">
        <v>0</v>
      </c>
      <c r="CI141" s="29">
        <v>0.13457144595009235</v>
      </c>
      <c r="CJ141" s="38">
        <f t="shared" si="9"/>
        <v>290902.16627817863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1.5439542837090596</v>
      </c>
      <c r="D142" s="29">
        <v>6.1429848287567802E-4</v>
      </c>
      <c r="E142" s="29">
        <v>1.3942796518634896E-3</v>
      </c>
      <c r="F142" s="29">
        <v>4.3772192846777969E-2</v>
      </c>
      <c r="G142" s="29">
        <v>14.083668363064612</v>
      </c>
      <c r="H142" s="29">
        <v>1.1637624938899815</v>
      </c>
      <c r="I142" s="29">
        <v>3.049472673133137</v>
      </c>
      <c r="J142" s="29">
        <v>1.1100199717083901</v>
      </c>
      <c r="K142" s="29">
        <v>10.453687180072844</v>
      </c>
      <c r="L142" s="29">
        <v>6.9949340773590076E-3</v>
      </c>
      <c r="M142" s="29">
        <v>22.590711828214616</v>
      </c>
      <c r="N142" s="29">
        <v>143.3159854878196</v>
      </c>
      <c r="O142" s="29">
        <v>3.7250793139835259</v>
      </c>
      <c r="P142" s="29">
        <v>3.7444413076406979</v>
      </c>
      <c r="Q142" s="29">
        <v>1.3648709380484869</v>
      </c>
      <c r="R142" s="29">
        <v>9.0960405318728768</v>
      </c>
      <c r="S142" s="29">
        <v>6.2611797108226286</v>
      </c>
      <c r="T142" s="29">
        <v>2.7710869251039814</v>
      </c>
      <c r="U142" s="29">
        <v>33.327333342852015</v>
      </c>
      <c r="V142" s="29">
        <v>1.1515575212414197</v>
      </c>
      <c r="W142" s="29">
        <v>0.66741079573642237</v>
      </c>
      <c r="X142" s="29">
        <v>110.0302051674602</v>
      </c>
      <c r="Y142" s="29">
        <v>2.0001187200421686</v>
      </c>
      <c r="Z142" s="29">
        <v>0.32788665396465005</v>
      </c>
      <c r="AA142" s="29">
        <v>2.086833194824864E-4</v>
      </c>
      <c r="AB142" s="29">
        <v>0.14830758046582626</v>
      </c>
      <c r="AC142" s="29">
        <v>2.8107500725170903E-2</v>
      </c>
      <c r="AD142" s="29">
        <v>1.6580413000709984</v>
      </c>
      <c r="AE142" s="29">
        <v>88.185985604623241</v>
      </c>
      <c r="AF142" s="29">
        <v>13.757589239220856</v>
      </c>
      <c r="AG142" s="29">
        <v>9.9321283339402128E-2</v>
      </c>
      <c r="AH142" s="29">
        <v>2.4002575237839509E-4</v>
      </c>
      <c r="AI142" s="29">
        <v>0</v>
      </c>
      <c r="AJ142" s="29">
        <v>0.42364796748028488</v>
      </c>
      <c r="AK142" s="29">
        <v>3.9906973912865913E-2</v>
      </c>
      <c r="AL142" s="29">
        <v>13.539397706153146</v>
      </c>
      <c r="AM142" s="29">
        <v>2.3615157326836682</v>
      </c>
      <c r="AN142" s="29">
        <v>74.263362617849779</v>
      </c>
      <c r="AO142" s="29">
        <v>10.457982069192056</v>
      </c>
      <c r="AP142" s="29">
        <v>7.0725902710941932</v>
      </c>
      <c r="AQ142" s="29">
        <v>3.8549996583677029</v>
      </c>
      <c r="AR142" s="29">
        <v>1.5757384688356981E-3</v>
      </c>
      <c r="AS142" s="29">
        <v>9.0616835342976904E-3</v>
      </c>
      <c r="AT142" s="29">
        <v>0.70149358612982649</v>
      </c>
      <c r="AU142" s="29">
        <v>7.1442748030415943</v>
      </c>
      <c r="AV142" s="29">
        <v>5.2226976461841497E-3</v>
      </c>
      <c r="AW142" s="29">
        <v>0</v>
      </c>
      <c r="AX142" s="29">
        <v>7.8082358561869087</v>
      </c>
      <c r="AY142" s="29">
        <v>1.2932409280449566</v>
      </c>
      <c r="AZ142" s="29">
        <v>25.327026935647485</v>
      </c>
      <c r="BA142" s="29">
        <v>0</v>
      </c>
      <c r="BB142" s="29">
        <v>6.9220346258390228E-2</v>
      </c>
      <c r="BC142" s="29">
        <v>0.67920734417036654</v>
      </c>
      <c r="BD142" s="29">
        <v>2.517445261134442</v>
      </c>
      <c r="BE142" s="29">
        <v>0.51309143704870952</v>
      </c>
      <c r="BF142" s="29">
        <v>0</v>
      </c>
      <c r="BG142" s="29">
        <v>3.4734447050933159</v>
      </c>
      <c r="BH142" s="29">
        <v>0.10589944605492606</v>
      </c>
      <c r="BI142" s="29">
        <v>1.364001313633411E-3</v>
      </c>
      <c r="BJ142" s="29">
        <v>1.4824097748724171E-2</v>
      </c>
      <c r="BK142" s="29">
        <v>3.2506897414268961E-4</v>
      </c>
      <c r="BL142" s="29">
        <v>1.2500173477378093E-2</v>
      </c>
      <c r="BM142" s="29">
        <v>1.772688807130177</v>
      </c>
      <c r="BN142" s="29">
        <v>18.218840343772186</v>
      </c>
      <c r="BO142" s="29">
        <v>4.5475981534482628</v>
      </c>
      <c r="BP142" s="29">
        <v>0.23371565907978833</v>
      </c>
      <c r="BQ142" s="29">
        <v>3.0890338488546592E-2</v>
      </c>
      <c r="BR142" s="29">
        <v>1.8021218376068703E-2</v>
      </c>
      <c r="BS142" s="29">
        <v>0</v>
      </c>
      <c r="BT142" s="59">
        <f t="shared" si="8"/>
        <v>662.22166175996028</v>
      </c>
      <c r="BU142" s="29">
        <v>400986.16865302745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9.5288295160285794E-2</v>
      </c>
      <c r="CJ142" s="38">
        <f t="shared" si="9"/>
        <v>401648.48560308258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569161.14718772983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451511.14894237352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1020672.2961301033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268001.18186040391</v>
      </c>
      <c r="CG145" s="29">
        <v>0</v>
      </c>
      <c r="CH145" s="29">
        <v>0</v>
      </c>
      <c r="CI145" s="29">
        <v>0</v>
      </c>
      <c r="CJ145" s="38">
        <f>SUM(BT145:CI145)</f>
        <v>1288673.4779905071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5461.5811707196544</v>
      </c>
      <c r="D146" s="29">
        <v>5503.7651005804719</v>
      </c>
      <c r="E146" s="29">
        <v>52.45703582375009</v>
      </c>
      <c r="F146" s="29">
        <v>16547.835358717304</v>
      </c>
      <c r="G146" s="29">
        <v>64022.378584714221</v>
      </c>
      <c r="H146" s="29">
        <v>7551.5665329343292</v>
      </c>
      <c r="I146" s="29">
        <v>5480.9843931154464</v>
      </c>
      <c r="J146" s="29">
        <v>371.28676278229466</v>
      </c>
      <c r="K146" s="29">
        <v>1655.3537096888988</v>
      </c>
      <c r="L146" s="29">
        <v>31029.747406472423</v>
      </c>
      <c r="M146" s="29">
        <v>25534.263501246205</v>
      </c>
      <c r="N146" s="29">
        <v>145212.29451178361</v>
      </c>
      <c r="O146" s="29">
        <v>6577.8745230577351</v>
      </c>
      <c r="P146" s="29">
        <v>10199.501348901893</v>
      </c>
      <c r="Q146" s="29">
        <v>103.39729913530533</v>
      </c>
      <c r="R146" s="29">
        <v>53665.538224964126</v>
      </c>
      <c r="S146" s="29">
        <v>50171.529124297034</v>
      </c>
      <c r="T146" s="29">
        <v>15375.162432899397</v>
      </c>
      <c r="U146" s="29">
        <v>302355.68454631435</v>
      </c>
      <c r="V146" s="29">
        <v>5013.5184287525817</v>
      </c>
      <c r="W146" s="29">
        <v>3059.6203176182803</v>
      </c>
      <c r="X146" s="29">
        <v>46499.892309896895</v>
      </c>
      <c r="Y146" s="29">
        <v>72409.729576456753</v>
      </c>
      <c r="Z146" s="29">
        <v>11597.490087689313</v>
      </c>
      <c r="AA146" s="29">
        <v>9628.8347907904172</v>
      </c>
      <c r="AB146" s="29">
        <v>45595.69068829414</v>
      </c>
      <c r="AC146" s="29">
        <v>2099.3574025008397</v>
      </c>
      <c r="AD146" s="29">
        <v>150368.60055201771</v>
      </c>
      <c r="AE146" s="29">
        <v>6136973.5022651348</v>
      </c>
      <c r="AF146" s="29">
        <v>585421.27538503672</v>
      </c>
      <c r="AG146" s="29">
        <v>2959727.0486704563</v>
      </c>
      <c r="AH146" s="29">
        <v>4494.8658343686375</v>
      </c>
      <c r="AI146" s="29">
        <v>35952.681775706675</v>
      </c>
      <c r="AJ146" s="29">
        <v>4960413.0463234251</v>
      </c>
      <c r="AK146" s="29">
        <v>57931.41333951478</v>
      </c>
      <c r="AL146" s="29">
        <v>34028.805402394937</v>
      </c>
      <c r="AM146" s="29">
        <v>109521.80276452364</v>
      </c>
      <c r="AN146" s="29">
        <v>69542.144151779168</v>
      </c>
      <c r="AO146" s="29">
        <v>39522.044522196273</v>
      </c>
      <c r="AP146" s="29">
        <v>486950.10142551648</v>
      </c>
      <c r="AQ146" s="29">
        <v>125134.85640588017</v>
      </c>
      <c r="AR146" s="29">
        <v>326607.7859102175</v>
      </c>
      <c r="AS146" s="29">
        <v>11446.171525112564</v>
      </c>
      <c r="AT146" s="29">
        <v>62131.621201853057</v>
      </c>
      <c r="AU146" s="29">
        <v>4882.989146413237</v>
      </c>
      <c r="AV146" s="29">
        <v>4.4657670483746861</v>
      </c>
      <c r="AW146" s="29">
        <v>0</v>
      </c>
      <c r="AX146" s="29">
        <v>338464.66508703446</v>
      </c>
      <c r="AY146" s="29">
        <v>529720.11936543358</v>
      </c>
      <c r="AZ146" s="29">
        <v>28463.209107630439</v>
      </c>
      <c r="BA146" s="29">
        <v>64.665758850477289</v>
      </c>
      <c r="BB146" s="29">
        <v>26671.74579293032</v>
      </c>
      <c r="BC146" s="29">
        <v>82424.230397513995</v>
      </c>
      <c r="BD146" s="29">
        <v>451027.20568869769</v>
      </c>
      <c r="BE146" s="29">
        <v>88938.401560608443</v>
      </c>
      <c r="BF146" s="29">
        <v>4162652.8957190472</v>
      </c>
      <c r="BG146" s="29">
        <v>109808.19223483105</v>
      </c>
      <c r="BH146" s="29">
        <v>924733.25218759861</v>
      </c>
      <c r="BI146" s="29">
        <v>6019.5864753135511</v>
      </c>
      <c r="BJ146" s="29">
        <v>88153.316535998281</v>
      </c>
      <c r="BK146" s="29">
        <v>16231.765162200876</v>
      </c>
      <c r="BL146" s="29">
        <v>84730.955301610491</v>
      </c>
      <c r="BM146" s="29">
        <v>106100.69252646444</v>
      </c>
      <c r="BN146" s="29">
        <v>130198.13528470899</v>
      </c>
      <c r="BO146" s="29">
        <v>55391.673325377953</v>
      </c>
      <c r="BP146" s="29">
        <v>53798.78688631524</v>
      </c>
      <c r="BQ146" s="29">
        <v>12035.813780452236</v>
      </c>
      <c r="BR146" s="29">
        <v>14324.845254582178</v>
      </c>
      <c r="BS146" s="29">
        <v>0</v>
      </c>
      <c r="BT146" s="59">
        <f t="shared" si="10"/>
        <v>24413785.71097194</v>
      </c>
      <c r="BU146" s="29">
        <v>-23809138.709899429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84441951.799999997</v>
      </c>
      <c r="CJ146" s="38">
        <f>SUM(BT146:CI146)</f>
        <v>85046598.801072508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266660390.83586109</v>
      </c>
      <c r="AI147" s="29">
        <v>6415346.2118465072</v>
      </c>
      <c r="AJ147" s="29">
        <v>5922592.450478049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278998329.49818569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278998329.49818569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984156.65256773145</v>
      </c>
      <c r="D151" s="29">
        <v>74559.421374108206</v>
      </c>
      <c r="E151" s="29">
        <v>41669.765661276564</v>
      </c>
      <c r="F151" s="29">
        <v>70288.256370237024</v>
      </c>
      <c r="G151" s="29">
        <v>346665.90008477139</v>
      </c>
      <c r="H151" s="29">
        <v>15687.533408659392</v>
      </c>
      <c r="I151" s="29">
        <v>22803.227499701818</v>
      </c>
      <c r="J151" s="29">
        <v>9584.6196253026828</v>
      </c>
      <c r="K151" s="29">
        <v>7106.1667947317746</v>
      </c>
      <c r="L151" s="29">
        <v>10644.071328726774</v>
      </c>
      <c r="M151" s="29">
        <v>39509.468778866132</v>
      </c>
      <c r="N151" s="29">
        <v>136703.57574128162</v>
      </c>
      <c r="O151" s="29">
        <v>26117.185984389147</v>
      </c>
      <c r="P151" s="29">
        <v>214674.22081598645</v>
      </c>
      <c r="Q151" s="29">
        <v>8140.2043691737445</v>
      </c>
      <c r="R151" s="29">
        <v>150521.95897036607</v>
      </c>
      <c r="S151" s="29">
        <v>13987.393105319643</v>
      </c>
      <c r="T151" s="29">
        <v>21834.078869469056</v>
      </c>
      <c r="U151" s="29">
        <v>160331.71854578063</v>
      </c>
      <c r="V151" s="29">
        <v>16531.242349129068</v>
      </c>
      <c r="W151" s="29">
        <v>7849.6269819368363</v>
      </c>
      <c r="X151" s="29">
        <v>40880.137379320229</v>
      </c>
      <c r="Y151" s="29">
        <v>93086.20497464879</v>
      </c>
      <c r="Z151" s="29">
        <v>8724.016368757173</v>
      </c>
      <c r="AA151" s="29">
        <v>1635.7041430162415</v>
      </c>
      <c r="AB151" s="29">
        <v>366369.53876628797</v>
      </c>
      <c r="AC151" s="29">
        <v>2275364.1670585866</v>
      </c>
      <c r="AD151" s="29">
        <v>554495.48726337566</v>
      </c>
      <c r="AE151" s="29">
        <v>957358.25893175579</v>
      </c>
      <c r="AF151" s="29">
        <v>306187.0319803991</v>
      </c>
      <c r="AG151" s="29">
        <v>1866148.7366509554</v>
      </c>
      <c r="AH151" s="29">
        <v>32518.09576384821</v>
      </c>
      <c r="AI151" s="29">
        <v>-24367.457502080226</v>
      </c>
      <c r="AJ151" s="29">
        <v>330161.01293047139</v>
      </c>
      <c r="AK151" s="29">
        <v>17273.703453098573</v>
      </c>
      <c r="AL151" s="29">
        <v>1226603.1351891246</v>
      </c>
      <c r="AM151" s="29">
        <v>-103431.937317095</v>
      </c>
      <c r="AN151" s="29">
        <v>22245.673570357238</v>
      </c>
      <c r="AO151" s="29">
        <v>-292728.1852104037</v>
      </c>
      <c r="AP151" s="29">
        <v>48802.419387675065</v>
      </c>
      <c r="AQ151" s="29">
        <v>58119.811103459375</v>
      </c>
      <c r="AR151" s="29">
        <v>-122585.86597593609</v>
      </c>
      <c r="AS151" s="29">
        <v>4951.2615534153001</v>
      </c>
      <c r="AT151" s="29">
        <v>42669.182823579278</v>
      </c>
      <c r="AU151" s="29">
        <v>1131543.2165236976</v>
      </c>
      <c r="AV151" s="29">
        <v>1982622.8832253378</v>
      </c>
      <c r="AW151" s="29">
        <v>1297475.2453412311</v>
      </c>
      <c r="AX151" s="29">
        <v>129346.59635728181</v>
      </c>
      <c r="AY151" s="29">
        <v>111207.1507827351</v>
      </c>
      <c r="AZ151" s="29">
        <v>-11682.396344584606</v>
      </c>
      <c r="BA151" s="29">
        <v>6226.5639862581893</v>
      </c>
      <c r="BB151" s="29">
        <v>14712.253534718131</v>
      </c>
      <c r="BC151" s="29">
        <v>55709.307737845287</v>
      </c>
      <c r="BD151" s="29">
        <v>90682.002259274494</v>
      </c>
      <c r="BE151" s="29">
        <v>42811.360459585747</v>
      </c>
      <c r="BF151" s="29">
        <v>-8645.0384752123828</v>
      </c>
      <c r="BG151" s="29">
        <v>490714.43112746777</v>
      </c>
      <c r="BH151" s="29">
        <v>505786.50736640254</v>
      </c>
      <c r="BI151" s="29">
        <v>4239.0342986866344</v>
      </c>
      <c r="BJ151" s="29">
        <v>-160399.47793375346</v>
      </c>
      <c r="BK151" s="29">
        <v>7141.1134648228935</v>
      </c>
      <c r="BL151" s="29">
        <v>-15290.275276100438</v>
      </c>
      <c r="BM151" s="29">
        <v>-901173.90135177539</v>
      </c>
      <c r="BN151" s="29">
        <v>35958.858401799727</v>
      </c>
      <c r="BO151" s="29">
        <v>60996.145150491699</v>
      </c>
      <c r="BP151" s="29">
        <v>-24772.702418112302</v>
      </c>
      <c r="BQ151" s="29">
        <v>19302.577415896896</v>
      </c>
      <c r="BR151" s="29">
        <v>41207.6952810484</v>
      </c>
      <c r="BS151" s="29">
        <v>0</v>
      </c>
      <c r="BT151" s="59">
        <f t="shared" ref="BT151:BT152" si="11">SUM(C151:BS151)</f>
        <v>14995565.573428612</v>
      </c>
      <c r="BU151" s="29">
        <v>39401220.843458489</v>
      </c>
      <c r="BV151" s="29">
        <v>0</v>
      </c>
      <c r="BW151" s="29">
        <v>44949.031989384086</v>
      </c>
      <c r="BX151" s="29">
        <v>0</v>
      </c>
      <c r="BY151" s="29">
        <v>0</v>
      </c>
      <c r="BZ151" s="29">
        <v>348847.10455527896</v>
      </c>
      <c r="CA151" s="29">
        <v>329823.90894287301</v>
      </c>
      <c r="CB151" s="29">
        <v>0</v>
      </c>
      <c r="CC151" s="29">
        <v>6096457.827708913</v>
      </c>
      <c r="CD151" s="29">
        <v>41380.059399023405</v>
      </c>
      <c r="CE151" s="29">
        <v>0</v>
      </c>
      <c r="CF151" s="29">
        <v>-416598.2295011261</v>
      </c>
      <c r="CG151" s="29">
        <v>0</v>
      </c>
      <c r="CH151" s="29">
        <v>-751385.44724645198</v>
      </c>
      <c r="CI151" s="29">
        <v>-1365818.6727349665</v>
      </c>
      <c r="CJ151" s="38">
        <f>SUM(BT151:CI151)</f>
        <v>58724442.000000022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16129.736045913749</v>
      </c>
      <c r="D152" s="29">
        <v>2373.0970714216628</v>
      </c>
      <c r="E152" s="29">
        <v>2425.1856972524588</v>
      </c>
      <c r="F152" s="29">
        <v>8924.2534826492083</v>
      </c>
      <c r="G152" s="29">
        <v>58754.394017483173</v>
      </c>
      <c r="H152" s="29">
        <v>5233.0563430240663</v>
      </c>
      <c r="I152" s="29">
        <v>8593.1175620066879</v>
      </c>
      <c r="J152" s="29">
        <v>2223.8788202787582</v>
      </c>
      <c r="K152" s="29">
        <v>1740.3783570258013</v>
      </c>
      <c r="L152" s="29">
        <v>1942.8647789375025</v>
      </c>
      <c r="M152" s="29">
        <v>28237.113551858187</v>
      </c>
      <c r="N152" s="29">
        <v>89622.83902244411</v>
      </c>
      <c r="O152" s="29">
        <v>10419.785808420214</v>
      </c>
      <c r="P152" s="29">
        <v>18672.462007786489</v>
      </c>
      <c r="Q152" s="29">
        <v>1428.3315984553208</v>
      </c>
      <c r="R152" s="29">
        <v>42091.032884905573</v>
      </c>
      <c r="S152" s="29">
        <v>19344.021690477912</v>
      </c>
      <c r="T152" s="29">
        <v>6602.9426259000002</v>
      </c>
      <c r="U152" s="29">
        <v>62900.128165895621</v>
      </c>
      <c r="V152" s="29">
        <v>48205.893944982141</v>
      </c>
      <c r="W152" s="29">
        <v>1948.6511063531275</v>
      </c>
      <c r="X152" s="29">
        <v>15577.467281124862</v>
      </c>
      <c r="Y152" s="29">
        <v>22887.293462952006</v>
      </c>
      <c r="Z152" s="29">
        <v>15475.437367374458</v>
      </c>
      <c r="AA152" s="29">
        <v>6900.662492687602</v>
      </c>
      <c r="AB152" s="29">
        <v>1660248.0223597186</v>
      </c>
      <c r="AC152" s="29">
        <v>313047.70467644831</v>
      </c>
      <c r="AD152" s="29">
        <v>354148.50003168493</v>
      </c>
      <c r="AE152" s="29">
        <v>934385.06641870213</v>
      </c>
      <c r="AF152" s="29">
        <v>221916.1641207904</v>
      </c>
      <c r="AG152" s="29">
        <v>2521074.4930815846</v>
      </c>
      <c r="AH152" s="29">
        <v>323677.28686886403</v>
      </c>
      <c r="AI152" s="29">
        <v>172923.80430438419</v>
      </c>
      <c r="AJ152" s="29">
        <v>1526027.8037415531</v>
      </c>
      <c r="AK152" s="29">
        <v>1097291.5323222924</v>
      </c>
      <c r="AL152" s="29">
        <v>136395.29443579292</v>
      </c>
      <c r="AM152" s="29">
        <v>28458.652901612444</v>
      </c>
      <c r="AN152" s="29">
        <v>71951.450092529602</v>
      </c>
      <c r="AO152" s="29">
        <v>32030.676983043159</v>
      </c>
      <c r="AP152" s="29">
        <v>193809.96067783388</v>
      </c>
      <c r="AQ152" s="29">
        <v>5037447.3254077248</v>
      </c>
      <c r="AR152" s="29">
        <v>1341631.3771919177</v>
      </c>
      <c r="AS152" s="29">
        <v>1279575.0788178805</v>
      </c>
      <c r="AT152" s="29">
        <v>120499.99384722087</v>
      </c>
      <c r="AU152" s="29">
        <v>3591317.0865464429</v>
      </c>
      <c r="AV152" s="29">
        <v>4251838.6769952234</v>
      </c>
      <c r="AW152" s="29">
        <v>2233350.5543036684</v>
      </c>
      <c r="AX152" s="29">
        <v>221502.05805386772</v>
      </c>
      <c r="AY152" s="29">
        <v>223319.40274125591</v>
      </c>
      <c r="AZ152" s="29">
        <v>1334067.0441130369</v>
      </c>
      <c r="BA152" s="29">
        <v>59535.89676882889</v>
      </c>
      <c r="BB152" s="29">
        <v>14274.554731913762</v>
      </c>
      <c r="BC152" s="29">
        <v>400043.17132777034</v>
      </c>
      <c r="BD152" s="29">
        <v>206879.42967141588</v>
      </c>
      <c r="BE152" s="29">
        <v>211694.10344689945</v>
      </c>
      <c r="BF152" s="29">
        <v>103330.52352376757</v>
      </c>
      <c r="BG152" s="29">
        <v>225738.41308572114</v>
      </c>
      <c r="BH152" s="29">
        <v>12523485.676100902</v>
      </c>
      <c r="BI152" s="29">
        <v>205750.48616689959</v>
      </c>
      <c r="BJ152" s="29">
        <v>6612818.0432767123</v>
      </c>
      <c r="BK152" s="29">
        <v>209743.76486080169</v>
      </c>
      <c r="BL152" s="29">
        <v>9988506.019705819</v>
      </c>
      <c r="BM152" s="29">
        <v>7365116.7249265118</v>
      </c>
      <c r="BN152" s="29">
        <v>1998982.9042124981</v>
      </c>
      <c r="BO152" s="29">
        <v>1222931.7276816545</v>
      </c>
      <c r="BP152" s="29">
        <v>1559626.4207659971</v>
      </c>
      <c r="BQ152" s="29">
        <v>9586.7898105576132</v>
      </c>
      <c r="BR152" s="29">
        <v>22935.929457901755</v>
      </c>
      <c r="BS152" s="29">
        <v>0</v>
      </c>
      <c r="BT152" s="59">
        <f t="shared" si="11"/>
        <v>72661569.615745261</v>
      </c>
      <c r="BU152" s="29">
        <v>153056273.53966817</v>
      </c>
      <c r="BV152" s="29">
        <v>0</v>
      </c>
      <c r="BW152" s="29">
        <v>2573818.7002113922</v>
      </c>
      <c r="BX152" s="29">
        <v>0</v>
      </c>
      <c r="BY152" s="29">
        <v>0</v>
      </c>
      <c r="BZ152" s="29">
        <v>24476672.375909604</v>
      </c>
      <c r="CA152" s="29">
        <v>12141348.822401037</v>
      </c>
      <c r="CB152" s="29">
        <v>3517812.0520915915</v>
      </c>
      <c r="CC152" s="29">
        <v>8543631.1011857837</v>
      </c>
      <c r="CD152" s="29">
        <v>5385196.6347157676</v>
      </c>
      <c r="CE152" s="29">
        <v>0</v>
      </c>
      <c r="CF152" s="29">
        <v>2496037.7728557028</v>
      </c>
      <c r="CG152" s="29">
        <v>307250.385215758</v>
      </c>
      <c r="CH152" s="29">
        <v>0</v>
      </c>
      <c r="CI152" s="29">
        <v>0</v>
      </c>
      <c r="CJ152" s="38">
        <f>SUM(BT152:CI152)</f>
        <v>285159611.00000012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69176488.995561227</v>
      </c>
      <c r="D153" s="62">
        <f t="shared" si="12"/>
        <v>2464331.929843015</v>
      </c>
      <c r="E153" s="62">
        <f t="shared" si="12"/>
        <v>3261635.2897906397</v>
      </c>
      <c r="F153" s="62">
        <f t="shared" si="12"/>
        <v>13604954.199122619</v>
      </c>
      <c r="G153" s="62">
        <f t="shared" si="12"/>
        <v>161430040.06956372</v>
      </c>
      <c r="H153" s="62">
        <f t="shared" si="12"/>
        <v>7589315.9095105035</v>
      </c>
      <c r="I153" s="62">
        <f t="shared" si="12"/>
        <v>9635708.5893790144</v>
      </c>
      <c r="J153" s="62">
        <f t="shared" si="12"/>
        <v>6173632.4296020335</v>
      </c>
      <c r="K153" s="62">
        <f t="shared" si="12"/>
        <v>4491007.0497103715</v>
      </c>
      <c r="L153" s="62">
        <f t="shared" si="12"/>
        <v>32225023.397881247</v>
      </c>
      <c r="M153" s="62">
        <f t="shared" si="12"/>
        <v>34102720.097797811</v>
      </c>
      <c r="N153" s="62">
        <f t="shared" si="12"/>
        <v>114914682.99255292</v>
      </c>
      <c r="O153" s="62">
        <f t="shared" si="12"/>
        <v>14844692.499040505</v>
      </c>
      <c r="P153" s="62">
        <f t="shared" si="12"/>
        <v>16385053.778947126</v>
      </c>
      <c r="Q153" s="62">
        <f t="shared" si="12"/>
        <v>9409780.4993917439</v>
      </c>
      <c r="R153" s="62">
        <f t="shared" si="12"/>
        <v>36903571.997619286</v>
      </c>
      <c r="S153" s="62">
        <f t="shared" si="12"/>
        <v>22572483.398555052</v>
      </c>
      <c r="T153" s="62">
        <f t="shared" si="12"/>
        <v>16104568.598963594</v>
      </c>
      <c r="U153" s="62">
        <f t="shared" si="12"/>
        <v>122782626.99208766</v>
      </c>
      <c r="V153" s="62">
        <f t="shared" si="12"/>
        <v>4865348.2896875935</v>
      </c>
      <c r="W153" s="62">
        <f t="shared" si="12"/>
        <v>6421297.6695861714</v>
      </c>
      <c r="X153" s="62">
        <f t="shared" si="12"/>
        <v>45056826.297094509</v>
      </c>
      <c r="Y153" s="62">
        <f t="shared" si="12"/>
        <v>17569761.49887022</v>
      </c>
      <c r="Z153" s="62">
        <f t="shared" si="12"/>
        <v>73021136.775263667</v>
      </c>
      <c r="AA153" s="62">
        <f t="shared" si="12"/>
        <v>3992329.0797420987</v>
      </c>
      <c r="AB153" s="62">
        <f t="shared" si="12"/>
        <v>35719058.197707593</v>
      </c>
      <c r="AC153" s="62">
        <f t="shared" si="12"/>
        <v>258418347.9834249</v>
      </c>
      <c r="AD153" s="62">
        <f t="shared" si="12"/>
        <v>33512017.597856842</v>
      </c>
      <c r="AE153" s="62">
        <f t="shared" si="12"/>
        <v>229647117.98515451</v>
      </c>
      <c r="AF153" s="62">
        <f t="shared" si="12"/>
        <v>60760463.096077129</v>
      </c>
      <c r="AG153" s="62">
        <f t="shared" si="12"/>
        <v>61795628.496060275</v>
      </c>
      <c r="AH153" s="62">
        <f t="shared" si="12"/>
        <v>282885957.9802658</v>
      </c>
      <c r="AI153" s="62">
        <f t="shared" si="12"/>
        <v>19954810.598675147</v>
      </c>
      <c r="AJ153" s="62">
        <f t="shared" si="12"/>
        <v>47390346.496900342</v>
      </c>
      <c r="AK153" s="62">
        <f t="shared" si="12"/>
        <v>13227968.999149198</v>
      </c>
      <c r="AL153" s="62">
        <f t="shared" si="12"/>
        <v>55752348.096435778</v>
      </c>
      <c r="AM153" s="62">
        <f t="shared" si="12"/>
        <v>19327065.39874329</v>
      </c>
      <c r="AN153" s="62">
        <f t="shared" si="12"/>
        <v>22510228.498556644</v>
      </c>
      <c r="AO153" s="62">
        <f t="shared" si="12"/>
        <v>29138152.198090099</v>
      </c>
      <c r="AP153" s="62">
        <f t="shared" si="12"/>
        <v>77950186.194984972</v>
      </c>
      <c r="AQ153" s="62">
        <f t="shared" si="12"/>
        <v>66382542.195718259</v>
      </c>
      <c r="AR153" s="62">
        <f t="shared" si="12"/>
        <v>25715308.498329978</v>
      </c>
      <c r="AS153" s="62">
        <f t="shared" si="12"/>
        <v>14784674.199046597</v>
      </c>
      <c r="AT153" s="62">
        <f t="shared" si="12"/>
        <v>11532074.899257096</v>
      </c>
      <c r="AU153" s="62">
        <f t="shared" si="12"/>
        <v>38542480.297543146</v>
      </c>
      <c r="AV153" s="62">
        <f t="shared" si="12"/>
        <v>31323722.79802949</v>
      </c>
      <c r="AW153" s="62">
        <f t="shared" si="12"/>
        <v>29218996.698147699</v>
      </c>
      <c r="AX153" s="62">
        <f t="shared" si="12"/>
        <v>46021361.997030973</v>
      </c>
      <c r="AY153" s="62">
        <f t="shared" si="12"/>
        <v>46288638.2970163</v>
      </c>
      <c r="AZ153" s="62">
        <f t="shared" si="12"/>
        <v>41585996.797355026</v>
      </c>
      <c r="BA153" s="62">
        <f t="shared" si="12"/>
        <v>817689.70294720307</v>
      </c>
      <c r="BB153" s="62">
        <f t="shared" si="12"/>
        <v>10208708.699341433</v>
      </c>
      <c r="BC153" s="62">
        <f t="shared" si="12"/>
        <v>14294885.799078122</v>
      </c>
      <c r="BD153" s="62">
        <f t="shared" si="12"/>
        <v>34002268.697802447</v>
      </c>
      <c r="BE153" s="62">
        <f t="shared" si="12"/>
        <v>9089333.4894131143</v>
      </c>
      <c r="BF153" s="62">
        <f t="shared" si="12"/>
        <v>14138172.199066186</v>
      </c>
      <c r="BG153" s="62">
        <f t="shared" si="12"/>
        <v>29850044.098083172</v>
      </c>
      <c r="BH153" s="62">
        <f t="shared" si="12"/>
        <v>92606689.194038242</v>
      </c>
      <c r="BI153" s="62">
        <f t="shared" si="12"/>
        <v>1634839.889895333</v>
      </c>
      <c r="BJ153" s="62">
        <f t="shared" si="12"/>
        <v>45880195.197034165</v>
      </c>
      <c r="BK153" s="62">
        <f t="shared" si="12"/>
        <v>2556000.2698355084</v>
      </c>
      <c r="BL153" s="62">
        <f t="shared" si="12"/>
        <v>64131160.79586646</v>
      </c>
      <c r="BM153" s="62">
        <f t="shared" si="12"/>
        <v>52456161.196532235</v>
      </c>
      <c r="BN153" s="62">
        <f t="shared" si="12"/>
        <v>18003101.898845479</v>
      </c>
      <c r="BO153" s="62">
        <f t="shared" ref="BO153:BS153" si="13">SUM(BO5:BO152)</f>
        <v>12124626.099224828</v>
      </c>
      <c r="BP153" s="62">
        <f t="shared" si="13"/>
        <v>14352147.899074189</v>
      </c>
      <c r="BQ153" s="62">
        <f t="shared" si="13"/>
        <v>2398508.2998459637</v>
      </c>
      <c r="BR153" s="62">
        <f t="shared" si="13"/>
        <v>5782447.6296279207</v>
      </c>
      <c r="BS153" s="62">
        <f t="shared" si="13"/>
        <v>0</v>
      </c>
      <c r="BT153" s="65">
        <f>SUM(C153:BS153)</f>
        <v>2872711493.8762746</v>
      </c>
      <c r="BU153" s="62">
        <f t="shared" ref="BU153:CJ153" si="14">+SUM(BU5:BU152)</f>
        <v>1297441988.9355841</v>
      </c>
      <c r="BV153" s="62">
        <f t="shared" si="14"/>
        <v>46564735.996880978</v>
      </c>
      <c r="BW153" s="62">
        <f t="shared" si="14"/>
        <v>38589384.897476703</v>
      </c>
      <c r="BX153" s="62">
        <f t="shared" si="14"/>
        <v>450869977.86971879</v>
      </c>
      <c r="BY153" s="62">
        <f t="shared" si="14"/>
        <v>227548794.98490691</v>
      </c>
      <c r="BZ153" s="62">
        <f t="shared" si="14"/>
        <v>118866197.99236187</v>
      </c>
      <c r="CA153" s="62">
        <f t="shared" si="14"/>
        <v>123353614.26203096</v>
      </c>
      <c r="CB153" s="62">
        <f t="shared" si="14"/>
        <v>75970662.565028265</v>
      </c>
      <c r="CC153" s="62">
        <f t="shared" si="14"/>
        <v>62420254.976187572</v>
      </c>
      <c r="CD153" s="62">
        <f t="shared" si="14"/>
        <v>111259480.67292608</v>
      </c>
      <c r="CE153" s="62">
        <f t="shared" si="14"/>
        <v>174276.59598872298</v>
      </c>
      <c r="CF153" s="62">
        <f t="shared" si="14"/>
        <v>223906942.54672682</v>
      </c>
      <c r="CG153" s="62">
        <f t="shared" si="14"/>
        <v>3703296.9097645041</v>
      </c>
      <c r="CH153" s="62">
        <f t="shared" si="14"/>
        <v>3449.0280897852499</v>
      </c>
      <c r="CI153" s="62">
        <f t="shared" si="14"/>
        <v>2158183347.2939296</v>
      </c>
      <c r="CJ153" s="62">
        <f t="shared" si="14"/>
        <v>7811567899.4038725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-6373898.79</v>
      </c>
      <c r="D154" s="64">
        <v>169.00750000000701</v>
      </c>
      <c r="E154" s="64">
        <v>-153292.07120000001</v>
      </c>
      <c r="F154" s="64">
        <v>238457.03379999977</v>
      </c>
      <c r="G154" s="64">
        <v>515670.7120000007</v>
      </c>
      <c r="H154" s="64">
        <v>27768.850400000007</v>
      </c>
      <c r="I154" s="64">
        <v>26097.712100000001</v>
      </c>
      <c r="J154" s="64">
        <v>41884.992199999993</v>
      </c>
      <c r="K154" s="64">
        <v>21196.644499999999</v>
      </c>
      <c r="L154" s="64">
        <v>116339.4422</v>
      </c>
      <c r="M154" s="64">
        <v>163911.3881999999</v>
      </c>
      <c r="N154" s="64">
        <v>175354.78200000001</v>
      </c>
      <c r="O154" s="64">
        <v>36986.0455</v>
      </c>
      <c r="P154" s="64">
        <v>92174.71719999997</v>
      </c>
      <c r="Q154" s="64">
        <v>30298.8979</v>
      </c>
      <c r="R154" s="64">
        <v>60089.742999999995</v>
      </c>
      <c r="S154" s="64">
        <v>10730.41339999999</v>
      </c>
      <c r="T154" s="64">
        <v>6959.606799999995</v>
      </c>
      <c r="U154" s="64">
        <v>105585.24700000002</v>
      </c>
      <c r="V154" s="64">
        <v>9843.8912999999993</v>
      </c>
      <c r="W154" s="64">
        <v>6701.3806999999997</v>
      </c>
      <c r="X154" s="64">
        <v>42399.573199999955</v>
      </c>
      <c r="Y154" s="64">
        <v>38437.982600000003</v>
      </c>
      <c r="Z154" s="64">
        <v>-876534.41000000294</v>
      </c>
      <c r="AA154" s="64">
        <v>29460.067889999998</v>
      </c>
      <c r="AB154" s="64">
        <v>249385.23300000004</v>
      </c>
      <c r="AC154" s="64">
        <v>689236.7080000001</v>
      </c>
      <c r="AD154" s="64">
        <v>204472.62400000013</v>
      </c>
      <c r="AE154" s="64">
        <v>201179.34099999999</v>
      </c>
      <c r="AF154" s="64">
        <v>-220364.61499999999</v>
      </c>
      <c r="AG154" s="64">
        <v>-1656066.8300000019</v>
      </c>
      <c r="AH154" s="64">
        <v>-599379.223</v>
      </c>
      <c r="AI154" s="64">
        <v>77617.374400000001</v>
      </c>
      <c r="AJ154" s="64">
        <v>292924.92200000002</v>
      </c>
      <c r="AK154" s="64">
        <v>236396.81460000001</v>
      </c>
      <c r="AL154" s="64">
        <v>-393.60799999994924</v>
      </c>
      <c r="AM154" s="64">
        <v>-20181.820000000022</v>
      </c>
      <c r="AN154" s="64">
        <v>12211.61969999995</v>
      </c>
      <c r="AO154" s="64">
        <v>37430.214</v>
      </c>
      <c r="AP154" s="64">
        <v>35322.20600000002</v>
      </c>
      <c r="AQ154" s="64">
        <v>6363666.8090000004</v>
      </c>
      <c r="AR154" s="64">
        <v>1908441.3181999999</v>
      </c>
      <c r="AS154" s="64">
        <v>948452.46369999996</v>
      </c>
      <c r="AT154" s="64">
        <v>396665.85739999992</v>
      </c>
      <c r="AU154" s="64">
        <v>1548012.5707</v>
      </c>
      <c r="AV154" s="64">
        <v>10878028.49</v>
      </c>
      <c r="AW154" s="64">
        <v>13402312.1406</v>
      </c>
      <c r="AX154" s="64">
        <v>45779.99</v>
      </c>
      <c r="AY154" s="64">
        <v>-757.593999999983</v>
      </c>
      <c r="AZ154" s="64">
        <v>-1432292.7558000002</v>
      </c>
      <c r="BA154" s="64">
        <v>14438.7832</v>
      </c>
      <c r="BB154" s="64">
        <v>24447.3406</v>
      </c>
      <c r="BC154" s="64">
        <v>13063.232600000008</v>
      </c>
      <c r="BD154" s="64">
        <v>568325.21829999995</v>
      </c>
      <c r="BE154" s="64">
        <v>-96136.263000000006</v>
      </c>
      <c r="BF154" s="64">
        <v>-13655.739100000001</v>
      </c>
      <c r="BG154" s="64">
        <v>180702.22300000017</v>
      </c>
      <c r="BH154" s="64">
        <v>723197.71200000006</v>
      </c>
      <c r="BI154" s="64">
        <v>23987.012700000003</v>
      </c>
      <c r="BJ154" s="64">
        <v>-197422.85999999987</v>
      </c>
      <c r="BK154" s="64">
        <v>32681.873979999997</v>
      </c>
      <c r="BL154" s="64">
        <v>1430253.2919999999</v>
      </c>
      <c r="BM154" s="64">
        <v>-814528.44699999969</v>
      </c>
      <c r="BN154" s="64">
        <v>-576006.28900000022</v>
      </c>
      <c r="BO154" s="64">
        <v>-153360.65799999959</v>
      </c>
      <c r="BP154" s="64">
        <v>899487.65989999997</v>
      </c>
      <c r="BQ154" s="64">
        <v>13361.79</v>
      </c>
      <c r="BR154" s="64">
        <v>34689.304400000001</v>
      </c>
      <c r="BS154" s="64">
        <v>0.68185743200000004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11743588.332381452</v>
      </c>
      <c r="D155" s="29">
        <v>1250023.9510579994</v>
      </c>
      <c r="E155" s="29">
        <v>840972.62795043096</v>
      </c>
      <c r="F155" s="29">
        <v>3684682.367063262</v>
      </c>
      <c r="G155" s="29">
        <v>26282853.459605277</v>
      </c>
      <c r="H155" s="29">
        <v>2374587.539443864</v>
      </c>
      <c r="I155" s="29">
        <v>3965910.3374292888</v>
      </c>
      <c r="J155" s="29">
        <v>2545320.9268487114</v>
      </c>
      <c r="K155" s="29">
        <v>1592801.164772965</v>
      </c>
      <c r="L155" s="29">
        <v>774557.54519133782</v>
      </c>
      <c r="M155" s="29">
        <v>8818586.0691098757</v>
      </c>
      <c r="N155" s="29">
        <v>41377701.14593599</v>
      </c>
      <c r="O155" s="29">
        <v>6131710.6226146864</v>
      </c>
      <c r="P155" s="29">
        <v>7368957.4551691981</v>
      </c>
      <c r="Q155" s="29">
        <v>2983371.9838880487</v>
      </c>
      <c r="R155" s="29">
        <v>17722184.915468808</v>
      </c>
      <c r="S155" s="29">
        <v>12355659.37129399</v>
      </c>
      <c r="T155" s="29">
        <v>6547195.0489624292</v>
      </c>
      <c r="U155" s="29">
        <v>36768928.201775447</v>
      </c>
      <c r="V155" s="29">
        <v>2056052.6184093561</v>
      </c>
      <c r="W155" s="29">
        <v>2009580.6973380323</v>
      </c>
      <c r="X155" s="29">
        <v>12989038.614001397</v>
      </c>
      <c r="Y155" s="29">
        <v>8894222.4983127993</v>
      </c>
      <c r="Z155" s="29">
        <v>11838232.30369374</v>
      </c>
      <c r="AA155" s="29">
        <v>329946.77640603599</v>
      </c>
      <c r="AB155" s="29">
        <v>7602457.8050821489</v>
      </c>
      <c r="AC155" s="29">
        <v>104700266.95887457</v>
      </c>
      <c r="AD155" s="29">
        <v>23608577.920480751</v>
      </c>
      <c r="AE155" s="29">
        <v>130064409.40143542</v>
      </c>
      <c r="AF155" s="29">
        <v>69566172.492220983</v>
      </c>
      <c r="AG155" s="29">
        <v>30626667.511419959</v>
      </c>
      <c r="AH155" s="29">
        <v>13364898.066622294</v>
      </c>
      <c r="AI155" s="29">
        <v>3440358.8047686811</v>
      </c>
      <c r="AJ155" s="29">
        <v>22564082.828447685</v>
      </c>
      <c r="AK155" s="29">
        <v>6938343.0745029803</v>
      </c>
      <c r="AL155" s="29">
        <v>33599003.208201259</v>
      </c>
      <c r="AM155" s="29">
        <v>11722085.632883385</v>
      </c>
      <c r="AN155" s="29">
        <v>7360295.8856907664</v>
      </c>
      <c r="AO155" s="29">
        <v>8936578.5415677372</v>
      </c>
      <c r="AP155" s="29">
        <v>47527545.397298232</v>
      </c>
      <c r="AQ155" s="29">
        <v>40900480.740864486</v>
      </c>
      <c r="AR155" s="29">
        <v>16589198.780919511</v>
      </c>
      <c r="AS155" s="29">
        <v>10725379.939513315</v>
      </c>
      <c r="AT155" s="29">
        <v>10014772.078192739</v>
      </c>
      <c r="AU155" s="29">
        <v>4575714.4025086956</v>
      </c>
      <c r="AV155" s="29">
        <v>8158459.0986417988</v>
      </c>
      <c r="AW155" s="29">
        <v>0</v>
      </c>
      <c r="AX155" s="29">
        <v>59651231.276642248</v>
      </c>
      <c r="AY155" s="29">
        <v>40883984.378993146</v>
      </c>
      <c r="AZ155" s="29">
        <v>16005705.372324035</v>
      </c>
      <c r="BA155" s="29">
        <v>1073503.977</v>
      </c>
      <c r="BB155" s="29">
        <v>6265372.2152822167</v>
      </c>
      <c r="BC155" s="29">
        <v>9008481.9199057166</v>
      </c>
      <c r="BD155" s="29">
        <v>5555540.7064314364</v>
      </c>
      <c r="BE155" s="29">
        <v>25188665.587807015</v>
      </c>
      <c r="BF155" s="29">
        <v>2746881.9512884328</v>
      </c>
      <c r="BG155" s="29">
        <v>35436321.019731767</v>
      </c>
      <c r="BH155" s="29">
        <v>98758967.8919999</v>
      </c>
      <c r="BI155" s="29">
        <v>2775902.63940959</v>
      </c>
      <c r="BJ155" s="29">
        <v>120198157.72375593</v>
      </c>
      <c r="BK155" s="29">
        <v>3031789.5427199826</v>
      </c>
      <c r="BL155" s="29">
        <v>123957367.40746412</v>
      </c>
      <c r="BM155" s="29">
        <v>128127722.92877762</v>
      </c>
      <c r="BN155" s="29">
        <v>11872672.769383673</v>
      </c>
      <c r="BO155" s="29">
        <v>10831799.236482374</v>
      </c>
      <c r="BP155" s="29">
        <v>21000466.714227498</v>
      </c>
      <c r="BQ155" s="29">
        <v>1295305.556767083</v>
      </c>
      <c r="BR155" s="29">
        <v>5042795.2566274833</v>
      </c>
      <c r="BS155" s="29">
        <v>5070407.3735219594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31502549.26205733</v>
      </c>
      <c r="D156" s="29">
        <v>2850372.9615989858</v>
      </c>
      <c r="E156" s="29">
        <v>2063190.7234589322</v>
      </c>
      <c r="F156" s="29">
        <v>15398213.800014101</v>
      </c>
      <c r="G156" s="29">
        <v>12844095.75883095</v>
      </c>
      <c r="H156" s="29">
        <v>1756095.0006456396</v>
      </c>
      <c r="I156" s="29">
        <v>2317147.5610917015</v>
      </c>
      <c r="J156" s="29">
        <v>1262239.7513492536</v>
      </c>
      <c r="K156" s="29">
        <v>137647.88101666467</v>
      </c>
      <c r="L156" s="29">
        <v>9213675.2147274129</v>
      </c>
      <c r="M156" s="29">
        <v>18174581.844892312</v>
      </c>
      <c r="N156" s="29">
        <v>230323160.07951102</v>
      </c>
      <c r="O156" s="29">
        <v>2880404.1328448085</v>
      </c>
      <c r="P156" s="29">
        <v>3315843.6886836486</v>
      </c>
      <c r="Q156" s="29">
        <v>468411.21882020682</v>
      </c>
      <c r="R156" s="29">
        <v>4728756.3439118974</v>
      </c>
      <c r="S156" s="29">
        <v>14083270.616751004</v>
      </c>
      <c r="T156" s="29">
        <v>3676689.4452740741</v>
      </c>
      <c r="U156" s="29">
        <v>21285152.559137069</v>
      </c>
      <c r="V156" s="29">
        <v>709282.37060304941</v>
      </c>
      <c r="W156" s="29">
        <v>1224765.3923757977</v>
      </c>
      <c r="X156" s="29">
        <v>23735931.915704072</v>
      </c>
      <c r="Y156" s="29">
        <v>2578573.2202169579</v>
      </c>
      <c r="Z156" s="29">
        <v>24118824.131042562</v>
      </c>
      <c r="AA156" s="29">
        <v>2951836.1159618665</v>
      </c>
      <c r="AB156" s="29">
        <v>9221580.1642103009</v>
      </c>
      <c r="AC156" s="29">
        <v>33281862.749701247</v>
      </c>
      <c r="AD156" s="29">
        <v>10666795.657662421</v>
      </c>
      <c r="AE156" s="29">
        <v>76365142.272409886</v>
      </c>
      <c r="AF156" s="29">
        <v>5773472.0267018974</v>
      </c>
      <c r="AG156" s="29">
        <v>11940810.322519757</v>
      </c>
      <c r="AH156" s="29">
        <v>48889188.376111954</v>
      </c>
      <c r="AI156" s="29">
        <v>707636.82215617411</v>
      </c>
      <c r="AJ156" s="29">
        <v>13934489.252651935</v>
      </c>
      <c r="AK156" s="29">
        <v>1036226.4117478189</v>
      </c>
      <c r="AL156" s="29">
        <v>9688433.8033629581</v>
      </c>
      <c r="AM156" s="29">
        <v>7387236.4883733373</v>
      </c>
      <c r="AN156" s="29">
        <v>9457955.4960525818</v>
      </c>
      <c r="AO156" s="29">
        <v>12268466.246342165</v>
      </c>
      <c r="AP156" s="29">
        <v>21079151.201717254</v>
      </c>
      <c r="AQ156" s="29">
        <v>55182510.054417275</v>
      </c>
      <c r="AR156" s="29">
        <v>10111928.102550507</v>
      </c>
      <c r="AS156" s="29">
        <v>4822683.1977400687</v>
      </c>
      <c r="AT156" s="29">
        <v>-1681062.7348498404</v>
      </c>
      <c r="AU156" s="29">
        <v>50517001.629248112</v>
      </c>
      <c r="AV156" s="29">
        <v>66193801.613328725</v>
      </c>
      <c r="AW156" s="29">
        <v>113377915.1612523</v>
      </c>
      <c r="AX156" s="29">
        <v>14271165.736326754</v>
      </c>
      <c r="AY156" s="29">
        <v>15443358.917990535</v>
      </c>
      <c r="AZ156" s="29">
        <v>27188239.586120933</v>
      </c>
      <c r="BA156" s="29">
        <v>1549575.2468527965</v>
      </c>
      <c r="BB156" s="29">
        <v>1416189.9447763553</v>
      </c>
      <c r="BC156" s="29">
        <v>2497676.7484162152</v>
      </c>
      <c r="BD156" s="29">
        <v>11087570.177466106</v>
      </c>
      <c r="BE156" s="29">
        <v>-2841.5142201520503</v>
      </c>
      <c r="BF156" s="29">
        <v>-700051.41125461739</v>
      </c>
      <c r="BG156" s="29">
        <v>737403.65918506682</v>
      </c>
      <c r="BH156" s="29">
        <v>23959396.201962143</v>
      </c>
      <c r="BI156" s="29">
        <v>1685471.2279950751</v>
      </c>
      <c r="BJ156" s="29">
        <v>22906491.939209908</v>
      </c>
      <c r="BK156" s="29">
        <v>1475498.003464506</v>
      </c>
      <c r="BL156" s="29">
        <v>5640976.5046693385</v>
      </c>
      <c r="BM156" s="29">
        <v>4300252.321690172</v>
      </c>
      <c r="BN156" s="29">
        <v>14005449.020770891</v>
      </c>
      <c r="BO156" s="29">
        <v>1069734.4222928453</v>
      </c>
      <c r="BP156" s="29">
        <v>1217986.1267983131</v>
      </c>
      <c r="BQ156" s="29">
        <v>656544.46338695637</v>
      </c>
      <c r="BR156" s="29">
        <v>6713419.1093446035</v>
      </c>
      <c r="BS156" s="29">
        <v>-1.0553793925791979</v>
      </c>
      <c r="BT156" s="66">
        <f>SUM(C156:BS156)</f>
        <v>1160943440.6837957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106048727.80000001</v>
      </c>
      <c r="D157" s="7">
        <f t="shared" ref="D157:BO157" si="15">+SUM(D153:D156)</f>
        <v>6564897.8499999996</v>
      </c>
      <c r="E157" s="7">
        <f t="shared" si="15"/>
        <v>6012506.5700000022</v>
      </c>
      <c r="F157" s="7">
        <f t="shared" si="15"/>
        <v>32926307.399999984</v>
      </c>
      <c r="G157" s="7">
        <f t="shared" si="15"/>
        <v>201072659.99999994</v>
      </c>
      <c r="H157" s="7">
        <f t="shared" si="15"/>
        <v>11747767.300000006</v>
      </c>
      <c r="I157" s="7">
        <f t="shared" si="15"/>
        <v>15944864.200000003</v>
      </c>
      <c r="J157" s="7">
        <f t="shared" si="15"/>
        <v>10023078.1</v>
      </c>
      <c r="K157" s="7">
        <f t="shared" si="15"/>
        <v>6242652.7400000021</v>
      </c>
      <c r="L157" s="7">
        <f t="shared" si="15"/>
        <v>42329595.599999994</v>
      </c>
      <c r="M157" s="7">
        <f t="shared" si="15"/>
        <v>61259799.399999991</v>
      </c>
      <c r="N157" s="7">
        <f t="shared" si="15"/>
        <v>386790898.99999994</v>
      </c>
      <c r="O157" s="7">
        <f t="shared" si="15"/>
        <v>23893793.300000001</v>
      </c>
      <c r="P157" s="7">
        <f t="shared" si="15"/>
        <v>27162029.639999971</v>
      </c>
      <c r="Q157" s="7">
        <f t="shared" si="15"/>
        <v>12891862.6</v>
      </c>
      <c r="R157" s="7">
        <f t="shared" si="15"/>
        <v>59414603</v>
      </c>
      <c r="S157" s="7">
        <f t="shared" si="15"/>
        <v>49022143.800000042</v>
      </c>
      <c r="T157" s="7">
        <f t="shared" si="15"/>
        <v>26335412.700000096</v>
      </c>
      <c r="U157" s="7">
        <f t="shared" si="15"/>
        <v>180942293.00000018</v>
      </c>
      <c r="V157" s="7">
        <f t="shared" si="15"/>
        <v>7640527.169999999</v>
      </c>
      <c r="W157" s="7">
        <f t="shared" si="15"/>
        <v>9662345.1400000006</v>
      </c>
      <c r="X157" s="7">
        <f t="shared" si="15"/>
        <v>81824196.399999976</v>
      </c>
      <c r="Y157" s="7">
        <f t="shared" si="15"/>
        <v>29080995.199999981</v>
      </c>
      <c r="Z157" s="7">
        <f t="shared" si="15"/>
        <v>108101658.79999998</v>
      </c>
      <c r="AA157" s="7">
        <f t="shared" si="15"/>
        <v>7303572.040000001</v>
      </c>
      <c r="AB157" s="7">
        <f t="shared" si="15"/>
        <v>52792481.400000051</v>
      </c>
      <c r="AC157" s="7">
        <f t="shared" si="15"/>
        <v>397089714.40000075</v>
      </c>
      <c r="AD157" s="7">
        <f t="shared" si="15"/>
        <v>67991863.800000012</v>
      </c>
      <c r="AE157" s="7">
        <f t="shared" si="15"/>
        <v>436277848.99999976</v>
      </c>
      <c r="AF157" s="7">
        <f t="shared" si="15"/>
        <v>135879743</v>
      </c>
      <c r="AG157" s="7">
        <f t="shared" si="15"/>
        <v>102707039.49999997</v>
      </c>
      <c r="AH157" s="7">
        <f t="shared" si="15"/>
        <v>344540665.20000005</v>
      </c>
      <c r="AI157" s="7">
        <f t="shared" si="15"/>
        <v>24180423.600000001</v>
      </c>
      <c r="AJ157" s="7">
        <f t="shared" si="15"/>
        <v>84181843.499999955</v>
      </c>
      <c r="AK157" s="7">
        <f t="shared" si="15"/>
        <v>21438935.299999997</v>
      </c>
      <c r="AL157" s="7">
        <f t="shared" si="15"/>
        <v>99039391.5</v>
      </c>
      <c r="AM157" s="7">
        <f t="shared" si="15"/>
        <v>38416205.70000001</v>
      </c>
      <c r="AN157" s="7">
        <f t="shared" si="15"/>
        <v>39340691.499999993</v>
      </c>
      <c r="AO157" s="7">
        <f t="shared" si="15"/>
        <v>50380627.200000003</v>
      </c>
      <c r="AP157" s="7">
        <f t="shared" si="15"/>
        <v>146592205.00000045</v>
      </c>
      <c r="AQ157" s="7">
        <f t="shared" si="15"/>
        <v>168829199.80000001</v>
      </c>
      <c r="AR157" s="7">
        <f t="shared" si="15"/>
        <v>54324876.699999996</v>
      </c>
      <c r="AS157" s="7">
        <f t="shared" si="15"/>
        <v>31281189.799999982</v>
      </c>
      <c r="AT157" s="7">
        <f t="shared" si="15"/>
        <v>20262450.099999994</v>
      </c>
      <c r="AU157" s="7">
        <f t="shared" si="15"/>
        <v>95183208.899999946</v>
      </c>
      <c r="AV157" s="7">
        <f t="shared" si="15"/>
        <v>116554012.00000001</v>
      </c>
      <c r="AW157" s="7">
        <f t="shared" si="15"/>
        <v>155999224</v>
      </c>
      <c r="AX157" s="7">
        <f t="shared" si="15"/>
        <v>119989538.99999997</v>
      </c>
      <c r="AY157" s="7">
        <f t="shared" si="15"/>
        <v>102615223.99999999</v>
      </c>
      <c r="AZ157" s="7">
        <f t="shared" si="15"/>
        <v>83347649</v>
      </c>
      <c r="BA157" s="7">
        <f t="shared" si="15"/>
        <v>3455207.7099999995</v>
      </c>
      <c r="BB157" s="7">
        <f t="shared" si="15"/>
        <v>17914718.200000007</v>
      </c>
      <c r="BC157" s="7">
        <f t="shared" si="15"/>
        <v>25814107.700000055</v>
      </c>
      <c r="BD157" s="7">
        <f t="shared" si="15"/>
        <v>51213704.799999982</v>
      </c>
      <c r="BE157" s="7">
        <f t="shared" si="15"/>
        <v>34179021.299999982</v>
      </c>
      <c r="BF157" s="7">
        <f t="shared" si="15"/>
        <v>16171347</v>
      </c>
      <c r="BG157" s="7">
        <f t="shared" si="15"/>
        <v>66204471.000000007</v>
      </c>
      <c r="BH157" s="7">
        <f t="shared" si="15"/>
        <v>216048251.00000027</v>
      </c>
      <c r="BI157" s="7">
        <f t="shared" si="15"/>
        <v>6120200.7699999986</v>
      </c>
      <c r="BJ157" s="7">
        <f t="shared" si="15"/>
        <v>188787422</v>
      </c>
      <c r="BK157" s="7">
        <f t="shared" si="15"/>
        <v>7095969.6899999967</v>
      </c>
      <c r="BL157" s="7">
        <f t="shared" si="15"/>
        <v>195159757.99999991</v>
      </c>
      <c r="BM157" s="7">
        <f t="shared" si="15"/>
        <v>184069608.00000003</v>
      </c>
      <c r="BN157" s="7">
        <f t="shared" si="15"/>
        <v>43305217.400000043</v>
      </c>
      <c r="BO157" s="7">
        <f t="shared" si="15"/>
        <v>23872799.100000046</v>
      </c>
      <c r="BP157" s="7">
        <f t="shared" ref="BP157:BS157" si="16">+SUM(BP153:BP156)</f>
        <v>37470088.400000006</v>
      </c>
      <c r="BQ157" s="7">
        <f t="shared" si="16"/>
        <v>4363720.1100000031</v>
      </c>
      <c r="BR157" s="7">
        <f t="shared" si="16"/>
        <v>17573351.300000004</v>
      </c>
      <c r="BS157" s="7">
        <f t="shared" si="16"/>
        <v>5070406.9999999991</v>
      </c>
      <c r="BT157" s="7">
        <f>SUM(C157:BS157)</f>
        <v>5643364812.1300011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2025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3235805.0758351726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59264.669181502664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30913.951467770803</v>
      </c>
      <c r="AE5" s="29">
        <v>138518.7606651125</v>
      </c>
      <c r="AF5" s="29">
        <v>911654.45074275264</v>
      </c>
      <c r="AG5" s="29">
        <v>1168455.2374282279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113925.02085814557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13042.397397921308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164906.67354729402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170514.00502194039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9971.5575003983085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65361.700774933619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13055.155669869302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837.74871349320995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38828.25920680628</v>
      </c>
      <c r="Y8" s="29">
        <v>0</v>
      </c>
      <c r="Z8" s="29">
        <v>0</v>
      </c>
      <c r="AA8" s="29">
        <v>5029.7462127855115</v>
      </c>
      <c r="AB8" s="29">
        <v>0</v>
      </c>
      <c r="AC8" s="29">
        <v>0</v>
      </c>
      <c r="AD8" s="29">
        <v>0</v>
      </c>
      <c r="AE8" s="29">
        <v>0</v>
      </c>
      <c r="AF8" s="29">
        <v>150430.39878648904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28591865.17031014</v>
      </c>
      <c r="D9" s="29">
        <v>15979234.714682719</v>
      </c>
      <c r="E9" s="29">
        <v>1093109.4069528489</v>
      </c>
      <c r="F9" s="29">
        <v>322795.42230312538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4.1494778328009952E-3</v>
      </c>
      <c r="O9" s="29">
        <v>0</v>
      </c>
      <c r="P9" s="29">
        <v>0</v>
      </c>
      <c r="Q9" s="29">
        <v>369.32285496974646</v>
      </c>
      <c r="R9" s="29">
        <v>1.1486423710818925</v>
      </c>
      <c r="S9" s="29">
        <v>4674.1563844980674</v>
      </c>
      <c r="T9" s="29">
        <v>18020.103893717671</v>
      </c>
      <c r="U9" s="29">
        <v>0</v>
      </c>
      <c r="V9" s="29">
        <v>0</v>
      </c>
      <c r="W9" s="29">
        <v>0</v>
      </c>
      <c r="X9" s="29">
        <v>279342.38462528872</v>
      </c>
      <c r="Y9" s="29">
        <v>0</v>
      </c>
      <c r="Z9" s="29">
        <v>0</v>
      </c>
      <c r="AA9" s="29">
        <v>11174.975078213873</v>
      </c>
      <c r="AB9" s="29">
        <v>0</v>
      </c>
      <c r="AC9" s="29">
        <v>0</v>
      </c>
      <c r="AD9" s="29">
        <v>0</v>
      </c>
      <c r="AE9" s="29">
        <v>9.49990510767209</v>
      </c>
      <c r="AF9" s="29">
        <v>740440.80862643174</v>
      </c>
      <c r="AG9" s="29">
        <v>0</v>
      </c>
      <c r="AH9" s="29">
        <v>0</v>
      </c>
      <c r="AI9" s="29">
        <v>0</v>
      </c>
      <c r="AJ9" s="29">
        <v>6.2647850977548504E-3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433.67904661917419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1641642.5822005947</v>
      </c>
      <c r="H10" s="29">
        <v>60652.442856557951</v>
      </c>
      <c r="I10" s="29">
        <v>0</v>
      </c>
      <c r="J10" s="29">
        <v>0</v>
      </c>
      <c r="K10" s="29">
        <v>162.36756584399254</v>
      </c>
      <c r="L10" s="29">
        <v>0</v>
      </c>
      <c r="M10" s="29">
        <v>0</v>
      </c>
      <c r="N10" s="29">
        <v>149545.83859639129</v>
      </c>
      <c r="O10" s="29">
        <v>185400.6985770785</v>
      </c>
      <c r="P10" s="29">
        <v>0</v>
      </c>
      <c r="Q10" s="29">
        <v>4.1514475674856328</v>
      </c>
      <c r="R10" s="29">
        <v>5.4220914218947129</v>
      </c>
      <c r="S10" s="29">
        <v>1944.9161940524768</v>
      </c>
      <c r="T10" s="29">
        <v>7253.0368008685637</v>
      </c>
      <c r="U10" s="29">
        <v>0</v>
      </c>
      <c r="V10" s="29">
        <v>0</v>
      </c>
      <c r="W10" s="29">
        <v>0</v>
      </c>
      <c r="X10" s="29">
        <v>36437.1788784983</v>
      </c>
      <c r="Y10" s="29">
        <v>0</v>
      </c>
      <c r="Z10" s="29">
        <v>0</v>
      </c>
      <c r="AA10" s="29">
        <v>1271.5413400321997</v>
      </c>
      <c r="AB10" s="29">
        <v>0</v>
      </c>
      <c r="AC10" s="29">
        <v>0</v>
      </c>
      <c r="AD10" s="29">
        <v>0</v>
      </c>
      <c r="AE10" s="29">
        <v>56989.459957960331</v>
      </c>
      <c r="AF10" s="29">
        <v>13482.125764935186</v>
      </c>
      <c r="AG10" s="29">
        <v>0</v>
      </c>
      <c r="AH10" s="29">
        <v>0</v>
      </c>
      <c r="AI10" s="29">
        <v>0</v>
      </c>
      <c r="AJ10" s="29">
        <v>1573.5876052816368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1226.148237642343</v>
      </c>
      <c r="AR10" s="29">
        <v>7015.8086454781187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224.5961804952579</v>
      </c>
      <c r="I11" s="29">
        <v>0</v>
      </c>
      <c r="J11" s="29">
        <v>0</v>
      </c>
      <c r="K11" s="29">
        <v>94119.136947948951</v>
      </c>
      <c r="L11" s="29">
        <v>0</v>
      </c>
      <c r="M11" s="29">
        <v>40735.469708607088</v>
      </c>
      <c r="N11" s="29">
        <v>319323.31324018358</v>
      </c>
      <c r="O11" s="29">
        <v>0</v>
      </c>
      <c r="P11" s="29">
        <v>0</v>
      </c>
      <c r="Q11" s="29">
        <v>635.17963125824338</v>
      </c>
      <c r="R11" s="29">
        <v>22275.676316595876</v>
      </c>
      <c r="S11" s="29">
        <v>251.36706227435158</v>
      </c>
      <c r="T11" s="29">
        <v>0</v>
      </c>
      <c r="U11" s="29">
        <v>0</v>
      </c>
      <c r="V11" s="29">
        <v>0</v>
      </c>
      <c r="W11" s="29">
        <v>0</v>
      </c>
      <c r="X11" s="29">
        <v>40673.915995165647</v>
      </c>
      <c r="Y11" s="29">
        <v>0</v>
      </c>
      <c r="Z11" s="29">
        <v>0</v>
      </c>
      <c r="AA11" s="29">
        <v>1201.2406029442764</v>
      </c>
      <c r="AB11" s="29">
        <v>0</v>
      </c>
      <c r="AC11" s="29">
        <v>0</v>
      </c>
      <c r="AD11" s="29">
        <v>0</v>
      </c>
      <c r="AE11" s="29">
        <v>0.40708941267430315</v>
      </c>
      <c r="AF11" s="29">
        <v>1.171911373413689</v>
      </c>
      <c r="AG11" s="29">
        <v>0</v>
      </c>
      <c r="AH11" s="29">
        <v>0</v>
      </c>
      <c r="AI11" s="29">
        <v>0</v>
      </c>
      <c r="AJ11" s="29">
        <v>10.310600684662417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11729.290100570075</v>
      </c>
      <c r="O12" s="29">
        <v>0</v>
      </c>
      <c r="P12" s="29">
        <v>0</v>
      </c>
      <c r="Q12" s="29">
        <v>0</v>
      </c>
      <c r="R12" s="29">
        <v>17.221830939967749</v>
      </c>
      <c r="S12" s="29">
        <v>7494.7730354855858</v>
      </c>
      <c r="T12" s="29">
        <v>0</v>
      </c>
      <c r="U12" s="29">
        <v>0</v>
      </c>
      <c r="V12" s="29">
        <v>0</v>
      </c>
      <c r="W12" s="29">
        <v>0</v>
      </c>
      <c r="X12" s="29">
        <v>28376.849192583384</v>
      </c>
      <c r="Y12" s="29">
        <v>0</v>
      </c>
      <c r="Z12" s="29">
        <v>0</v>
      </c>
      <c r="AA12" s="29">
        <v>1295.842138987249</v>
      </c>
      <c r="AB12" s="29">
        <v>0</v>
      </c>
      <c r="AC12" s="29">
        <v>0</v>
      </c>
      <c r="AD12" s="29">
        <v>0</v>
      </c>
      <c r="AE12" s="29">
        <v>3985.7029355618311</v>
      </c>
      <c r="AF12" s="29">
        <v>0</v>
      </c>
      <c r="AG12" s="29">
        <v>0</v>
      </c>
      <c r="AH12" s="29">
        <v>0</v>
      </c>
      <c r="AI12" s="29">
        <v>0</v>
      </c>
      <c r="AJ12" s="29">
        <v>1111.5209956212341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63800.202462904468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149.58841461953938</v>
      </c>
      <c r="O13" s="29">
        <v>34.570920255900631</v>
      </c>
      <c r="P13" s="29">
        <v>0</v>
      </c>
      <c r="Q13" s="29">
        <v>0</v>
      </c>
      <c r="R13" s="29">
        <v>371.71239197592104</v>
      </c>
      <c r="S13" s="29">
        <v>168.8190578657526</v>
      </c>
      <c r="T13" s="29">
        <v>0</v>
      </c>
      <c r="U13" s="29">
        <v>0</v>
      </c>
      <c r="V13" s="29">
        <v>0</v>
      </c>
      <c r="W13" s="29">
        <v>0</v>
      </c>
      <c r="X13" s="29">
        <v>28177.935201103624</v>
      </c>
      <c r="Y13" s="29">
        <v>0</v>
      </c>
      <c r="Z13" s="29">
        <v>0</v>
      </c>
      <c r="AA13" s="29">
        <v>1741.0750650936877</v>
      </c>
      <c r="AB13" s="29">
        <v>0</v>
      </c>
      <c r="AC13" s="29">
        <v>0</v>
      </c>
      <c r="AD13" s="29">
        <v>0</v>
      </c>
      <c r="AE13" s="29">
        <v>159.65865322016893</v>
      </c>
      <c r="AF13" s="29">
        <v>0</v>
      </c>
      <c r="AG13" s="29">
        <v>2.0608023617415903</v>
      </c>
      <c r="AH13" s="29">
        <v>0</v>
      </c>
      <c r="AI13" s="29">
        <v>0</v>
      </c>
      <c r="AJ13" s="29">
        <v>7609.4341497961359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146.46646932178729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306612.72408824053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567.18969873799824</v>
      </c>
      <c r="T14" s="29">
        <v>0</v>
      </c>
      <c r="U14" s="29">
        <v>0</v>
      </c>
      <c r="V14" s="29">
        <v>0</v>
      </c>
      <c r="W14" s="29">
        <v>0</v>
      </c>
      <c r="X14" s="29">
        <v>8424719.4798765853</v>
      </c>
      <c r="Y14" s="29">
        <v>0</v>
      </c>
      <c r="Z14" s="29">
        <v>0</v>
      </c>
      <c r="AA14" s="29">
        <v>301.71387799784452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216068.93819544461</v>
      </c>
      <c r="D15" s="29">
        <v>35369.565865289806</v>
      </c>
      <c r="E15" s="29">
        <v>4577.3115875684125</v>
      </c>
      <c r="F15" s="29">
        <v>0</v>
      </c>
      <c r="G15" s="29">
        <v>219.4276412899172</v>
      </c>
      <c r="H15" s="29">
        <v>0</v>
      </c>
      <c r="I15" s="29">
        <v>0</v>
      </c>
      <c r="J15" s="29">
        <v>0</v>
      </c>
      <c r="K15" s="29">
        <v>171090.75175334146</v>
      </c>
      <c r="L15" s="29">
        <v>0</v>
      </c>
      <c r="M15" s="29">
        <v>11.209805075506612</v>
      </c>
      <c r="N15" s="29">
        <v>14.252639286928458</v>
      </c>
      <c r="O15" s="29">
        <v>2.4944079709569603E-5</v>
      </c>
      <c r="P15" s="29">
        <v>245.49928990800245</v>
      </c>
      <c r="Q15" s="29">
        <v>53.955133253050128</v>
      </c>
      <c r="R15" s="29">
        <v>25.221743316513479</v>
      </c>
      <c r="S15" s="29">
        <v>56387.191968495499</v>
      </c>
      <c r="T15" s="29">
        <v>32929.080912787002</v>
      </c>
      <c r="U15" s="29">
        <v>0</v>
      </c>
      <c r="V15" s="29">
        <v>0</v>
      </c>
      <c r="W15" s="29">
        <v>0</v>
      </c>
      <c r="X15" s="29">
        <v>107500.00875983019</v>
      </c>
      <c r="Y15" s="29">
        <v>0</v>
      </c>
      <c r="Z15" s="29">
        <v>0</v>
      </c>
      <c r="AA15" s="29">
        <v>8291.5404652853795</v>
      </c>
      <c r="AB15" s="29">
        <v>0</v>
      </c>
      <c r="AC15" s="29">
        <v>0</v>
      </c>
      <c r="AD15" s="29">
        <v>0.34313279931555313</v>
      </c>
      <c r="AE15" s="29">
        <v>2220.1028393233</v>
      </c>
      <c r="AF15" s="29">
        <v>1612.7869681041614</v>
      </c>
      <c r="AG15" s="29">
        <v>0</v>
      </c>
      <c r="AH15" s="29">
        <v>0</v>
      </c>
      <c r="AI15" s="29">
        <v>0</v>
      </c>
      <c r="AJ15" s="29">
        <v>2547.0729346540002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326098.23466419498</v>
      </c>
      <c r="AR15" s="29">
        <v>11.450162172369918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26290.147112403243</v>
      </c>
      <c r="D16" s="29">
        <v>8930.5534822803493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7.7745132599327436</v>
      </c>
      <c r="T16" s="29">
        <v>1641671.1878196152</v>
      </c>
      <c r="U16" s="29">
        <v>0</v>
      </c>
      <c r="V16" s="29">
        <v>0</v>
      </c>
      <c r="W16" s="29">
        <v>0</v>
      </c>
      <c r="X16" s="29">
        <v>138385.23299590984</v>
      </c>
      <c r="Y16" s="29">
        <v>0</v>
      </c>
      <c r="Z16" s="29">
        <v>0</v>
      </c>
      <c r="AA16" s="29">
        <v>65693.234012691071</v>
      </c>
      <c r="AB16" s="29">
        <v>0</v>
      </c>
      <c r="AC16" s="29">
        <v>0</v>
      </c>
      <c r="AD16" s="29">
        <v>0</v>
      </c>
      <c r="AE16" s="29">
        <v>0</v>
      </c>
      <c r="AF16" s="29">
        <v>48395.206253834935</v>
      </c>
      <c r="AG16" s="29">
        <v>0</v>
      </c>
      <c r="AH16" s="29">
        <v>0</v>
      </c>
      <c r="AI16" s="29">
        <v>0</v>
      </c>
      <c r="AJ16" s="29">
        <v>4.0394661883904184E-2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128.3840366324095</v>
      </c>
      <c r="AR16" s="29">
        <v>8060.2334217795888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967.43574176358902</v>
      </c>
      <c r="H17" s="29">
        <v>0</v>
      </c>
      <c r="I17" s="29">
        <v>0</v>
      </c>
      <c r="J17" s="29">
        <v>0</v>
      </c>
      <c r="K17" s="29">
        <v>71283.319578095121</v>
      </c>
      <c r="L17" s="29">
        <v>0</v>
      </c>
      <c r="M17" s="29">
        <v>0</v>
      </c>
      <c r="N17" s="29">
        <v>24846.00277038382</v>
      </c>
      <c r="O17" s="29">
        <v>17667.665034657075</v>
      </c>
      <c r="P17" s="29">
        <v>41.194012721655511</v>
      </c>
      <c r="Q17" s="29">
        <v>19476.829309679149</v>
      </c>
      <c r="R17" s="29">
        <v>43902.27503105811</v>
      </c>
      <c r="S17" s="29">
        <v>5904.9765537780868</v>
      </c>
      <c r="T17" s="29">
        <v>3445.2040045998929</v>
      </c>
      <c r="U17" s="29">
        <v>0</v>
      </c>
      <c r="V17" s="29">
        <v>0</v>
      </c>
      <c r="W17" s="29">
        <v>0</v>
      </c>
      <c r="X17" s="29">
        <v>84865.668054758818</v>
      </c>
      <c r="Y17" s="29">
        <v>0</v>
      </c>
      <c r="Z17" s="29">
        <v>0</v>
      </c>
      <c r="AA17" s="29">
        <v>4282.8896414281135</v>
      </c>
      <c r="AB17" s="29">
        <v>0</v>
      </c>
      <c r="AC17" s="29">
        <v>0</v>
      </c>
      <c r="AD17" s="29">
        <v>428.41601942800867</v>
      </c>
      <c r="AE17" s="29">
        <v>2429.6156153399556</v>
      </c>
      <c r="AF17" s="29">
        <v>0</v>
      </c>
      <c r="AG17" s="29">
        <v>3.1806490663424092</v>
      </c>
      <c r="AH17" s="29">
        <v>0</v>
      </c>
      <c r="AI17" s="29">
        <v>0</v>
      </c>
      <c r="AJ17" s="29">
        <v>12175.885384129475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5.4654274416655185E-2</v>
      </c>
      <c r="AR17" s="29">
        <v>1593.786352686436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144.54616387427012</v>
      </c>
      <c r="H18" s="29">
        <v>0</v>
      </c>
      <c r="I18" s="29">
        <v>0</v>
      </c>
      <c r="J18" s="29">
        <v>0</v>
      </c>
      <c r="K18" s="29">
        <v>878649.31303947791</v>
      </c>
      <c r="L18" s="29">
        <v>0</v>
      </c>
      <c r="M18" s="29">
        <v>0</v>
      </c>
      <c r="N18" s="29">
        <v>54150.329826446861</v>
      </c>
      <c r="O18" s="29">
        <v>0</v>
      </c>
      <c r="P18" s="29">
        <v>0</v>
      </c>
      <c r="Q18" s="29">
        <v>4165.6988264305446</v>
      </c>
      <c r="R18" s="29">
        <v>1720.229347731288</v>
      </c>
      <c r="S18" s="29">
        <v>16.662808756373742</v>
      </c>
      <c r="T18" s="29">
        <v>0</v>
      </c>
      <c r="U18" s="29">
        <v>0</v>
      </c>
      <c r="V18" s="29">
        <v>0</v>
      </c>
      <c r="W18" s="29">
        <v>0</v>
      </c>
      <c r="X18" s="29">
        <v>80296.003062145057</v>
      </c>
      <c r="Y18" s="29">
        <v>0</v>
      </c>
      <c r="Z18" s="29">
        <v>0</v>
      </c>
      <c r="AA18" s="29">
        <v>5792.912943728541</v>
      </c>
      <c r="AB18" s="29">
        <v>0</v>
      </c>
      <c r="AC18" s="29">
        <v>0</v>
      </c>
      <c r="AD18" s="29">
        <v>0</v>
      </c>
      <c r="AE18" s="29">
        <v>2.6159866383688488E-2</v>
      </c>
      <c r="AF18" s="29">
        <v>396.8242003390929</v>
      </c>
      <c r="AG18" s="29">
        <v>0</v>
      </c>
      <c r="AH18" s="29">
        <v>0</v>
      </c>
      <c r="AI18" s="29">
        <v>0</v>
      </c>
      <c r="AJ18" s="29">
        <v>3.07128629810038E-2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17548.478231571939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3.2350889361028616E-3</v>
      </c>
      <c r="H19" s="29">
        <v>0</v>
      </c>
      <c r="I19" s="29">
        <v>0</v>
      </c>
      <c r="J19" s="29">
        <v>0</v>
      </c>
      <c r="K19" s="29">
        <v>5963.8811615587747</v>
      </c>
      <c r="L19" s="29">
        <v>0</v>
      </c>
      <c r="M19" s="29">
        <v>0</v>
      </c>
      <c r="N19" s="29">
        <v>563.47075604624388</v>
      </c>
      <c r="O19" s="29">
        <v>1.5303732368834452E-3</v>
      </c>
      <c r="P19" s="29">
        <v>2.7084767161780849</v>
      </c>
      <c r="Q19" s="29">
        <v>201.89822993984151</v>
      </c>
      <c r="R19" s="29">
        <v>5449.422496367516</v>
      </c>
      <c r="S19" s="29">
        <v>378.84234748192665</v>
      </c>
      <c r="T19" s="29">
        <v>0</v>
      </c>
      <c r="U19" s="29">
        <v>0</v>
      </c>
      <c r="V19" s="29">
        <v>0</v>
      </c>
      <c r="W19" s="29">
        <v>0</v>
      </c>
      <c r="X19" s="29">
        <v>23427.465263485446</v>
      </c>
      <c r="Y19" s="29">
        <v>0</v>
      </c>
      <c r="Z19" s="29">
        <v>0</v>
      </c>
      <c r="AA19" s="29">
        <v>891.23447384537428</v>
      </c>
      <c r="AB19" s="29">
        <v>0</v>
      </c>
      <c r="AC19" s="29">
        <v>0</v>
      </c>
      <c r="AD19" s="29">
        <v>4940.2731139490879</v>
      </c>
      <c r="AE19" s="29">
        <v>792.92767236474356</v>
      </c>
      <c r="AF19" s="29">
        <v>0</v>
      </c>
      <c r="AG19" s="29">
        <v>0</v>
      </c>
      <c r="AH19" s="29">
        <v>0</v>
      </c>
      <c r="AI19" s="29">
        <v>0</v>
      </c>
      <c r="AJ19" s="29">
        <v>38.15053978680475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2.8699529644172888</v>
      </c>
      <c r="AR19" s="29">
        <v>29.91178695049733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5.5583303432694517</v>
      </c>
      <c r="D20" s="29">
        <v>0</v>
      </c>
      <c r="E20" s="29">
        <v>0</v>
      </c>
      <c r="F20" s="29">
        <v>0</v>
      </c>
      <c r="G20" s="29">
        <v>0.98871831731618176</v>
      </c>
      <c r="H20" s="29">
        <v>0</v>
      </c>
      <c r="I20" s="29">
        <v>0</v>
      </c>
      <c r="J20" s="29">
        <v>0</v>
      </c>
      <c r="K20" s="29">
        <v>18862.028037020151</v>
      </c>
      <c r="L20" s="29">
        <v>0</v>
      </c>
      <c r="M20" s="29">
        <v>0</v>
      </c>
      <c r="N20" s="29">
        <v>35092.507554102507</v>
      </c>
      <c r="O20" s="29">
        <v>19.985510650753959</v>
      </c>
      <c r="P20" s="29">
        <v>479.08631665181969</v>
      </c>
      <c r="Q20" s="29">
        <v>23768.122751755345</v>
      </c>
      <c r="R20" s="29">
        <v>44785.587602485495</v>
      </c>
      <c r="S20" s="29">
        <v>3408.011564620112</v>
      </c>
      <c r="T20" s="29">
        <v>112.03013556952472</v>
      </c>
      <c r="U20" s="29">
        <v>0</v>
      </c>
      <c r="V20" s="29">
        <v>0</v>
      </c>
      <c r="W20" s="29">
        <v>0</v>
      </c>
      <c r="X20" s="29">
        <v>170108.72492893451</v>
      </c>
      <c r="Y20" s="29">
        <v>0</v>
      </c>
      <c r="Z20" s="29">
        <v>0</v>
      </c>
      <c r="AA20" s="29">
        <v>9353.6086998709561</v>
      </c>
      <c r="AB20" s="29">
        <v>0</v>
      </c>
      <c r="AC20" s="29">
        <v>0</v>
      </c>
      <c r="AD20" s="29">
        <v>2333.4641221699367</v>
      </c>
      <c r="AE20" s="29">
        <v>1843.7829388589432</v>
      </c>
      <c r="AF20" s="29">
        <v>0</v>
      </c>
      <c r="AG20" s="29">
        <v>5.6414634323752049</v>
      </c>
      <c r="AH20" s="29">
        <v>4.0299357682842193E-2</v>
      </c>
      <c r="AI20" s="29">
        <v>0</v>
      </c>
      <c r="AJ20" s="29">
        <v>40.428544105355478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1.1578331770924018E-3</v>
      </c>
      <c r="AR20" s="29">
        <v>3846.113395829705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0.55502646207785444</v>
      </c>
      <c r="H21" s="29">
        <v>0</v>
      </c>
      <c r="I21" s="29">
        <v>0</v>
      </c>
      <c r="J21" s="29">
        <v>0</v>
      </c>
      <c r="K21" s="29">
        <v>8.7958924621651597</v>
      </c>
      <c r="L21" s="29">
        <v>0</v>
      </c>
      <c r="M21" s="29">
        <v>0</v>
      </c>
      <c r="N21" s="29">
        <v>9184.7509200225086</v>
      </c>
      <c r="O21" s="29">
        <v>35.796526511547391</v>
      </c>
      <c r="P21" s="29">
        <v>0</v>
      </c>
      <c r="Q21" s="29">
        <v>0</v>
      </c>
      <c r="R21" s="29">
        <v>392.68425625203139</v>
      </c>
      <c r="S21" s="29">
        <v>787.43906741108901</v>
      </c>
      <c r="T21" s="29">
        <v>55896.2989274098</v>
      </c>
      <c r="U21" s="29">
        <v>0</v>
      </c>
      <c r="V21" s="29">
        <v>0</v>
      </c>
      <c r="W21" s="29">
        <v>0</v>
      </c>
      <c r="X21" s="29">
        <v>150470.85274709063</v>
      </c>
      <c r="Y21" s="29">
        <v>0</v>
      </c>
      <c r="Z21" s="29">
        <v>0</v>
      </c>
      <c r="AA21" s="29">
        <v>258479.31541998137</v>
      </c>
      <c r="AB21" s="29">
        <v>0</v>
      </c>
      <c r="AC21" s="29">
        <v>0</v>
      </c>
      <c r="AD21" s="29">
        <v>101021.71115914127</v>
      </c>
      <c r="AE21" s="29">
        <v>180.09639199168862</v>
      </c>
      <c r="AF21" s="29">
        <v>0</v>
      </c>
      <c r="AG21" s="29">
        <v>31609.964863536876</v>
      </c>
      <c r="AH21" s="29">
        <v>312.22481846733302</v>
      </c>
      <c r="AI21" s="29">
        <v>0</v>
      </c>
      <c r="AJ21" s="29">
        <v>15.362023222486313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4171.1412155114513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149.83782905894927</v>
      </c>
      <c r="F22" s="29">
        <v>0</v>
      </c>
      <c r="G22" s="29">
        <v>209.2144384567811</v>
      </c>
      <c r="H22" s="29">
        <v>0</v>
      </c>
      <c r="I22" s="29">
        <v>0</v>
      </c>
      <c r="J22" s="29">
        <v>0</v>
      </c>
      <c r="K22" s="29">
        <v>726.14729095583607</v>
      </c>
      <c r="L22" s="29">
        <v>0</v>
      </c>
      <c r="M22" s="29">
        <v>0</v>
      </c>
      <c r="N22" s="29">
        <v>3344.7890907097753</v>
      </c>
      <c r="O22" s="29">
        <v>6.660188622814795E-4</v>
      </c>
      <c r="P22" s="29">
        <v>255517.79255237349</v>
      </c>
      <c r="Q22" s="29">
        <v>0</v>
      </c>
      <c r="R22" s="29">
        <v>34650.286921321844</v>
      </c>
      <c r="S22" s="29">
        <v>157.97729386780185</v>
      </c>
      <c r="T22" s="29">
        <v>8927.8943580825326</v>
      </c>
      <c r="U22" s="29">
        <v>0</v>
      </c>
      <c r="V22" s="29">
        <v>0</v>
      </c>
      <c r="W22" s="29">
        <v>0</v>
      </c>
      <c r="X22" s="29">
        <v>84662.664049027138</v>
      </c>
      <c r="Y22" s="29">
        <v>0</v>
      </c>
      <c r="Z22" s="29">
        <v>0</v>
      </c>
      <c r="AA22" s="29">
        <v>4905.3466728764506</v>
      </c>
      <c r="AB22" s="29">
        <v>0</v>
      </c>
      <c r="AC22" s="29">
        <v>0</v>
      </c>
      <c r="AD22" s="29">
        <v>36.694227393338721</v>
      </c>
      <c r="AE22" s="29">
        <v>10087.229573179673</v>
      </c>
      <c r="AF22" s="29">
        <v>0</v>
      </c>
      <c r="AG22" s="29">
        <v>11.126669018984209</v>
      </c>
      <c r="AH22" s="29">
        <v>0</v>
      </c>
      <c r="AI22" s="29">
        <v>0</v>
      </c>
      <c r="AJ22" s="29">
        <v>4.999557317867442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6.7285909889153186E-2</v>
      </c>
      <c r="AR22" s="29">
        <v>60.852531472619688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5.1242953980964243</v>
      </c>
      <c r="E23" s="29">
        <v>0</v>
      </c>
      <c r="F23" s="29">
        <v>0</v>
      </c>
      <c r="G23" s="29">
        <v>22.439846908903387</v>
      </c>
      <c r="H23" s="29">
        <v>0</v>
      </c>
      <c r="I23" s="29">
        <v>0</v>
      </c>
      <c r="J23" s="29">
        <v>0</v>
      </c>
      <c r="K23" s="29">
        <v>67274.666614266142</v>
      </c>
      <c r="L23" s="29">
        <v>0</v>
      </c>
      <c r="M23" s="29">
        <v>0</v>
      </c>
      <c r="N23" s="29">
        <v>3367.75929780465</v>
      </c>
      <c r="O23" s="29">
        <v>18.232505944200014</v>
      </c>
      <c r="P23" s="29">
        <v>125829.77001867477</v>
      </c>
      <c r="Q23" s="29">
        <v>180.9480691850365</v>
      </c>
      <c r="R23" s="29">
        <v>84117.067770179958</v>
      </c>
      <c r="S23" s="29">
        <v>1385.2366210006135</v>
      </c>
      <c r="T23" s="29">
        <v>158.26210934010203</v>
      </c>
      <c r="U23" s="29">
        <v>0</v>
      </c>
      <c r="V23" s="29">
        <v>0</v>
      </c>
      <c r="W23" s="29">
        <v>4917.3084933459268</v>
      </c>
      <c r="X23" s="29">
        <v>430504.01426581183</v>
      </c>
      <c r="Y23" s="29">
        <v>0</v>
      </c>
      <c r="Z23" s="29">
        <v>0</v>
      </c>
      <c r="AA23" s="29">
        <v>49656.659175236768</v>
      </c>
      <c r="AB23" s="29">
        <v>0</v>
      </c>
      <c r="AC23" s="29">
        <v>0</v>
      </c>
      <c r="AD23" s="29">
        <v>15010.163372905363</v>
      </c>
      <c r="AE23" s="29">
        <v>5973.5689260356785</v>
      </c>
      <c r="AF23" s="29">
        <v>0</v>
      </c>
      <c r="AG23" s="29">
        <v>303.42002134386462</v>
      </c>
      <c r="AH23" s="29">
        <v>0</v>
      </c>
      <c r="AI23" s="29">
        <v>0</v>
      </c>
      <c r="AJ23" s="29">
        <v>100.02799307211161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6514.4407149293347</v>
      </c>
      <c r="AR23" s="29">
        <v>2433.2231739484114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0.1041470519608397</v>
      </c>
      <c r="H24" s="29">
        <v>0</v>
      </c>
      <c r="I24" s="29">
        <v>0</v>
      </c>
      <c r="J24" s="29">
        <v>0</v>
      </c>
      <c r="K24" s="29">
        <v>84.231239302328461</v>
      </c>
      <c r="L24" s="29">
        <v>0</v>
      </c>
      <c r="M24" s="29">
        <v>0</v>
      </c>
      <c r="N24" s="29">
        <v>8858.7943951485213</v>
      </c>
      <c r="O24" s="29">
        <v>1.9677345664691992</v>
      </c>
      <c r="P24" s="29">
        <v>304.45470857313467</v>
      </c>
      <c r="Q24" s="29">
        <v>38.233038308638008</v>
      </c>
      <c r="R24" s="29">
        <v>39.51680696156901</v>
      </c>
      <c r="S24" s="29">
        <v>0.26837639702871641</v>
      </c>
      <c r="T24" s="29">
        <v>540.69686760213665</v>
      </c>
      <c r="U24" s="29">
        <v>0</v>
      </c>
      <c r="V24" s="29">
        <v>0</v>
      </c>
      <c r="W24" s="29">
        <v>10924.563127404028</v>
      </c>
      <c r="X24" s="29">
        <v>39176.287631032261</v>
      </c>
      <c r="Y24" s="29">
        <v>0</v>
      </c>
      <c r="Z24" s="29">
        <v>0</v>
      </c>
      <c r="AA24" s="29">
        <v>290.03364820300419</v>
      </c>
      <c r="AB24" s="29">
        <v>0</v>
      </c>
      <c r="AC24" s="29">
        <v>0</v>
      </c>
      <c r="AD24" s="29">
        <v>135424.40052216616</v>
      </c>
      <c r="AE24" s="29">
        <v>3.0616459431069885</v>
      </c>
      <c r="AF24" s="29">
        <v>0</v>
      </c>
      <c r="AG24" s="29">
        <v>0</v>
      </c>
      <c r="AH24" s="29">
        <v>3.139643874892481E-2</v>
      </c>
      <c r="AI24" s="29">
        <v>0</v>
      </c>
      <c r="AJ24" s="29">
        <v>7.2677365555750021E-3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0.30213500807875632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2238.2746590681595</v>
      </c>
      <c r="H25" s="29">
        <v>0</v>
      </c>
      <c r="I25" s="29">
        <v>0</v>
      </c>
      <c r="J25" s="29">
        <v>0</v>
      </c>
      <c r="K25" s="29">
        <v>7.1357806459212982</v>
      </c>
      <c r="L25" s="29">
        <v>0</v>
      </c>
      <c r="M25" s="29">
        <v>0</v>
      </c>
      <c r="N25" s="29">
        <v>72.605016167978391</v>
      </c>
      <c r="O25" s="29">
        <v>2050.3203961488202</v>
      </c>
      <c r="P25" s="29">
        <v>0</v>
      </c>
      <c r="Q25" s="29">
        <v>1.4285761123476233</v>
      </c>
      <c r="R25" s="29">
        <v>6416.1227690485975</v>
      </c>
      <c r="S25" s="29">
        <v>0.13675924227394384</v>
      </c>
      <c r="T25" s="29">
        <v>126663.347717114</v>
      </c>
      <c r="U25" s="29">
        <v>0</v>
      </c>
      <c r="V25" s="29">
        <v>0</v>
      </c>
      <c r="W25" s="29">
        <v>213831.06283112857</v>
      </c>
      <c r="X25" s="29">
        <v>23572.693043970106</v>
      </c>
      <c r="Y25" s="29">
        <v>0</v>
      </c>
      <c r="Z25" s="29">
        <v>0</v>
      </c>
      <c r="AA25" s="29">
        <v>1048.9521043591467</v>
      </c>
      <c r="AB25" s="29">
        <v>0</v>
      </c>
      <c r="AC25" s="29">
        <v>0</v>
      </c>
      <c r="AD25" s="29">
        <v>582532.32587559416</v>
      </c>
      <c r="AE25" s="29">
        <v>4010.8626191540866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19089.122074445935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270.35620763508655</v>
      </c>
      <c r="H26" s="29">
        <v>875.26218066846502</v>
      </c>
      <c r="I26" s="29">
        <v>0</v>
      </c>
      <c r="J26" s="29">
        <v>0</v>
      </c>
      <c r="K26" s="29">
        <v>2459.847880869881</v>
      </c>
      <c r="L26" s="29">
        <v>0</v>
      </c>
      <c r="M26" s="29">
        <v>543.12994618955383</v>
      </c>
      <c r="N26" s="29">
        <v>1809342.952558693</v>
      </c>
      <c r="O26" s="29">
        <v>254984.82587687805</v>
      </c>
      <c r="P26" s="29">
        <v>0</v>
      </c>
      <c r="Q26" s="29">
        <v>15805.392001936982</v>
      </c>
      <c r="R26" s="29">
        <v>5415.1785685452523</v>
      </c>
      <c r="S26" s="29">
        <v>58999.71944776809</v>
      </c>
      <c r="T26" s="29">
        <v>238613.37363656089</v>
      </c>
      <c r="U26" s="29">
        <v>154356.59113100084</v>
      </c>
      <c r="V26" s="29">
        <v>0</v>
      </c>
      <c r="W26" s="29">
        <v>0</v>
      </c>
      <c r="X26" s="29">
        <v>194545.29339191233</v>
      </c>
      <c r="Y26" s="29">
        <v>0</v>
      </c>
      <c r="Z26" s="29">
        <v>0</v>
      </c>
      <c r="AA26" s="29">
        <v>19052.452694460975</v>
      </c>
      <c r="AB26" s="29">
        <v>0</v>
      </c>
      <c r="AC26" s="29">
        <v>0</v>
      </c>
      <c r="AD26" s="29">
        <v>41.363302837623159</v>
      </c>
      <c r="AE26" s="29">
        <v>2330237.2239114125</v>
      </c>
      <c r="AF26" s="29">
        <v>0</v>
      </c>
      <c r="AG26" s="29">
        <v>3503.4495397086362</v>
      </c>
      <c r="AH26" s="29">
        <v>51901.7119907452</v>
      </c>
      <c r="AI26" s="29">
        <v>0</v>
      </c>
      <c r="AJ26" s="29">
        <v>14.662422568603967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2356.0279252802065</v>
      </c>
      <c r="AR26" s="29">
        <v>41472.548480657184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1.2644181688977736</v>
      </c>
      <c r="L27" s="29">
        <v>0</v>
      </c>
      <c r="M27" s="29">
        <v>0</v>
      </c>
      <c r="N27" s="29">
        <v>81.240413384432728</v>
      </c>
      <c r="O27" s="29">
        <v>0</v>
      </c>
      <c r="P27" s="29">
        <v>0</v>
      </c>
      <c r="Q27" s="29">
        <v>0</v>
      </c>
      <c r="R27" s="29">
        <v>3.4579918858052254</v>
      </c>
      <c r="S27" s="29">
        <v>3.5279894150572568</v>
      </c>
      <c r="T27" s="29">
        <v>0</v>
      </c>
      <c r="U27" s="29">
        <v>0</v>
      </c>
      <c r="V27" s="29">
        <v>0</v>
      </c>
      <c r="W27" s="29">
        <v>19137.664178203304</v>
      </c>
      <c r="X27" s="29">
        <v>66487.763023627849</v>
      </c>
      <c r="Y27" s="29">
        <v>0</v>
      </c>
      <c r="Z27" s="29">
        <v>0</v>
      </c>
      <c r="AA27" s="29">
        <v>3345.4427073490397</v>
      </c>
      <c r="AB27" s="29">
        <v>0</v>
      </c>
      <c r="AC27" s="29">
        <v>0</v>
      </c>
      <c r="AD27" s="29">
        <v>12764.778929954813</v>
      </c>
      <c r="AE27" s="29">
        <v>3626.2548914208123</v>
      </c>
      <c r="AF27" s="29">
        <v>0</v>
      </c>
      <c r="AG27" s="29">
        <v>795.57011870072893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35947430.541512944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661647.34798770666</v>
      </c>
      <c r="Y28" s="29">
        <v>0</v>
      </c>
      <c r="Z28" s="29">
        <v>0</v>
      </c>
      <c r="AA28" s="29">
        <v>24387.416278326808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4815378.5257857777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377.67712288558585</v>
      </c>
      <c r="Y29" s="29">
        <v>0</v>
      </c>
      <c r="Z29" s="29">
        <v>0</v>
      </c>
      <c r="AA29" s="29">
        <v>1788.9948907859175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18549795.453030281</v>
      </c>
      <c r="M30" s="29">
        <v>2017339.2900915782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67883.024092359963</v>
      </c>
      <c r="Y30" s="29">
        <v>0</v>
      </c>
      <c r="Z30" s="29">
        <v>0</v>
      </c>
      <c r="AA30" s="29">
        <v>18189.485456706381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4152742.8884739648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967556.84802669717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77480.658204412364</v>
      </c>
      <c r="H32" s="29">
        <v>0</v>
      </c>
      <c r="I32" s="29">
        <v>0</v>
      </c>
      <c r="J32" s="29">
        <v>0</v>
      </c>
      <c r="K32" s="29">
        <v>266527.30004966416</v>
      </c>
      <c r="L32" s="29">
        <v>0</v>
      </c>
      <c r="M32" s="29">
        <v>19451.679683370709</v>
      </c>
      <c r="N32" s="29">
        <v>329031.20979697746</v>
      </c>
      <c r="O32" s="29">
        <v>80455.501191255535</v>
      </c>
      <c r="P32" s="29">
        <v>0</v>
      </c>
      <c r="Q32" s="29">
        <v>106311.28867815163</v>
      </c>
      <c r="R32" s="29">
        <v>185821.14991451576</v>
      </c>
      <c r="S32" s="29">
        <v>688217.19130465563</v>
      </c>
      <c r="T32" s="29">
        <v>42741.505756548882</v>
      </c>
      <c r="U32" s="29">
        <v>0</v>
      </c>
      <c r="V32" s="29">
        <v>0</v>
      </c>
      <c r="W32" s="29">
        <v>11354134.275368419</v>
      </c>
      <c r="X32" s="29">
        <v>17670740.912619412</v>
      </c>
      <c r="Y32" s="29">
        <v>0</v>
      </c>
      <c r="Z32" s="29">
        <v>0</v>
      </c>
      <c r="AA32" s="29">
        <v>102464.00386890768</v>
      </c>
      <c r="AB32" s="29">
        <v>0</v>
      </c>
      <c r="AC32" s="29">
        <v>0</v>
      </c>
      <c r="AD32" s="29">
        <v>435611.24366575538</v>
      </c>
      <c r="AE32" s="29">
        <v>802426.95183954923</v>
      </c>
      <c r="AF32" s="29">
        <v>41843.255729058648</v>
      </c>
      <c r="AG32" s="29">
        <v>0</v>
      </c>
      <c r="AH32" s="29">
        <v>77584.119047860309</v>
      </c>
      <c r="AI32" s="29">
        <v>0</v>
      </c>
      <c r="AJ32" s="29">
        <v>87564.62458006246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75573.843693423682</v>
      </c>
      <c r="AR32" s="29">
        <v>58533.440065149465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12673173.429291083</v>
      </c>
      <c r="D33" s="29">
        <v>1236653.0048537641</v>
      </c>
      <c r="E33" s="29">
        <v>2633380.0400020857</v>
      </c>
      <c r="F33" s="29">
        <v>2182805.4113554154</v>
      </c>
      <c r="G33" s="29">
        <v>5571748.1316292407</v>
      </c>
      <c r="H33" s="29">
        <v>717566.22608136211</v>
      </c>
      <c r="I33" s="29">
        <v>0</v>
      </c>
      <c r="J33" s="29">
        <v>0</v>
      </c>
      <c r="K33" s="29">
        <v>1167953.4508973791</v>
      </c>
      <c r="L33" s="29">
        <v>0</v>
      </c>
      <c r="M33" s="29">
        <v>1478230.7199502091</v>
      </c>
      <c r="N33" s="29">
        <v>1943459.7340087623</v>
      </c>
      <c r="O33" s="29">
        <v>414484.90308511618</v>
      </c>
      <c r="P33" s="29">
        <v>1035396.5259208746</v>
      </c>
      <c r="Q33" s="29">
        <v>427987.27277158812</v>
      </c>
      <c r="R33" s="29">
        <v>1001499.296793526</v>
      </c>
      <c r="S33" s="29">
        <v>601614.91356935503</v>
      </c>
      <c r="T33" s="29">
        <v>2943054.5494335718</v>
      </c>
      <c r="U33" s="29">
        <v>0</v>
      </c>
      <c r="V33" s="29">
        <v>0</v>
      </c>
      <c r="W33" s="29">
        <v>229569.80796987761</v>
      </c>
      <c r="X33" s="29">
        <v>4640365.2606188459</v>
      </c>
      <c r="Y33" s="29">
        <v>0</v>
      </c>
      <c r="Z33" s="29">
        <v>0</v>
      </c>
      <c r="AA33" s="29">
        <v>2657361.672351765</v>
      </c>
      <c r="AB33" s="29">
        <v>690211.15069901629</v>
      </c>
      <c r="AC33" s="29">
        <v>0</v>
      </c>
      <c r="AD33" s="29">
        <v>507864.76764532027</v>
      </c>
      <c r="AE33" s="29">
        <v>1057672.3441695087</v>
      </c>
      <c r="AF33" s="29">
        <v>1295229.5081200448</v>
      </c>
      <c r="AG33" s="29">
        <v>11105.825494771438</v>
      </c>
      <c r="AH33" s="29">
        <v>247616.85632238194</v>
      </c>
      <c r="AI33" s="29">
        <v>0</v>
      </c>
      <c r="AJ33" s="29">
        <v>246600.57006006531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3312011.4901790726</v>
      </c>
      <c r="AR33" s="29">
        <v>1032078.9731048261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28195108.941242054</v>
      </c>
      <c r="D34" s="29">
        <v>1232989.9548528732</v>
      </c>
      <c r="E34" s="29">
        <v>4541164.6874890756</v>
      </c>
      <c r="F34" s="29">
        <v>2165924.2482055207</v>
      </c>
      <c r="G34" s="29">
        <v>15881320.742060391</v>
      </c>
      <c r="H34" s="29">
        <v>4028018.0508986753</v>
      </c>
      <c r="I34" s="29">
        <v>0</v>
      </c>
      <c r="J34" s="29">
        <v>0</v>
      </c>
      <c r="K34" s="29">
        <v>820889.02942593955</v>
      </c>
      <c r="L34" s="29">
        <v>0</v>
      </c>
      <c r="M34" s="29">
        <v>155563.29479635181</v>
      </c>
      <c r="N34" s="29">
        <v>11180212.792041348</v>
      </c>
      <c r="O34" s="29">
        <v>3830762.600246395</v>
      </c>
      <c r="P34" s="29">
        <v>1515845.2682059535</v>
      </c>
      <c r="Q34" s="29">
        <v>2346091.5742130298</v>
      </c>
      <c r="R34" s="29">
        <v>1612310.8665730653</v>
      </c>
      <c r="S34" s="29">
        <v>1309051.7847125353</v>
      </c>
      <c r="T34" s="29">
        <v>6482166.6897865124</v>
      </c>
      <c r="U34" s="29">
        <v>0</v>
      </c>
      <c r="V34" s="29">
        <v>0</v>
      </c>
      <c r="W34" s="29">
        <v>192926.7787734411</v>
      </c>
      <c r="X34" s="29">
        <v>1659020.4086051306</v>
      </c>
      <c r="Y34" s="29">
        <v>0</v>
      </c>
      <c r="Z34" s="29">
        <v>0</v>
      </c>
      <c r="AA34" s="29">
        <v>3405529.9744952973</v>
      </c>
      <c r="AB34" s="29">
        <v>942900.04309424025</v>
      </c>
      <c r="AC34" s="29">
        <v>0</v>
      </c>
      <c r="AD34" s="29">
        <v>299685.11149348266</v>
      </c>
      <c r="AE34" s="29">
        <v>3145413.6944826921</v>
      </c>
      <c r="AF34" s="29">
        <v>5687184.4776807874</v>
      </c>
      <c r="AG34" s="29">
        <v>22677.912402637874</v>
      </c>
      <c r="AH34" s="29">
        <v>722997.953337393</v>
      </c>
      <c r="AI34" s="29">
        <v>0</v>
      </c>
      <c r="AJ34" s="29">
        <v>2248793.9230062682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3543010.9625666728</v>
      </c>
      <c r="AR34" s="29">
        <v>1703167.5265243493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48601.179060865543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128823.15979959369</v>
      </c>
      <c r="Y35" s="29">
        <v>16101241.844871057</v>
      </c>
      <c r="Z35" s="29">
        <v>792182.43383527151</v>
      </c>
      <c r="AA35" s="29">
        <v>6745.9157075038083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44869.824213563727</v>
      </c>
      <c r="Y36" s="29">
        <v>1398810.727480802</v>
      </c>
      <c r="Z36" s="29">
        <v>1.16290759051911E-2</v>
      </c>
      <c r="AA36" s="29">
        <v>14402.005503109966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7657.702829253044</v>
      </c>
      <c r="Y37" s="29">
        <v>52277.783391664132</v>
      </c>
      <c r="Z37" s="29">
        <v>5828.394744925421</v>
      </c>
      <c r="AA37" s="29">
        <v>1017.5170393477296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4927722.0758450786</v>
      </c>
      <c r="Y38" s="29">
        <v>274.38253900988423</v>
      </c>
      <c r="Z38" s="29">
        <v>35600.116415240715</v>
      </c>
      <c r="AA38" s="29">
        <v>22073.946638033169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1914.9640407167321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46071.440292660496</v>
      </c>
      <c r="Y39" s="29">
        <v>0</v>
      </c>
      <c r="Z39" s="29">
        <v>446733.55459019076</v>
      </c>
      <c r="AA39" s="29">
        <v>6100.116662013138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98808.927537884141</v>
      </c>
      <c r="Y40" s="29">
        <v>0</v>
      </c>
      <c r="Z40" s="29">
        <v>0</v>
      </c>
      <c r="AA40" s="29">
        <v>8924.5596035578019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56496538.489288099</v>
      </c>
      <c r="AN40" s="29">
        <v>12102799.699926095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62250.935644348981</v>
      </c>
      <c r="Y41" s="29">
        <v>0</v>
      </c>
      <c r="Z41" s="29">
        <v>0</v>
      </c>
      <c r="AA41" s="29">
        <v>98776.367532486474</v>
      </c>
      <c r="AB41" s="29">
        <v>577835.57670293213</v>
      </c>
      <c r="AC41" s="29">
        <v>47096.680648136135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4876169.1111891055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68011.315590800412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26590.581843364875</v>
      </c>
      <c r="Y42" s="29">
        <v>0</v>
      </c>
      <c r="Z42" s="29">
        <v>0</v>
      </c>
      <c r="AA42" s="29">
        <v>5317.383736824936</v>
      </c>
      <c r="AB42" s="29">
        <v>0</v>
      </c>
      <c r="AC42" s="29">
        <v>3639833.0248991214</v>
      </c>
      <c r="AD42" s="29">
        <v>0</v>
      </c>
      <c r="AE42" s="29">
        <v>0</v>
      </c>
      <c r="AF42" s="29">
        <v>0</v>
      </c>
      <c r="AG42" s="29">
        <v>0</v>
      </c>
      <c r="AH42" s="29">
        <v>289722.57970037748</v>
      </c>
      <c r="AI42" s="29">
        <v>1343383.2400979379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130614.01860404458</v>
      </c>
      <c r="Y43" s="29">
        <v>0</v>
      </c>
      <c r="Z43" s="29">
        <v>0</v>
      </c>
      <c r="AA43" s="29">
        <v>46572.36866592319</v>
      </c>
      <c r="AB43" s="29">
        <v>58085.223620951248</v>
      </c>
      <c r="AC43" s="29">
        <v>17863009.084633611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402035.77256905747</v>
      </c>
      <c r="Y44" s="29">
        <v>0</v>
      </c>
      <c r="Z44" s="29">
        <v>0</v>
      </c>
      <c r="AA44" s="29">
        <v>258494.16403015761</v>
      </c>
      <c r="AB44" s="29">
        <v>1221327.1621216675</v>
      </c>
      <c r="AC44" s="29">
        <v>501457.31062185077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1196931.3316922821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577.31524104793039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53808340.729721889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35228287.448791012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1178091.0343697686</v>
      </c>
      <c r="AP47" s="29">
        <v>3127695.9707871252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86756.523622995141</v>
      </c>
      <c r="Y48" s="29">
        <v>0</v>
      </c>
      <c r="Z48" s="29">
        <v>0</v>
      </c>
      <c r="AA48" s="29">
        <v>12188.262740509883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1175223.6749545543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1851822.7439718603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102396.28362014111</v>
      </c>
      <c r="Y49" s="29">
        <v>0</v>
      </c>
      <c r="Z49" s="29">
        <v>0</v>
      </c>
      <c r="AA49" s="29">
        <v>5221.9652232207281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116368909.19048628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41634.71052042926</v>
      </c>
      <c r="Y50" s="29">
        <v>0</v>
      </c>
      <c r="Z50" s="29">
        <v>0</v>
      </c>
      <c r="AA50" s="29">
        <v>55287.330419939004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156009585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456203.18256907357</v>
      </c>
      <c r="Y52" s="29">
        <v>0</v>
      </c>
      <c r="Z52" s="29">
        <v>0</v>
      </c>
      <c r="AA52" s="29">
        <v>79983.013242225294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160867.69452512462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792296.46883677179</v>
      </c>
      <c r="Y53" s="29">
        <v>0</v>
      </c>
      <c r="Z53" s="29">
        <v>0</v>
      </c>
      <c r="AA53" s="29">
        <v>36738.754735357346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110663.38751540333</v>
      </c>
      <c r="Y54" s="29">
        <v>0</v>
      </c>
      <c r="Z54" s="29">
        <v>0</v>
      </c>
      <c r="AA54" s="29">
        <v>22534.392614452954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42101.118190251327</v>
      </c>
      <c r="Y56" s="29">
        <v>0</v>
      </c>
      <c r="Z56" s="29">
        <v>0</v>
      </c>
      <c r="AA56" s="29">
        <v>6895.363257696109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90069.48308532442</v>
      </c>
      <c r="T57" s="29">
        <v>0</v>
      </c>
      <c r="U57" s="29">
        <v>0</v>
      </c>
      <c r="V57" s="29">
        <v>0</v>
      </c>
      <c r="W57" s="29">
        <v>0</v>
      </c>
      <c r="X57" s="29">
        <v>54347.14590213669</v>
      </c>
      <c r="Y57" s="29">
        <v>0</v>
      </c>
      <c r="Z57" s="29">
        <v>0</v>
      </c>
      <c r="AA57" s="29">
        <v>8787.4366045599181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2261031.0661150496</v>
      </c>
      <c r="AH57" s="29">
        <v>0</v>
      </c>
      <c r="AI57" s="29">
        <v>86625.17544183298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287422.57079956279</v>
      </c>
      <c r="T58" s="29">
        <v>0</v>
      </c>
      <c r="U58" s="29">
        <v>0</v>
      </c>
      <c r="V58" s="29">
        <v>0</v>
      </c>
      <c r="W58" s="29">
        <v>0</v>
      </c>
      <c r="X58" s="29">
        <v>4472938.5817397339</v>
      </c>
      <c r="Y58" s="29">
        <v>0</v>
      </c>
      <c r="Z58" s="29">
        <v>0</v>
      </c>
      <c r="AA58" s="29">
        <v>12498.056783197811</v>
      </c>
      <c r="AB58" s="29">
        <v>0</v>
      </c>
      <c r="AC58" s="29">
        <v>216628.32587935636</v>
      </c>
      <c r="AD58" s="29">
        <v>0</v>
      </c>
      <c r="AE58" s="29">
        <v>0</v>
      </c>
      <c r="AF58" s="29">
        <v>0</v>
      </c>
      <c r="AG58" s="29">
        <v>635699.46211086342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22585.570275979975</v>
      </c>
      <c r="Y59" s="29">
        <v>0</v>
      </c>
      <c r="Z59" s="29">
        <v>0</v>
      </c>
      <c r="AA59" s="29">
        <v>5481.1111499192275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138701.11881801294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56418.279798095835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12358.057123719196</v>
      </c>
      <c r="Y60" s="29">
        <v>91886.803672563168</v>
      </c>
      <c r="Z60" s="29">
        <v>0</v>
      </c>
      <c r="AA60" s="29">
        <v>3239.7322752320747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368753.04700266459</v>
      </c>
      <c r="AJ60" s="29">
        <v>0</v>
      </c>
      <c r="AK60" s="29">
        <v>11964749.299209474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4240.2662911485941</v>
      </c>
      <c r="L61" s="29">
        <v>876160.04592323536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743217.44822050282</v>
      </c>
      <c r="T61" s="29">
        <v>0</v>
      </c>
      <c r="U61" s="29">
        <v>0</v>
      </c>
      <c r="V61" s="29">
        <v>0</v>
      </c>
      <c r="W61" s="29">
        <v>0</v>
      </c>
      <c r="X61" s="29">
        <v>286288.16374084161</v>
      </c>
      <c r="Y61" s="29">
        <v>0</v>
      </c>
      <c r="Z61" s="29">
        <v>0</v>
      </c>
      <c r="AA61" s="29">
        <v>15285.56592096046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33827.466210203609</v>
      </c>
      <c r="AH61" s="29">
        <v>0</v>
      </c>
      <c r="AI61" s="29">
        <v>65017.136358776188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2752.3498150206683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229860.5097555953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699360.29027036298</v>
      </c>
      <c r="AN62" s="29">
        <v>0</v>
      </c>
      <c r="AO62" s="29">
        <v>7339.1456201507854</v>
      </c>
      <c r="AP62" s="29">
        <v>0</v>
      </c>
      <c r="AQ62" s="29">
        <v>0</v>
      </c>
      <c r="AR62" s="29">
        <v>0</v>
      </c>
      <c r="AS62" s="29">
        <v>0</v>
      </c>
      <c r="AT62" s="29">
        <v>986614.86107980495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19002.05289808035</v>
      </c>
      <c r="U63" s="29">
        <v>364286.52808486274</v>
      </c>
      <c r="V63" s="29">
        <v>0</v>
      </c>
      <c r="W63" s="29">
        <v>0</v>
      </c>
      <c r="X63" s="29">
        <v>356.77160401771096</v>
      </c>
      <c r="Y63" s="29">
        <v>0</v>
      </c>
      <c r="Z63" s="29">
        <v>0</v>
      </c>
      <c r="AA63" s="29">
        <v>477.79259738149182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8085554.7833507741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2233567.5809035012</v>
      </c>
      <c r="Y65" s="29">
        <v>0</v>
      </c>
      <c r="Z65" s="29">
        <v>0</v>
      </c>
      <c r="AA65" s="29">
        <v>1308.0905558506131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355848.40641688043</v>
      </c>
      <c r="AH65" s="29">
        <v>0</v>
      </c>
      <c r="AI65" s="29">
        <v>0</v>
      </c>
      <c r="AJ65" s="29">
        <v>0</v>
      </c>
      <c r="AK65" s="29">
        <v>0</v>
      </c>
      <c r="AL65" s="29">
        <v>1835864.8190019031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13150888.91146587</v>
      </c>
      <c r="V66" s="29">
        <v>6909170.7706895955</v>
      </c>
      <c r="W66" s="29">
        <v>0</v>
      </c>
      <c r="X66" s="29">
        <v>95781.512523284968</v>
      </c>
      <c r="Y66" s="29">
        <v>0</v>
      </c>
      <c r="Z66" s="29">
        <v>0</v>
      </c>
      <c r="AA66" s="29">
        <v>3268.6472243839744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1058734.5521994489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20119631.578639455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435993.85776879179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12868.759148562185</v>
      </c>
      <c r="Y68" s="29">
        <v>0</v>
      </c>
      <c r="Z68" s="29">
        <v>0</v>
      </c>
      <c r="AA68" s="29">
        <v>2702.4824172876451</v>
      </c>
      <c r="AB68" s="29">
        <v>0</v>
      </c>
      <c r="AC68" s="29">
        <v>1671981.936947305</v>
      </c>
      <c r="AD68" s="29">
        <v>0</v>
      </c>
      <c r="AE68" s="29">
        <v>0</v>
      </c>
      <c r="AF68" s="29">
        <v>0</v>
      </c>
      <c r="AG68" s="29">
        <v>7342547.7729598368</v>
      </c>
      <c r="AH68" s="29">
        <v>0</v>
      </c>
      <c r="AI68" s="29">
        <v>7910600.0581549481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26809.271582299443</v>
      </c>
      <c r="Y69" s="29">
        <v>0</v>
      </c>
      <c r="Z69" s="29">
        <v>0</v>
      </c>
      <c r="AA69" s="29">
        <v>1736.5491256599398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11668523.652471418</v>
      </c>
      <c r="AH69" s="29">
        <v>0</v>
      </c>
      <c r="AI69" s="29">
        <v>340449.55153122998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9464.4333520168184</v>
      </c>
      <c r="Y70" s="29">
        <v>0</v>
      </c>
      <c r="Z70" s="29">
        <v>0</v>
      </c>
      <c r="AA70" s="29">
        <v>2020.360547006715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5597009.2249183785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34389.904123887456</v>
      </c>
      <c r="H71" s="29">
        <v>241683.634972128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391712.49521750974</v>
      </c>
      <c r="O71" s="29">
        <v>0</v>
      </c>
      <c r="P71" s="29">
        <v>473223.60880410863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1038383.3167621568</v>
      </c>
      <c r="Y71" s="29">
        <v>0</v>
      </c>
      <c r="Z71" s="29">
        <v>0</v>
      </c>
      <c r="AA71" s="29">
        <v>3174.3645717563818</v>
      </c>
      <c r="AB71" s="29">
        <v>0</v>
      </c>
      <c r="AC71" s="29">
        <v>494273.92151462589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298832.09208003397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313661.54476969165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35876.136458859881</v>
      </c>
      <c r="Y72" s="29">
        <v>0</v>
      </c>
      <c r="Z72" s="29">
        <v>0</v>
      </c>
      <c r="AA72" s="29">
        <v>4626.0324309391208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361943.25053773506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8906348.1542685032</v>
      </c>
      <c r="AR72" s="29">
        <v>0</v>
      </c>
      <c r="AS72" s="29">
        <v>0</v>
      </c>
      <c r="AT72" s="29">
        <v>3205517.9684574082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819794.80630382977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3523915.7829823606</v>
      </c>
      <c r="D75" s="29">
        <v>62.955581041560514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49234.884591601411</v>
      </c>
      <c r="AF75" s="29">
        <v>1349437.5548256563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222032.23854411131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1056812.0037240656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9857.2080571774004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5618.1253431921286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31658.163998718053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133.93397198717966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26419.050998771425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3068.2035906134247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28748996.431474682</v>
      </c>
      <c r="D79" s="29">
        <v>1924778.0026334946</v>
      </c>
      <c r="E79" s="29">
        <v>6310091.9400335299</v>
      </c>
      <c r="F79" s="29">
        <v>993848.30219327193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8.4063869061235027E-3</v>
      </c>
      <c r="O79" s="29">
        <v>0</v>
      </c>
      <c r="P79" s="29">
        <v>0</v>
      </c>
      <c r="Q79" s="29">
        <v>1560.65707083656</v>
      </c>
      <c r="R79" s="29">
        <v>5.0947208577904251</v>
      </c>
      <c r="S79" s="29">
        <v>1740.577599381216</v>
      </c>
      <c r="T79" s="29">
        <v>22819.636900781494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7506.2893240056483</v>
      </c>
      <c r="AF79" s="29">
        <v>2429791.9280558205</v>
      </c>
      <c r="AG79" s="29">
        <v>0</v>
      </c>
      <c r="AH79" s="29">
        <v>0</v>
      </c>
      <c r="AI79" s="29">
        <v>0</v>
      </c>
      <c r="AJ79" s="29">
        <v>0.75596524413356447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2342.0124753631703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9305222.4378435221</v>
      </c>
      <c r="H80" s="29">
        <v>4415920.1238749381</v>
      </c>
      <c r="I80" s="29">
        <v>0</v>
      </c>
      <c r="J80" s="29">
        <v>0</v>
      </c>
      <c r="K80" s="29">
        <v>10055.782807329582</v>
      </c>
      <c r="L80" s="29">
        <v>0</v>
      </c>
      <c r="M80" s="29">
        <v>0</v>
      </c>
      <c r="N80" s="29">
        <v>371978.85012639227</v>
      </c>
      <c r="O80" s="29">
        <v>827351.20156447578</v>
      </c>
      <c r="P80" s="29">
        <v>0</v>
      </c>
      <c r="Q80" s="29">
        <v>21174.464493733962</v>
      </c>
      <c r="R80" s="29">
        <v>35.563090432735848</v>
      </c>
      <c r="S80" s="29">
        <v>7840.8265068016044</v>
      </c>
      <c r="T80" s="29">
        <v>14188.900852027107</v>
      </c>
      <c r="U80" s="29">
        <v>0</v>
      </c>
      <c r="V80" s="29">
        <v>0</v>
      </c>
      <c r="W80" s="29">
        <v>0</v>
      </c>
      <c r="X80" s="29">
        <v>217.54040506715756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48276.615052213485</v>
      </c>
      <c r="AF80" s="29">
        <v>91198.207000599839</v>
      </c>
      <c r="AG80" s="29">
        <v>0</v>
      </c>
      <c r="AH80" s="29">
        <v>0</v>
      </c>
      <c r="AI80" s="29">
        <v>0</v>
      </c>
      <c r="AJ80" s="29">
        <v>1476.3739224179892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20878.518421562854</v>
      </c>
      <c r="AR80" s="29">
        <v>228629.33533022378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677.10907789883333</v>
      </c>
      <c r="I81" s="29">
        <v>0</v>
      </c>
      <c r="J81" s="29">
        <v>0</v>
      </c>
      <c r="K81" s="29">
        <v>242655.0794507309</v>
      </c>
      <c r="L81" s="29">
        <v>0</v>
      </c>
      <c r="M81" s="29">
        <v>1223530.133485199</v>
      </c>
      <c r="N81" s="29">
        <v>274404.87419304712</v>
      </c>
      <c r="O81" s="29">
        <v>0</v>
      </c>
      <c r="P81" s="29">
        <v>0</v>
      </c>
      <c r="Q81" s="29">
        <v>34907.137258489573</v>
      </c>
      <c r="R81" s="29">
        <v>18355.49086872736</v>
      </c>
      <c r="S81" s="29">
        <v>288.10034806622559</v>
      </c>
      <c r="T81" s="29">
        <v>0</v>
      </c>
      <c r="U81" s="29">
        <v>0</v>
      </c>
      <c r="V81" s="29">
        <v>0</v>
      </c>
      <c r="W81" s="29">
        <v>0</v>
      </c>
      <c r="X81" s="29">
        <v>0.21594688891668237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7143.6609462781043</v>
      </c>
      <c r="AF81" s="29">
        <v>0.57316101443358136</v>
      </c>
      <c r="AG81" s="29">
        <v>0</v>
      </c>
      <c r="AH81" s="29">
        <v>0</v>
      </c>
      <c r="AI81" s="29">
        <v>0</v>
      </c>
      <c r="AJ81" s="29">
        <v>7199.0997570001655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2396.5499098886958</v>
      </c>
      <c r="G82" s="29">
        <v>0</v>
      </c>
      <c r="H82" s="29">
        <v>0</v>
      </c>
      <c r="I82" s="29">
        <v>0</v>
      </c>
      <c r="J82" s="29">
        <v>0</v>
      </c>
      <c r="K82" s="29">
        <v>4015.7497461852504</v>
      </c>
      <c r="L82" s="29">
        <v>0</v>
      </c>
      <c r="M82" s="29">
        <v>0</v>
      </c>
      <c r="N82" s="29">
        <v>6753.566437063515</v>
      </c>
      <c r="O82" s="29">
        <v>0</v>
      </c>
      <c r="P82" s="29">
        <v>0</v>
      </c>
      <c r="Q82" s="29">
        <v>0</v>
      </c>
      <c r="R82" s="29">
        <v>127.68596483247654</v>
      </c>
      <c r="S82" s="29">
        <v>123271.68887148768</v>
      </c>
      <c r="T82" s="29">
        <v>5843.2460828969506</v>
      </c>
      <c r="U82" s="29">
        <v>0</v>
      </c>
      <c r="V82" s="29">
        <v>0</v>
      </c>
      <c r="W82" s="29">
        <v>0</v>
      </c>
      <c r="X82" s="29">
        <v>1.6592655348584924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2.1304817437771124</v>
      </c>
      <c r="AE82" s="29">
        <v>11989.832689721779</v>
      </c>
      <c r="AF82" s="29">
        <v>0</v>
      </c>
      <c r="AG82" s="29">
        <v>0</v>
      </c>
      <c r="AH82" s="29">
        <v>0</v>
      </c>
      <c r="AI82" s="29">
        <v>0</v>
      </c>
      <c r="AJ82" s="29">
        <v>12120.366224044228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863618.42915244435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320.84464594639024</v>
      </c>
      <c r="O83" s="29">
        <v>19.764587006483694</v>
      </c>
      <c r="P83" s="29">
        <v>0</v>
      </c>
      <c r="Q83" s="29">
        <v>0</v>
      </c>
      <c r="R83" s="29">
        <v>450.17328520480777</v>
      </c>
      <c r="S83" s="29">
        <v>71.948852023469598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1444.0386493870762</v>
      </c>
      <c r="AB83" s="29">
        <v>0</v>
      </c>
      <c r="AC83" s="29">
        <v>0</v>
      </c>
      <c r="AD83" s="29">
        <v>0</v>
      </c>
      <c r="AE83" s="29">
        <v>369798.35015294293</v>
      </c>
      <c r="AF83" s="29">
        <v>0</v>
      </c>
      <c r="AG83" s="29">
        <v>24.333655920211449</v>
      </c>
      <c r="AH83" s="29">
        <v>0</v>
      </c>
      <c r="AI83" s="29">
        <v>0</v>
      </c>
      <c r="AJ83" s="29">
        <v>1981.2144907358545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1643.0003657468615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518679.18538130884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1048.7393204334453</v>
      </c>
      <c r="T84" s="29">
        <v>0</v>
      </c>
      <c r="U84" s="29">
        <v>0</v>
      </c>
      <c r="V84" s="29">
        <v>0</v>
      </c>
      <c r="W84" s="29">
        <v>0</v>
      </c>
      <c r="X84" s="29">
        <v>2465497.5865887511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333080.14155242784</v>
      </c>
      <c r="D85" s="29">
        <v>41446.712585219</v>
      </c>
      <c r="E85" s="29">
        <v>206817.21968583125</v>
      </c>
      <c r="F85" s="29">
        <v>0</v>
      </c>
      <c r="G85" s="29">
        <v>1023.4377969709976</v>
      </c>
      <c r="H85" s="29">
        <v>3917.4681632101147</v>
      </c>
      <c r="I85" s="29">
        <v>0</v>
      </c>
      <c r="J85" s="29">
        <v>0</v>
      </c>
      <c r="K85" s="29">
        <v>290759.82261999761</v>
      </c>
      <c r="L85" s="29">
        <v>0</v>
      </c>
      <c r="M85" s="29">
        <v>17721.16228875695</v>
      </c>
      <c r="N85" s="29">
        <v>273.38936635703806</v>
      </c>
      <c r="O85" s="29">
        <v>430.4405724540519</v>
      </c>
      <c r="P85" s="29">
        <v>2558.1267106220807</v>
      </c>
      <c r="Q85" s="29">
        <v>407.25873594124897</v>
      </c>
      <c r="R85" s="29">
        <v>500.6115343854471</v>
      </c>
      <c r="S85" s="29">
        <v>171551.22083451849</v>
      </c>
      <c r="T85" s="29">
        <v>69194.51227939305</v>
      </c>
      <c r="U85" s="29">
        <v>0</v>
      </c>
      <c r="V85" s="29">
        <v>0</v>
      </c>
      <c r="W85" s="29">
        <v>0</v>
      </c>
      <c r="X85" s="29">
        <v>28762.598274100714</v>
      </c>
      <c r="Y85" s="29">
        <v>0</v>
      </c>
      <c r="Z85" s="29">
        <v>0</v>
      </c>
      <c r="AA85" s="29">
        <v>368.40845817214398</v>
      </c>
      <c r="AB85" s="29">
        <v>0</v>
      </c>
      <c r="AC85" s="29">
        <v>0</v>
      </c>
      <c r="AD85" s="29">
        <v>5.3981434876954747E-2</v>
      </c>
      <c r="AE85" s="29">
        <v>39637.664674218402</v>
      </c>
      <c r="AF85" s="29">
        <v>2190.6983907474673</v>
      </c>
      <c r="AG85" s="29">
        <v>0</v>
      </c>
      <c r="AH85" s="29">
        <v>0</v>
      </c>
      <c r="AI85" s="29">
        <v>0</v>
      </c>
      <c r="AJ85" s="29">
        <v>16146.57282841728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3081074.2853455236</v>
      </c>
      <c r="AR85" s="29">
        <v>5.7910128406468857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31084.367159063462</v>
      </c>
      <c r="D86" s="29">
        <v>7031.3723871822986</v>
      </c>
      <c r="E86" s="29">
        <v>0</v>
      </c>
      <c r="F86" s="29">
        <v>1362276.7702227742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8.8109392367650088</v>
      </c>
      <c r="T86" s="29">
        <v>2949035.7427462512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94182.185613947368</v>
      </c>
      <c r="AG86" s="29">
        <v>0</v>
      </c>
      <c r="AH86" s="29">
        <v>0</v>
      </c>
      <c r="AI86" s="29">
        <v>0</v>
      </c>
      <c r="AJ86" s="29">
        <v>1.2581556881075068E-2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1095.408728563908</v>
      </c>
      <c r="AR86" s="29">
        <v>2860.2677953631337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2327.761446552403</v>
      </c>
      <c r="H87" s="29">
        <v>0</v>
      </c>
      <c r="I87" s="29">
        <v>0</v>
      </c>
      <c r="J87" s="29">
        <v>0</v>
      </c>
      <c r="K87" s="29">
        <v>193797.4889673318</v>
      </c>
      <c r="L87" s="29">
        <v>0</v>
      </c>
      <c r="M87" s="29">
        <v>0</v>
      </c>
      <c r="N87" s="29">
        <v>104533.81147478712</v>
      </c>
      <c r="O87" s="29">
        <v>36213.649820628772</v>
      </c>
      <c r="P87" s="29">
        <v>64.453744769992198</v>
      </c>
      <c r="Q87" s="29">
        <v>59395.279657671752</v>
      </c>
      <c r="R87" s="29">
        <v>125716.70032141678</v>
      </c>
      <c r="S87" s="29">
        <v>20249.335880036717</v>
      </c>
      <c r="T87" s="29">
        <v>12703.536569861822</v>
      </c>
      <c r="U87" s="29">
        <v>0</v>
      </c>
      <c r="V87" s="29">
        <v>0</v>
      </c>
      <c r="W87" s="29">
        <v>0</v>
      </c>
      <c r="X87" s="29">
        <v>52015.553476353336</v>
      </c>
      <c r="Y87" s="29">
        <v>0</v>
      </c>
      <c r="Z87" s="29">
        <v>0</v>
      </c>
      <c r="AA87" s="29">
        <v>298.60157972378465</v>
      </c>
      <c r="AB87" s="29">
        <v>0</v>
      </c>
      <c r="AC87" s="29">
        <v>0</v>
      </c>
      <c r="AD87" s="29">
        <v>3459.8258245372467</v>
      </c>
      <c r="AE87" s="29">
        <v>12212.191872855035</v>
      </c>
      <c r="AF87" s="29">
        <v>0</v>
      </c>
      <c r="AG87" s="29">
        <v>35.563405302415035</v>
      </c>
      <c r="AH87" s="29">
        <v>0</v>
      </c>
      <c r="AI87" s="29">
        <v>0</v>
      </c>
      <c r="AJ87" s="29">
        <v>15784.208678325038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31564.614456701929</v>
      </c>
      <c r="AR87" s="29">
        <v>193532.4950226442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378.83902624839504</v>
      </c>
      <c r="H88" s="29">
        <v>0</v>
      </c>
      <c r="I88" s="29">
        <v>0</v>
      </c>
      <c r="J88" s="29">
        <v>0</v>
      </c>
      <c r="K88" s="29">
        <v>344234.62057931151</v>
      </c>
      <c r="L88" s="29">
        <v>0</v>
      </c>
      <c r="M88" s="29">
        <v>0</v>
      </c>
      <c r="N88" s="29">
        <v>31711.325927689722</v>
      </c>
      <c r="O88" s="29">
        <v>0</v>
      </c>
      <c r="P88" s="29">
        <v>0</v>
      </c>
      <c r="Q88" s="29">
        <v>243261.39729070535</v>
      </c>
      <c r="R88" s="29">
        <v>20092.956828429869</v>
      </c>
      <c r="S88" s="29">
        <v>3897.5934636753882</v>
      </c>
      <c r="T88" s="29">
        <v>0</v>
      </c>
      <c r="U88" s="29">
        <v>0</v>
      </c>
      <c r="V88" s="29">
        <v>0</v>
      </c>
      <c r="W88" s="29">
        <v>0</v>
      </c>
      <c r="X88" s="29">
        <v>336.26072510019645</v>
      </c>
      <c r="Y88" s="29">
        <v>0</v>
      </c>
      <c r="Z88" s="29">
        <v>0</v>
      </c>
      <c r="AA88" s="29">
        <v>11541.132568406196</v>
      </c>
      <c r="AB88" s="29">
        <v>0</v>
      </c>
      <c r="AC88" s="29">
        <v>0</v>
      </c>
      <c r="AD88" s="29">
        <v>0</v>
      </c>
      <c r="AE88" s="29">
        <v>0.15543135824949478</v>
      </c>
      <c r="AF88" s="29">
        <v>207.27730488398768</v>
      </c>
      <c r="AG88" s="29">
        <v>0</v>
      </c>
      <c r="AH88" s="29">
        <v>0</v>
      </c>
      <c r="AI88" s="29">
        <v>0</v>
      </c>
      <c r="AJ88" s="29">
        <v>0.1824834247565052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11227.911965762192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3.3512685017882252E-2</v>
      </c>
      <c r="H89" s="29">
        <v>0</v>
      </c>
      <c r="I89" s="29">
        <v>0</v>
      </c>
      <c r="J89" s="29">
        <v>0</v>
      </c>
      <c r="K89" s="29">
        <v>14897.482071003536</v>
      </c>
      <c r="L89" s="29">
        <v>0</v>
      </c>
      <c r="M89" s="29">
        <v>0</v>
      </c>
      <c r="N89" s="29">
        <v>4297.3566231169671</v>
      </c>
      <c r="O89" s="29">
        <v>1.5853324981307749E-2</v>
      </c>
      <c r="P89" s="29">
        <v>4.6903696523770657</v>
      </c>
      <c r="Q89" s="29">
        <v>2899.4856079292745</v>
      </c>
      <c r="R89" s="29">
        <v>47381.586587707723</v>
      </c>
      <c r="S89" s="29">
        <v>2122.5408061565849</v>
      </c>
      <c r="T89" s="29">
        <v>0</v>
      </c>
      <c r="U89" s="29">
        <v>0</v>
      </c>
      <c r="V89" s="29">
        <v>0</v>
      </c>
      <c r="W89" s="29">
        <v>0</v>
      </c>
      <c r="X89" s="29">
        <v>12381.028453156734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48030.003112388229</v>
      </c>
      <c r="AE89" s="29">
        <v>10839.490615302851</v>
      </c>
      <c r="AF89" s="29">
        <v>0</v>
      </c>
      <c r="AG89" s="29">
        <v>0</v>
      </c>
      <c r="AH89" s="29">
        <v>0</v>
      </c>
      <c r="AI89" s="29">
        <v>0</v>
      </c>
      <c r="AJ89" s="29">
        <v>115.14922955388204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4.7374046422081149</v>
      </c>
      <c r="AR89" s="29">
        <v>5.4345060217948875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4.8474140506910226</v>
      </c>
      <c r="D90" s="29">
        <v>0</v>
      </c>
      <c r="E90" s="29">
        <v>0</v>
      </c>
      <c r="F90" s="29">
        <v>0</v>
      </c>
      <c r="G90" s="29">
        <v>2144.657829167827</v>
      </c>
      <c r="H90" s="29">
        <v>0</v>
      </c>
      <c r="I90" s="29">
        <v>0</v>
      </c>
      <c r="J90" s="29">
        <v>0</v>
      </c>
      <c r="K90" s="29">
        <v>85613.053700644203</v>
      </c>
      <c r="L90" s="29">
        <v>0</v>
      </c>
      <c r="M90" s="29">
        <v>0</v>
      </c>
      <c r="N90" s="29">
        <v>60519.56207876042</v>
      </c>
      <c r="O90" s="29">
        <v>18.401378416841002</v>
      </c>
      <c r="P90" s="29">
        <v>14498.907562182207</v>
      </c>
      <c r="Q90" s="29">
        <v>214417.45468168202</v>
      </c>
      <c r="R90" s="29">
        <v>208107.33706819572</v>
      </c>
      <c r="S90" s="29">
        <v>31113.708244375597</v>
      </c>
      <c r="T90" s="29">
        <v>21.99868828174381</v>
      </c>
      <c r="U90" s="29">
        <v>0</v>
      </c>
      <c r="V90" s="29">
        <v>0</v>
      </c>
      <c r="W90" s="29">
        <v>0</v>
      </c>
      <c r="X90" s="29">
        <v>2612.6835855529798</v>
      </c>
      <c r="Y90" s="29">
        <v>0</v>
      </c>
      <c r="Z90" s="29">
        <v>0</v>
      </c>
      <c r="AA90" s="29">
        <v>6720.1927829723591</v>
      </c>
      <c r="AB90" s="29">
        <v>0</v>
      </c>
      <c r="AC90" s="29">
        <v>0</v>
      </c>
      <c r="AD90" s="29">
        <v>3868.9372975793644</v>
      </c>
      <c r="AE90" s="29">
        <v>425.61675383290299</v>
      </c>
      <c r="AF90" s="29">
        <v>0</v>
      </c>
      <c r="AG90" s="29">
        <v>21.851445319567006</v>
      </c>
      <c r="AH90" s="29">
        <v>8.2987170448624942E-2</v>
      </c>
      <c r="AI90" s="29">
        <v>0</v>
      </c>
      <c r="AJ90" s="29">
        <v>305.99466015912583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57881.58152888414</v>
      </c>
      <c r="AR90" s="29">
        <v>-63139.557650704497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1729.9752027007892</v>
      </c>
      <c r="H91" s="29">
        <v>0</v>
      </c>
      <c r="I91" s="29">
        <v>0</v>
      </c>
      <c r="J91" s="29">
        <v>0</v>
      </c>
      <c r="K91" s="29">
        <v>585.28306988323288</v>
      </c>
      <c r="L91" s="29">
        <v>0</v>
      </c>
      <c r="M91" s="29">
        <v>0</v>
      </c>
      <c r="N91" s="29">
        <v>63195.513234055346</v>
      </c>
      <c r="O91" s="29">
        <v>239.34708272277686</v>
      </c>
      <c r="P91" s="29">
        <v>0</v>
      </c>
      <c r="Q91" s="29">
        <v>0</v>
      </c>
      <c r="R91" s="29">
        <v>10226.327363169719</v>
      </c>
      <c r="S91" s="29">
        <v>2161.6433313631806</v>
      </c>
      <c r="T91" s="29">
        <v>445437.09090562991</v>
      </c>
      <c r="U91" s="29">
        <v>0</v>
      </c>
      <c r="V91" s="29">
        <v>0</v>
      </c>
      <c r="W91" s="29">
        <v>0</v>
      </c>
      <c r="X91" s="29">
        <v>330.12470860446064</v>
      </c>
      <c r="Y91" s="29">
        <v>0</v>
      </c>
      <c r="Z91" s="29">
        <v>0</v>
      </c>
      <c r="AA91" s="29">
        <v>8682729.2711401898</v>
      </c>
      <c r="AB91" s="29">
        <v>0</v>
      </c>
      <c r="AC91" s="29">
        <v>0</v>
      </c>
      <c r="AD91" s="29">
        <v>475207.08827520988</v>
      </c>
      <c r="AE91" s="29">
        <v>2857.2673671130087</v>
      </c>
      <c r="AF91" s="29">
        <v>0</v>
      </c>
      <c r="AG91" s="29">
        <v>12163.517498005871</v>
      </c>
      <c r="AH91" s="29">
        <v>631.15001187582573</v>
      </c>
      <c r="AI91" s="29">
        <v>0</v>
      </c>
      <c r="AJ91" s="29">
        <v>476.2598409252289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43600.761358273863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1607.52277159187</v>
      </c>
      <c r="F92" s="29">
        <v>0</v>
      </c>
      <c r="G92" s="29">
        <v>8650.6382721800746</v>
      </c>
      <c r="H92" s="29">
        <v>0</v>
      </c>
      <c r="I92" s="29">
        <v>0</v>
      </c>
      <c r="J92" s="29">
        <v>0</v>
      </c>
      <c r="K92" s="29">
        <v>34715.85928387563</v>
      </c>
      <c r="L92" s="29">
        <v>0</v>
      </c>
      <c r="M92" s="29">
        <v>0</v>
      </c>
      <c r="N92" s="29">
        <v>274963.43075954902</v>
      </c>
      <c r="O92" s="29">
        <v>11032.017640656317</v>
      </c>
      <c r="P92" s="29">
        <v>4187534.8521403573</v>
      </c>
      <c r="Q92" s="29">
        <v>0</v>
      </c>
      <c r="R92" s="29">
        <v>261228.16980355955</v>
      </c>
      <c r="S92" s="29">
        <v>3469.4752078871679</v>
      </c>
      <c r="T92" s="29">
        <v>7488.1091851708043</v>
      </c>
      <c r="U92" s="29">
        <v>0</v>
      </c>
      <c r="V92" s="29">
        <v>0</v>
      </c>
      <c r="W92" s="29">
        <v>0</v>
      </c>
      <c r="X92" s="29">
        <v>83806.245520955534</v>
      </c>
      <c r="Y92" s="29">
        <v>0</v>
      </c>
      <c r="Z92" s="29">
        <v>0</v>
      </c>
      <c r="AA92" s="29">
        <v>186.13490385405035</v>
      </c>
      <c r="AB92" s="29">
        <v>0</v>
      </c>
      <c r="AC92" s="29">
        <v>0</v>
      </c>
      <c r="AD92" s="29">
        <v>4.986953133451828</v>
      </c>
      <c r="AE92" s="29">
        <v>19029.599658076917</v>
      </c>
      <c r="AF92" s="29">
        <v>0</v>
      </c>
      <c r="AG92" s="29">
        <v>70.816974180799861</v>
      </c>
      <c r="AH92" s="29">
        <v>0</v>
      </c>
      <c r="AI92" s="29">
        <v>0</v>
      </c>
      <c r="AJ92" s="29">
        <v>10.755110963722224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226005.70386452432</v>
      </c>
      <c r="AR92" s="29">
        <v>8.2702033552271192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15.340060244305821</v>
      </c>
      <c r="E93" s="29">
        <v>0</v>
      </c>
      <c r="F93" s="29">
        <v>0</v>
      </c>
      <c r="G93" s="29">
        <v>102.50687430438356</v>
      </c>
      <c r="H93" s="29">
        <v>0</v>
      </c>
      <c r="I93" s="29">
        <v>0</v>
      </c>
      <c r="J93" s="29">
        <v>0</v>
      </c>
      <c r="K93" s="29">
        <v>68449.277130538059</v>
      </c>
      <c r="L93" s="29">
        <v>0</v>
      </c>
      <c r="M93" s="29">
        <v>0</v>
      </c>
      <c r="N93" s="29">
        <v>9431.8573881344419</v>
      </c>
      <c r="O93" s="29">
        <v>141.65213863151456</v>
      </c>
      <c r="P93" s="29">
        <v>335440.30149660265</v>
      </c>
      <c r="Q93" s="29">
        <v>1246.4032073131721</v>
      </c>
      <c r="R93" s="29">
        <v>683517.34672689287</v>
      </c>
      <c r="S93" s="29">
        <v>5318.0392107078387</v>
      </c>
      <c r="T93" s="29">
        <v>149.51104141439743</v>
      </c>
      <c r="U93" s="29">
        <v>0</v>
      </c>
      <c r="V93" s="29">
        <v>0</v>
      </c>
      <c r="W93" s="29">
        <v>964214.75837422407</v>
      </c>
      <c r="X93" s="29">
        <v>73672.402823345095</v>
      </c>
      <c r="Y93" s="29">
        <v>0</v>
      </c>
      <c r="Z93" s="29">
        <v>0</v>
      </c>
      <c r="AA93" s="29">
        <v>70513.537552547117</v>
      </c>
      <c r="AB93" s="29">
        <v>0</v>
      </c>
      <c r="AC93" s="29">
        <v>0</v>
      </c>
      <c r="AD93" s="29">
        <v>70797.09082304503</v>
      </c>
      <c r="AE93" s="29">
        <v>7086.0686856241391</v>
      </c>
      <c r="AF93" s="29">
        <v>0</v>
      </c>
      <c r="AG93" s="29">
        <v>2604.8642853169326</v>
      </c>
      <c r="AH93" s="29">
        <v>0</v>
      </c>
      <c r="AI93" s="29">
        <v>0</v>
      </c>
      <c r="AJ93" s="29">
        <v>21560.335986720245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71951.438872601721</v>
      </c>
      <c r="AR93" s="29">
        <v>238315.62009768246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0.58773828627863189</v>
      </c>
      <c r="H94" s="29">
        <v>0</v>
      </c>
      <c r="I94" s="29">
        <v>0</v>
      </c>
      <c r="J94" s="29">
        <v>0</v>
      </c>
      <c r="K94" s="29">
        <v>207.56233974267084</v>
      </c>
      <c r="L94" s="29">
        <v>0</v>
      </c>
      <c r="M94" s="29">
        <v>0</v>
      </c>
      <c r="N94" s="29">
        <v>60853.578035101462</v>
      </c>
      <c r="O94" s="29">
        <v>249.4733264198089</v>
      </c>
      <c r="P94" s="29">
        <v>5337.37730727485</v>
      </c>
      <c r="Q94" s="29">
        <v>240.32949130732135</v>
      </c>
      <c r="R94" s="29">
        <v>109.0636134372658</v>
      </c>
      <c r="S94" s="29">
        <v>0.86696077244389691</v>
      </c>
      <c r="T94" s="29">
        <v>4366.4503486489448</v>
      </c>
      <c r="U94" s="29">
        <v>0</v>
      </c>
      <c r="V94" s="29">
        <v>0</v>
      </c>
      <c r="W94" s="29">
        <v>15882208.409180311</v>
      </c>
      <c r="X94" s="29">
        <v>74569.418895048046</v>
      </c>
      <c r="Y94" s="29">
        <v>0</v>
      </c>
      <c r="Z94" s="29">
        <v>0</v>
      </c>
      <c r="AA94" s="29">
        <v>93.532919869263154</v>
      </c>
      <c r="AB94" s="29">
        <v>0</v>
      </c>
      <c r="AC94" s="29">
        <v>0</v>
      </c>
      <c r="AD94" s="29">
        <v>1307907.9621009685</v>
      </c>
      <c r="AE94" s="29">
        <v>1.8580578855398857</v>
      </c>
      <c r="AF94" s="29">
        <v>0</v>
      </c>
      <c r="AG94" s="29">
        <v>0</v>
      </c>
      <c r="AH94" s="29">
        <v>6.6404656690833688E-2</v>
      </c>
      <c r="AI94" s="29">
        <v>0</v>
      </c>
      <c r="AJ94" s="29">
        <v>6.6402465447181494E-2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41.127825259039845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115072.0896570141</v>
      </c>
      <c r="H95" s="29">
        <v>0</v>
      </c>
      <c r="I95" s="29">
        <v>0</v>
      </c>
      <c r="J95" s="29">
        <v>0</v>
      </c>
      <c r="K95" s="29">
        <v>5.9042736056521967</v>
      </c>
      <c r="L95" s="29">
        <v>0</v>
      </c>
      <c r="M95" s="29">
        <v>0</v>
      </c>
      <c r="N95" s="29">
        <v>123.55485090803869</v>
      </c>
      <c r="O95" s="29">
        <v>3055.8040153294423</v>
      </c>
      <c r="P95" s="29">
        <v>0</v>
      </c>
      <c r="Q95" s="29">
        <v>11.762486727838748</v>
      </c>
      <c r="R95" s="29">
        <v>39207.853948073571</v>
      </c>
      <c r="S95" s="29">
        <v>0.82231982321253172</v>
      </c>
      <c r="T95" s="29">
        <v>13814.76424519196</v>
      </c>
      <c r="U95" s="29">
        <v>0</v>
      </c>
      <c r="V95" s="29">
        <v>0</v>
      </c>
      <c r="W95" s="29">
        <v>12123271.210377214</v>
      </c>
      <c r="X95" s="29">
        <v>62802.898353383207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180072.4805058667</v>
      </c>
      <c r="AE95" s="29">
        <v>23639.813756207233</v>
      </c>
      <c r="AF95" s="29">
        <v>0</v>
      </c>
      <c r="AG95" s="29">
        <v>0</v>
      </c>
      <c r="AH95" s="29">
        <v>0</v>
      </c>
      <c r="AI95" s="29">
        <v>0</v>
      </c>
      <c r="AJ95" s="29">
        <v>0.16992027799156395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132602.71686400287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50989.813019743306</v>
      </c>
      <c r="H96" s="29">
        <v>2548.3217581153808</v>
      </c>
      <c r="I96" s="29">
        <v>0</v>
      </c>
      <c r="J96" s="29">
        <v>0</v>
      </c>
      <c r="K96" s="29">
        <v>9073.4243163171632</v>
      </c>
      <c r="L96" s="29">
        <v>0</v>
      </c>
      <c r="M96" s="29">
        <v>1031.9701217132779</v>
      </c>
      <c r="N96" s="29">
        <v>4166991.5879535442</v>
      </c>
      <c r="O96" s="29">
        <v>462529.85287664435</v>
      </c>
      <c r="P96" s="29">
        <v>0</v>
      </c>
      <c r="Q96" s="29">
        <v>151820.26357583932</v>
      </c>
      <c r="R96" s="29">
        <v>58208.132463491595</v>
      </c>
      <c r="S96" s="29">
        <v>158072.89523338457</v>
      </c>
      <c r="T96" s="29">
        <v>630468.65387687937</v>
      </c>
      <c r="U96" s="29">
        <v>0</v>
      </c>
      <c r="V96" s="29">
        <v>0</v>
      </c>
      <c r="W96" s="29">
        <v>0</v>
      </c>
      <c r="X96" s="29">
        <v>3236.9422747341082</v>
      </c>
      <c r="Y96" s="29">
        <v>0</v>
      </c>
      <c r="Z96" s="29">
        <v>0</v>
      </c>
      <c r="AA96" s="29">
        <v>10873.123772276214</v>
      </c>
      <c r="AB96" s="29">
        <v>0</v>
      </c>
      <c r="AC96" s="29">
        <v>0</v>
      </c>
      <c r="AD96" s="29">
        <v>33837.435700635404</v>
      </c>
      <c r="AE96" s="29">
        <v>436720.43917333765</v>
      </c>
      <c r="AF96" s="29">
        <v>29457.079602009177</v>
      </c>
      <c r="AG96" s="29">
        <v>0</v>
      </c>
      <c r="AH96" s="29">
        <v>151115.12439151268</v>
      </c>
      <c r="AI96" s="29">
        <v>0</v>
      </c>
      <c r="AJ96" s="29">
        <v>19225.406902308343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21167.893920037659</v>
      </c>
      <c r="AR96" s="29">
        <v>1016730.1084928882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4.9087504529343837</v>
      </c>
      <c r="L97" s="29">
        <v>0</v>
      </c>
      <c r="M97" s="29">
        <v>0</v>
      </c>
      <c r="N97" s="29">
        <v>550.74554746764329</v>
      </c>
      <c r="O97" s="29">
        <v>0</v>
      </c>
      <c r="P97" s="29">
        <v>0</v>
      </c>
      <c r="Q97" s="29">
        <v>0</v>
      </c>
      <c r="R97" s="29">
        <v>6.6196245169261703</v>
      </c>
      <c r="S97" s="29">
        <v>99.839520875889718</v>
      </c>
      <c r="T97" s="29">
        <v>0</v>
      </c>
      <c r="U97" s="29">
        <v>0</v>
      </c>
      <c r="V97" s="29">
        <v>0</v>
      </c>
      <c r="W97" s="29">
        <v>106453.86142354918</v>
      </c>
      <c r="X97" s="29">
        <v>1858.5347301705924</v>
      </c>
      <c r="Y97" s="29">
        <v>0</v>
      </c>
      <c r="Z97" s="29">
        <v>0</v>
      </c>
      <c r="AA97" s="29">
        <v>1249.2347324651068</v>
      </c>
      <c r="AB97" s="29">
        <v>0</v>
      </c>
      <c r="AC97" s="29">
        <v>0</v>
      </c>
      <c r="AD97" s="29">
        <v>17048.813053103826</v>
      </c>
      <c r="AE97" s="29">
        <v>2475.6239021388824</v>
      </c>
      <c r="AF97" s="29">
        <v>0</v>
      </c>
      <c r="AG97" s="29">
        <v>8315.1640786563166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2434549.218972024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74377.808154684884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28464.530004471188</v>
      </c>
      <c r="M100" s="29">
        <v>183802.64092283943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5614.0078052612707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9235.2569302227166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2460749.8163524102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106109.51183735557</v>
      </c>
      <c r="Z105" s="29">
        <v>74607.793622558602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18802.460802105925</v>
      </c>
      <c r="Z106" s="29">
        <v>46454.897910948574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1091333.6277007556</v>
      </c>
      <c r="Z107" s="29">
        <v>7142.7475972908505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6019.4159041159828</v>
      </c>
      <c r="Z108" s="29">
        <v>5318.1593306034083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42010.563223504774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8535.3468634288074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666539.67885407468</v>
      </c>
      <c r="AC111" s="29">
        <v>12824.650321134606</v>
      </c>
      <c r="AD111" s="29">
        <v>0</v>
      </c>
      <c r="AE111" s="29">
        <v>483380.38428028766</v>
      </c>
      <c r="AF111" s="29">
        <v>0</v>
      </c>
      <c r="AG111" s="29">
        <v>0</v>
      </c>
      <c r="AH111" s="29">
        <v>0</v>
      </c>
      <c r="AI111" s="29">
        <v>0</v>
      </c>
      <c r="AJ111" s="29">
        <v>723199.14143661712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3312132.4488656167</v>
      </c>
      <c r="AD112" s="29">
        <v>0</v>
      </c>
      <c r="AE112" s="29">
        <v>0</v>
      </c>
      <c r="AF112" s="29">
        <v>0</v>
      </c>
      <c r="AG112" s="29">
        <v>0</v>
      </c>
      <c r="AH112" s="29">
        <v>9857.0461103948073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71161.303956306103</v>
      </c>
      <c r="AC113" s="29">
        <v>2387854.0297164954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1342358.6689473714</v>
      </c>
      <c r="AC114" s="29">
        <v>272645.04562646896</v>
      </c>
      <c r="AD114" s="29">
        <v>0</v>
      </c>
      <c r="AE114" s="29">
        <v>534476.27153758309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1095.6383827269392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1613.8540313958833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2815014.7804732844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1740053.0486166861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62495.04427234875</v>
      </c>
      <c r="AP117" s="29">
        <v>455094.94226009597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34367.858451982982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54154.101299438757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34573.866073286088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93781.923768661101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862.18384459127219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108690.60987255763</v>
      </c>
      <c r="Y128" s="29">
        <v>0</v>
      </c>
      <c r="Z128" s="29">
        <v>0</v>
      </c>
      <c r="AA128" s="29">
        <v>0</v>
      </c>
      <c r="AB128" s="29">
        <v>0</v>
      </c>
      <c r="AC128" s="29">
        <v>389.74997473569755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6681.7324918250442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4583.9907861978072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702.6796005187706</v>
      </c>
      <c r="L131" s="29">
        <v>38438.91246722189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2227.6775992805219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5153.2264241676085</v>
      </c>
      <c r="AH131" s="29">
        <v>0</v>
      </c>
      <c r="AI131" s="29">
        <v>83341.046215328199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456.10816295755637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294.01320505624744</v>
      </c>
      <c r="U133" s="29">
        <v>5636.4988696491482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76458.794759772791</v>
      </c>
      <c r="AH135" s="29">
        <v>0</v>
      </c>
      <c r="AI135" s="29">
        <v>0</v>
      </c>
      <c r="AJ135" s="29">
        <v>0</v>
      </c>
      <c r="AK135" s="29">
        <v>0</v>
      </c>
      <c r="AL135" s="29">
        <v>390283.51697472611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672.85376662127146</v>
      </c>
      <c r="V136" s="29">
        <v>276300.31804865133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103387.0632462264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142376.9003762473</v>
      </c>
      <c r="AF138" s="29">
        <v>0</v>
      </c>
      <c r="AG138" s="29">
        <v>4764918.8552638842</v>
      </c>
      <c r="AH138" s="29">
        <v>0</v>
      </c>
      <c r="AI138" s="29">
        <v>757384.58036646689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261268.06287231451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14743.106414885557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400986.16865302745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-84441951.805762038</v>
      </c>
      <c r="AV146" s="29">
        <v>60632813.095862612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2674089.9420573632</v>
      </c>
      <c r="D151" s="29">
        <v>30855.56360734894</v>
      </c>
      <c r="E151" s="29">
        <v>2662358.2376053268</v>
      </c>
      <c r="F151" s="29">
        <v>8247655.7441311665</v>
      </c>
      <c r="G151" s="29">
        <v>22.685449624114103</v>
      </c>
      <c r="H151" s="29">
        <v>0</v>
      </c>
      <c r="I151" s="29">
        <v>-110281.75474570584</v>
      </c>
      <c r="J151" s="29">
        <v>0</v>
      </c>
      <c r="K151" s="29">
        <v>-98638.40687622159</v>
      </c>
      <c r="L151" s="29">
        <v>1666989.5510472604</v>
      </c>
      <c r="M151" s="29">
        <v>6207076.7947210884</v>
      </c>
      <c r="N151" s="29">
        <v>217.83267611219043</v>
      </c>
      <c r="O151" s="29">
        <v>26.375070369967421</v>
      </c>
      <c r="P151" s="29">
        <v>1743.6867947781825</v>
      </c>
      <c r="Q151" s="29">
        <v>3392.7486461991971</v>
      </c>
      <c r="R151" s="29">
        <v>3122.8687160090126</v>
      </c>
      <c r="S151" s="29">
        <v>298404.81467022508</v>
      </c>
      <c r="T151" s="29">
        <v>21520.131747411073</v>
      </c>
      <c r="U151" s="29">
        <v>0</v>
      </c>
      <c r="V151" s="29">
        <v>0</v>
      </c>
      <c r="W151" s="29">
        <v>8084016.1804445265</v>
      </c>
      <c r="X151" s="29">
        <v>8372584.9261619234</v>
      </c>
      <c r="Y151" s="29">
        <v>-4766769.8120773882</v>
      </c>
      <c r="Z151" s="29">
        <v>-3459.0648977373326</v>
      </c>
      <c r="AA151" s="29">
        <v>0</v>
      </c>
      <c r="AB151" s="29">
        <v>0</v>
      </c>
      <c r="AC151" s="29">
        <v>0</v>
      </c>
      <c r="AD151" s="29">
        <v>93902.85797379179</v>
      </c>
      <c r="AE151" s="29">
        <v>0</v>
      </c>
      <c r="AF151" s="29">
        <v>13424.953607959851</v>
      </c>
      <c r="AG151" s="29">
        <v>5378658.4396805558</v>
      </c>
      <c r="AH151" s="29">
        <v>0</v>
      </c>
      <c r="AI151" s="29">
        <v>-121359.77605345107</v>
      </c>
      <c r="AJ151" s="29">
        <v>1.8029619709974454</v>
      </c>
      <c r="AK151" s="29">
        <v>0</v>
      </c>
      <c r="AL151" s="29">
        <v>0</v>
      </c>
      <c r="AM151" s="29">
        <v>0</v>
      </c>
      <c r="AN151" s="29">
        <v>0</v>
      </c>
      <c r="AO151" s="29">
        <v>735295.67583631678</v>
      </c>
      <c r="AP151" s="29">
        <v>0</v>
      </c>
      <c r="AQ151" s="29">
        <v>0</v>
      </c>
      <c r="AR151" s="29">
        <v>0</v>
      </c>
      <c r="AS151" s="29">
        <v>0</v>
      </c>
      <c r="AT151" s="29">
        <v>6367.8445016669748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27008137.928608704</v>
      </c>
      <c r="D152" s="29">
        <v>1660839.7803520409</v>
      </c>
      <c r="E152" s="29">
        <v>3948955.6928076767</v>
      </c>
      <c r="F152" s="29">
        <v>2828526.8907020148</v>
      </c>
      <c r="G152" s="29">
        <v>7969982.1219147025</v>
      </c>
      <c r="H152" s="29">
        <v>2151332.1632168917</v>
      </c>
      <c r="I152" s="29">
        <v>0</v>
      </c>
      <c r="J152" s="29">
        <v>0</v>
      </c>
      <c r="K152" s="29">
        <v>1778192.4655181321</v>
      </c>
      <c r="L152" s="29">
        <v>6130059.4797475794</v>
      </c>
      <c r="M152" s="29">
        <v>12601121.802144276</v>
      </c>
      <c r="N152" s="29">
        <v>5252359.9667129284</v>
      </c>
      <c r="O152" s="29">
        <v>1451338.923766525</v>
      </c>
      <c r="P152" s="29">
        <v>1854381.2169396684</v>
      </c>
      <c r="Q152" s="29">
        <v>871793.11197472585</v>
      </c>
      <c r="R152" s="29">
        <v>1077731.5912551982</v>
      </c>
      <c r="S152" s="29">
        <v>1165549.9253452802</v>
      </c>
      <c r="T152" s="29">
        <v>3720342.2850271864</v>
      </c>
      <c r="U152" s="29">
        <v>200036.91576147938</v>
      </c>
      <c r="V152" s="29">
        <v>17296.308777811126</v>
      </c>
      <c r="W152" s="29">
        <v>8469018.2159967236</v>
      </c>
      <c r="X152" s="29">
        <v>13477991.770587096</v>
      </c>
      <c r="Y152" s="29">
        <v>143853.95247964267</v>
      </c>
      <c r="Z152" s="29">
        <v>303256.81824664265</v>
      </c>
      <c r="AA152" s="29">
        <v>3849417.0365223777</v>
      </c>
      <c r="AB152" s="29">
        <v>1333079.4515646659</v>
      </c>
      <c r="AC152" s="29">
        <v>7555832.0814940855</v>
      </c>
      <c r="AD152" s="29">
        <v>1045941.705526998</v>
      </c>
      <c r="AE152" s="29">
        <v>2326218.018177683</v>
      </c>
      <c r="AF152" s="29">
        <v>3081378.666800464</v>
      </c>
      <c r="AG152" s="29">
        <v>3911480.5457282369</v>
      </c>
      <c r="AH152" s="29">
        <v>363651.93306025612</v>
      </c>
      <c r="AI152" s="29">
        <v>1777036.6562145089</v>
      </c>
      <c r="AJ152" s="29">
        <v>1302753.0717786807</v>
      </c>
      <c r="AK152" s="29">
        <v>0</v>
      </c>
      <c r="AL152" s="29">
        <v>0</v>
      </c>
      <c r="AM152" s="29">
        <v>11996091.563683633</v>
      </c>
      <c r="AN152" s="29">
        <v>3347972.799076308</v>
      </c>
      <c r="AO152" s="29">
        <v>0</v>
      </c>
      <c r="AP152" s="29">
        <v>120993.57285819102</v>
      </c>
      <c r="AQ152" s="29">
        <v>4783531.113353217</v>
      </c>
      <c r="AR152" s="29">
        <v>1224716.3444558678</v>
      </c>
      <c r="AS152" s="29">
        <v>0</v>
      </c>
      <c r="AT152" s="29">
        <v>954079.65149001812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136529666.02997988</v>
      </c>
      <c r="D156" s="7">
        <f t="shared" si="0"/>
        <v>22158212.645238895</v>
      </c>
      <c r="E156" s="7">
        <f t="shared" si="0"/>
        <v>21404001.363599665</v>
      </c>
      <c r="F156" s="7">
        <f t="shared" si="0"/>
        <v>18106229.339023177</v>
      </c>
      <c r="G156" s="7">
        <f t="shared" si="0"/>
        <v>40981964.494397841</v>
      </c>
      <c r="H156" s="7">
        <f t="shared" si="0"/>
        <v>11623415.399260942</v>
      </c>
      <c r="I156" s="7">
        <f t="shared" si="0"/>
        <v>116258627.43574058</v>
      </c>
      <c r="J156" s="7">
        <f t="shared" si="0"/>
        <v>156009585</v>
      </c>
      <c r="K156" s="7">
        <f t="shared" si="0"/>
        <v>10712580.799303135</v>
      </c>
      <c r="L156" s="7">
        <f t="shared" si="0"/>
        <v>32105286.49800583</v>
      </c>
      <c r="M156" s="7">
        <f t="shared" si="0"/>
        <v>63537989.406082898</v>
      </c>
      <c r="N156" s="7">
        <f t="shared" si="0"/>
        <v>27496946.298256408</v>
      </c>
      <c r="O156" s="7">
        <f t="shared" si="0"/>
        <v>7578563.9895203989</v>
      </c>
      <c r="P156" s="7">
        <f t="shared" si="0"/>
        <v>9808449.5213724654</v>
      </c>
      <c r="Q156" s="7">
        <f t="shared" si="0"/>
        <v>4551619.0497122686</v>
      </c>
      <c r="R156" s="7">
        <f t="shared" si="0"/>
        <v>5603350.7196441051</v>
      </c>
      <c r="S156" s="7">
        <f t="shared" si="0"/>
        <v>6774220.1995746279</v>
      </c>
      <c r="T156" s="7">
        <f t="shared" si="0"/>
        <v>19538883.898760062</v>
      </c>
      <c r="U156" s="7">
        <f t="shared" si="0"/>
        <v>13875878.299079485</v>
      </c>
      <c r="V156" s="7">
        <f t="shared" si="0"/>
        <v>7202767.3975160578</v>
      </c>
      <c r="W156" s="7">
        <f t="shared" si="0"/>
        <v>57654624.096538365</v>
      </c>
      <c r="X156" s="7">
        <f t="shared" si="0"/>
        <v>80589687.795553163</v>
      </c>
      <c r="Y156" s="7">
        <f t="shared" si="0"/>
        <v>14243840.698601685</v>
      </c>
      <c r="Z156" s="7">
        <f t="shared" si="0"/>
        <v>1722201.2098884401</v>
      </c>
      <c r="AA156" s="7">
        <f t="shared" si="0"/>
        <v>20050135.199455895</v>
      </c>
      <c r="AB156" s="7">
        <f t="shared" ref="AB156:AC156" si="1">+SUM(AB5:AB155)</f>
        <v>6903498.2595612258</v>
      </c>
      <c r="AC156" s="7">
        <f t="shared" si="1"/>
        <v>37990701.397557423</v>
      </c>
      <c r="AD156" s="7">
        <f t="shared" ref="AD156:AV156" si="2">+SUM(AD5:AD155)</f>
        <v>5408690.3796611056</v>
      </c>
      <c r="AE156" s="7">
        <f t="shared" si="2"/>
        <v>12104099.399231974</v>
      </c>
      <c r="AF156" s="7">
        <f t="shared" si="2"/>
        <v>16083578.098978138</v>
      </c>
      <c r="AG156" s="7">
        <f t="shared" si="2"/>
        <v>40112735.597629912</v>
      </c>
      <c r="AH156" s="7">
        <f t="shared" si="2"/>
        <v>1915390.9198788884</v>
      </c>
      <c r="AI156" s="7">
        <f t="shared" si="2"/>
        <v>12612092.899174832</v>
      </c>
      <c r="AJ156" s="7">
        <f t="shared" si="2"/>
        <v>9606726.6973875966</v>
      </c>
      <c r="AK156" s="7">
        <f t="shared" si="2"/>
        <v>11964749.299209474</v>
      </c>
      <c r="AL156" s="7">
        <f t="shared" si="2"/>
        <v>10311703.119327404</v>
      </c>
      <c r="AM156" s="7">
        <f t="shared" si="2"/>
        <v>70250724.895441547</v>
      </c>
      <c r="AN156" s="7">
        <f t="shared" si="2"/>
        <v>15450772.499002403</v>
      </c>
      <c r="AO156" s="7">
        <f t="shared" si="2"/>
        <v>38951561.397506282</v>
      </c>
      <c r="AP156" s="7">
        <f t="shared" si="2"/>
        <v>60327139.996100582</v>
      </c>
      <c r="AQ156" s="7">
        <f t="shared" si="2"/>
        <v>25398620.298370928</v>
      </c>
      <c r="AR156" s="7">
        <f t="shared" si="2"/>
        <v>6235767.9595951578</v>
      </c>
      <c r="AS156" s="7">
        <f t="shared" si="2"/>
        <v>20119631.578639455</v>
      </c>
      <c r="AT156" s="7">
        <f t="shared" si="2"/>
        <v>13384216.169123087</v>
      </c>
      <c r="AU156" s="7">
        <f t="shared" si="2"/>
        <v>-84441951.805762038</v>
      </c>
      <c r="AV156" s="7">
        <f t="shared" si="2"/>
        <v>60632813.095862612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10246160.340311604</v>
      </c>
      <c r="D5" s="29">
        <v>9951.3415810626575</v>
      </c>
      <c r="E5" s="29">
        <v>14.466282250746973</v>
      </c>
      <c r="F5" s="29">
        <v>279.46280218837404</v>
      </c>
      <c r="G5" s="29">
        <v>50567988.014796406</v>
      </c>
      <c r="H5" s="29">
        <v>1590.9460403307719</v>
      </c>
      <c r="I5" s="29">
        <v>3867.1465376483629</v>
      </c>
      <c r="J5" s="29">
        <v>6.5466836939361386</v>
      </c>
      <c r="K5" s="29">
        <v>13.392526434334178</v>
      </c>
      <c r="L5" s="29">
        <v>31.689721846870228</v>
      </c>
      <c r="M5" s="29">
        <v>913773.34623879101</v>
      </c>
      <c r="N5" s="29">
        <v>11129.166557095976</v>
      </c>
      <c r="O5" s="29">
        <v>39.648628219746819</v>
      </c>
      <c r="P5" s="29">
        <v>111.53517758106925</v>
      </c>
      <c r="Q5" s="29">
        <v>0.64911850311123964</v>
      </c>
      <c r="R5" s="29">
        <v>167.76943505723472</v>
      </c>
      <c r="S5" s="29">
        <v>173.56629403853063</v>
      </c>
      <c r="T5" s="29">
        <v>48.806940179446208</v>
      </c>
      <c r="U5" s="29">
        <v>696.5881714955417</v>
      </c>
      <c r="V5" s="29">
        <v>38.075209928642074</v>
      </c>
      <c r="W5" s="29">
        <v>14.008125602534291</v>
      </c>
      <c r="X5" s="29">
        <v>8444.7344035050883</v>
      </c>
      <c r="Y5" s="29">
        <v>322.89848448217765</v>
      </c>
      <c r="Z5" s="29">
        <v>549150.02822875325</v>
      </c>
      <c r="AA5" s="29">
        <v>22.704454514191308</v>
      </c>
      <c r="AB5" s="29">
        <v>511.7629873341935</v>
      </c>
      <c r="AC5" s="29">
        <v>3268897.1221258212</v>
      </c>
      <c r="AD5" s="29">
        <v>1165.8478792627329</v>
      </c>
      <c r="AE5" s="29">
        <v>6756.1481615314833</v>
      </c>
      <c r="AF5" s="29">
        <v>2265.8636425908167</v>
      </c>
      <c r="AG5" s="29">
        <v>528.51665888964874</v>
      </c>
      <c r="AH5" s="29">
        <v>54.900610758404618</v>
      </c>
      <c r="AI5" s="29">
        <v>20.9972467858458</v>
      </c>
      <c r="AJ5" s="29">
        <v>209.22797805037985</v>
      </c>
      <c r="AK5" s="29">
        <v>125.11120198185654</v>
      </c>
      <c r="AL5" s="29">
        <v>601031.04453465366</v>
      </c>
      <c r="AM5" s="29">
        <v>430.96090805679086</v>
      </c>
      <c r="AN5" s="29">
        <v>7367.1772396859596</v>
      </c>
      <c r="AO5" s="29">
        <v>185.94712275667598</v>
      </c>
      <c r="AP5" s="29">
        <v>2109.2135948259743</v>
      </c>
      <c r="AQ5" s="29">
        <v>1878.3639687391776</v>
      </c>
      <c r="AR5" s="29">
        <v>6881.2246258492432</v>
      </c>
      <c r="AS5" s="29">
        <v>200.81503646300439</v>
      </c>
      <c r="AT5" s="29">
        <v>668.98501428795146</v>
      </c>
      <c r="AU5" s="29">
        <v>135.8213261571909</v>
      </c>
      <c r="AV5" s="29">
        <v>4.6467315730296095</v>
      </c>
      <c r="AW5" s="29">
        <v>4.3592306552757122E-2</v>
      </c>
      <c r="AX5" s="29">
        <v>2608.5543931853167</v>
      </c>
      <c r="AY5" s="29">
        <v>1098.2006990964305</v>
      </c>
      <c r="AZ5" s="29">
        <v>1289.5240412604967</v>
      </c>
      <c r="BA5" s="29">
        <v>660.52407304988151</v>
      </c>
      <c r="BB5" s="29">
        <v>271.19505157020296</v>
      </c>
      <c r="BC5" s="29">
        <v>767.65003943093006</v>
      </c>
      <c r="BD5" s="29">
        <v>747.32379461884636</v>
      </c>
      <c r="BE5" s="29">
        <v>1040.4707230485287</v>
      </c>
      <c r="BF5" s="29">
        <v>70.8222999754922</v>
      </c>
      <c r="BG5" s="29">
        <v>313962.79830890923</v>
      </c>
      <c r="BH5" s="29">
        <v>70131.809761143799</v>
      </c>
      <c r="BI5" s="29">
        <v>237.11223628895274</v>
      </c>
      <c r="BJ5" s="29">
        <v>35334.974463149927</v>
      </c>
      <c r="BK5" s="29">
        <v>257.70582153215094</v>
      </c>
      <c r="BL5" s="29">
        <v>31414.051659791105</v>
      </c>
      <c r="BM5" s="29">
        <v>214043.69251348657</v>
      </c>
      <c r="BN5" s="29">
        <v>11641.080787600198</v>
      </c>
      <c r="BO5" s="29">
        <v>5648.4611785886282</v>
      </c>
      <c r="BP5" s="29">
        <v>2471.2382115459377</v>
      </c>
      <c r="BQ5" s="29">
        <v>49.085613477304683</v>
      </c>
      <c r="BR5" s="29">
        <v>325.53921203252401</v>
      </c>
      <c r="BS5" s="29">
        <v>0</v>
      </c>
      <c r="BT5" s="59">
        <f t="shared" ref="BT5:BT68" si="0">SUM(C5:BS5)</f>
        <v>66909538.429822333</v>
      </c>
      <c r="BU5" s="29">
        <v>4814502.6176278787</v>
      </c>
      <c r="BV5" s="29">
        <v>0</v>
      </c>
      <c r="BW5" s="29">
        <v>2.6678387974441793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3119.5104400647638</v>
      </c>
      <c r="CE5" s="29">
        <v>79305.687124741817</v>
      </c>
      <c r="CF5" s="29">
        <v>262486.72072410013</v>
      </c>
      <c r="CG5" s="29">
        <v>0</v>
      </c>
      <c r="CH5" s="29">
        <v>-80631.764791538764</v>
      </c>
      <c r="CI5" s="29">
        <v>20176734.831213593</v>
      </c>
      <c r="CJ5" s="38">
        <f t="shared" ref="CJ5:CJ36" si="1">SUM(BT5:CI5)</f>
        <v>92165058.699999988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1214563.212816736</v>
      </c>
      <c r="D6" s="29">
        <v>1699700.3217453461</v>
      </c>
      <c r="E6" s="29">
        <v>0</v>
      </c>
      <c r="F6" s="29">
        <v>9696.3964821782993</v>
      </c>
      <c r="G6" s="29">
        <v>5138.0990296434575</v>
      </c>
      <c r="H6" s="29">
        <v>0</v>
      </c>
      <c r="I6" s="29">
        <v>549409.99665296031</v>
      </c>
      <c r="J6" s="29">
        <v>4727.9908042599727</v>
      </c>
      <c r="K6" s="29">
        <v>0</v>
      </c>
      <c r="L6" s="29">
        <v>0</v>
      </c>
      <c r="M6" s="29">
        <v>7804.1419702780568</v>
      </c>
      <c r="N6" s="29">
        <v>0</v>
      </c>
      <c r="O6" s="29">
        <v>44.099368731279363</v>
      </c>
      <c r="P6" s="29">
        <v>6127.7874715683865</v>
      </c>
      <c r="Q6" s="29">
        <v>51.367462820062833</v>
      </c>
      <c r="R6" s="29">
        <v>22040.644667393532</v>
      </c>
      <c r="S6" s="29">
        <v>132.54605969948807</v>
      </c>
      <c r="T6" s="29">
        <v>0</v>
      </c>
      <c r="U6" s="29">
        <v>554.57126051826174</v>
      </c>
      <c r="V6" s="29">
        <v>0</v>
      </c>
      <c r="W6" s="29">
        <v>0</v>
      </c>
      <c r="X6" s="29">
        <v>93936.021576128333</v>
      </c>
      <c r="Y6" s="29">
        <v>713.12741676813152</v>
      </c>
      <c r="Z6" s="29">
        <v>450310.61886966374</v>
      </c>
      <c r="AA6" s="29">
        <v>0</v>
      </c>
      <c r="AB6" s="29">
        <v>177.38950875695105</v>
      </c>
      <c r="AC6" s="29">
        <v>138810.45941554455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35090.27609840309</v>
      </c>
      <c r="BH6" s="29">
        <v>257.63098556676931</v>
      </c>
      <c r="BI6" s="29">
        <v>20.484994343233179</v>
      </c>
      <c r="BJ6" s="29">
        <v>599.86462357757023</v>
      </c>
      <c r="BK6" s="29">
        <v>0</v>
      </c>
      <c r="BL6" s="29">
        <v>353.33150713812444</v>
      </c>
      <c r="BM6" s="29">
        <v>681.59087477316655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4240941.971662797</v>
      </c>
      <c r="BU6" s="29">
        <v>398217.53309107985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3951.8502145779048</v>
      </c>
      <c r="CG6" s="29">
        <v>0</v>
      </c>
      <c r="CH6" s="29">
        <v>1170736.7883246159</v>
      </c>
      <c r="CI6" s="29">
        <v>480401.12670692994</v>
      </c>
      <c r="CJ6" s="38">
        <f t="shared" si="1"/>
        <v>6294249.2700000005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16579.05638844143</v>
      </c>
      <c r="D7" s="29">
        <v>2.2012757873140045</v>
      </c>
      <c r="E7" s="29">
        <v>41103.764700556407</v>
      </c>
      <c r="F7" s="29">
        <v>7.4611866387324799</v>
      </c>
      <c r="G7" s="29">
        <v>925645.0885532595</v>
      </c>
      <c r="H7" s="29">
        <v>1.6533149609166473</v>
      </c>
      <c r="I7" s="29">
        <v>1.5944601541097958</v>
      </c>
      <c r="J7" s="29">
        <v>0.1116069268650907</v>
      </c>
      <c r="K7" s="29">
        <v>0.56576873309366305</v>
      </c>
      <c r="L7" s="29">
        <v>1.281310311878973</v>
      </c>
      <c r="M7" s="29">
        <v>13302.836713267388</v>
      </c>
      <c r="N7" s="29">
        <v>616.74626632039394</v>
      </c>
      <c r="O7" s="29">
        <v>1.2038612685839485</v>
      </c>
      <c r="P7" s="29">
        <v>2.6321298261122861</v>
      </c>
      <c r="Q7" s="29">
        <v>1.831878087358663E-2</v>
      </c>
      <c r="R7" s="29">
        <v>2.5631678596079417</v>
      </c>
      <c r="S7" s="29">
        <v>5.2549169726673712</v>
      </c>
      <c r="T7" s="29">
        <v>1.6121235998689567</v>
      </c>
      <c r="U7" s="29">
        <v>23.492119052107203</v>
      </c>
      <c r="V7" s="29">
        <v>1.0117509520603403</v>
      </c>
      <c r="W7" s="29">
        <v>0.55418476167616693</v>
      </c>
      <c r="X7" s="29">
        <v>3.6072286790648382</v>
      </c>
      <c r="Y7" s="29">
        <v>9.3268179787973917</v>
      </c>
      <c r="Z7" s="29">
        <v>2.5237942035245138</v>
      </c>
      <c r="AA7" s="29">
        <v>0.63903295233841895</v>
      </c>
      <c r="AB7" s="29">
        <v>14.28865980550427</v>
      </c>
      <c r="AC7" s="29">
        <v>20.06623223393721</v>
      </c>
      <c r="AD7" s="29">
        <v>58.457067077348491</v>
      </c>
      <c r="AE7" s="29">
        <v>320.07625779974359</v>
      </c>
      <c r="AF7" s="29">
        <v>60.617713232323624</v>
      </c>
      <c r="AG7" s="29">
        <v>25.120725054349666</v>
      </c>
      <c r="AH7" s="29">
        <v>0</v>
      </c>
      <c r="AI7" s="29">
        <v>1.2404961340908485</v>
      </c>
      <c r="AJ7" s="29">
        <v>2.2806991234524769</v>
      </c>
      <c r="AK7" s="29">
        <v>4.5870347915864293</v>
      </c>
      <c r="AL7" s="29">
        <v>102199.46607458207</v>
      </c>
      <c r="AM7" s="29">
        <v>15.985901015924991</v>
      </c>
      <c r="AN7" s="29">
        <v>146.34966587684409</v>
      </c>
      <c r="AO7" s="29">
        <v>5.3740828712882429</v>
      </c>
      <c r="AP7" s="29">
        <v>80.188018770527918</v>
      </c>
      <c r="AQ7" s="29">
        <v>105.44966442402811</v>
      </c>
      <c r="AR7" s="29">
        <v>404.98526618392941</v>
      </c>
      <c r="AS7" s="29">
        <v>9.5002256463888202</v>
      </c>
      <c r="AT7" s="29">
        <v>38.419226006742583</v>
      </c>
      <c r="AU7" s="29">
        <v>2.9040580816024812</v>
      </c>
      <c r="AV7" s="29">
        <v>1.1576033821596811E-2</v>
      </c>
      <c r="AW7" s="29">
        <v>0</v>
      </c>
      <c r="AX7" s="29">
        <v>136.2873544526079</v>
      </c>
      <c r="AY7" s="29">
        <v>24.689393369396164</v>
      </c>
      <c r="AZ7" s="29">
        <v>12.334307636762473</v>
      </c>
      <c r="BA7" s="29">
        <v>39.74536739158701</v>
      </c>
      <c r="BB7" s="29">
        <v>10.274140087339031</v>
      </c>
      <c r="BC7" s="29">
        <v>38.917958696719637</v>
      </c>
      <c r="BD7" s="29">
        <v>14.745379448303284</v>
      </c>
      <c r="BE7" s="29">
        <v>57.425360936573391</v>
      </c>
      <c r="BF7" s="29">
        <v>3.3473603854316085</v>
      </c>
      <c r="BG7" s="29">
        <v>43.642903074559868</v>
      </c>
      <c r="BH7" s="29">
        <v>1905.692529674852</v>
      </c>
      <c r="BI7" s="29">
        <v>4.1787600904824176</v>
      </c>
      <c r="BJ7" s="29">
        <v>1023.1658727331305</v>
      </c>
      <c r="BK7" s="29">
        <v>13.36271070668864</v>
      </c>
      <c r="BL7" s="29">
        <v>1602.6013629322226</v>
      </c>
      <c r="BM7" s="29">
        <v>7630.6196650563634</v>
      </c>
      <c r="BN7" s="29">
        <v>69.429714852489539</v>
      </c>
      <c r="BO7" s="29">
        <v>155.13163765799129</v>
      </c>
      <c r="BP7" s="29">
        <v>0.6556615674554388</v>
      </c>
      <c r="BQ7" s="29">
        <v>1.9455304461478806</v>
      </c>
      <c r="BR7" s="29">
        <v>14.416479365230169</v>
      </c>
      <c r="BS7" s="29">
        <v>0</v>
      </c>
      <c r="BT7" s="59">
        <f t="shared" si="0"/>
        <v>1113634.779087553</v>
      </c>
      <c r="BU7" s="29">
        <v>259505.42526084659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648.97707296898363</v>
      </c>
      <c r="CE7" s="29">
        <v>0</v>
      </c>
      <c r="CF7" s="29">
        <v>2261.2200925954749</v>
      </c>
      <c r="CG7" s="29">
        <v>0</v>
      </c>
      <c r="CH7" s="29">
        <v>-40058.004523786818</v>
      </c>
      <c r="CI7" s="29">
        <v>4433762.6630098224</v>
      </c>
      <c r="CJ7" s="38">
        <f t="shared" si="1"/>
        <v>5769755.0599999996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288338.93492844346</v>
      </c>
      <c r="D8" s="29">
        <v>23.143865080551222</v>
      </c>
      <c r="E8" s="29">
        <v>21.614716063434514</v>
      </c>
      <c r="F8" s="29">
        <v>2306257.9862215426</v>
      </c>
      <c r="G8" s="29">
        <v>41707.108077148885</v>
      </c>
      <c r="H8" s="29">
        <v>190.23458439094097</v>
      </c>
      <c r="I8" s="29">
        <v>155.9454064916803</v>
      </c>
      <c r="J8" s="29">
        <v>17939.152831284544</v>
      </c>
      <c r="K8" s="29">
        <v>19.534627593236785</v>
      </c>
      <c r="L8" s="29">
        <v>10164504.145087961</v>
      </c>
      <c r="M8" s="29">
        <v>47097.677666844938</v>
      </c>
      <c r="N8" s="29">
        <v>11913.520140837481</v>
      </c>
      <c r="O8" s="29">
        <v>17554.574581859528</v>
      </c>
      <c r="P8" s="29">
        <v>417831.93326517323</v>
      </c>
      <c r="Q8" s="29">
        <v>6566.5957221911713</v>
      </c>
      <c r="R8" s="29">
        <v>27566.12284812512</v>
      </c>
      <c r="S8" s="29">
        <v>531.33070405353465</v>
      </c>
      <c r="T8" s="29">
        <v>183.9826120857864</v>
      </c>
      <c r="U8" s="29">
        <v>7086.6480282431512</v>
      </c>
      <c r="V8" s="29">
        <v>122.60536754377753</v>
      </c>
      <c r="W8" s="29">
        <v>61.004374002140807</v>
      </c>
      <c r="X8" s="29">
        <v>645.79212859260872</v>
      </c>
      <c r="Y8" s="29">
        <v>1294.4775657576552</v>
      </c>
      <c r="Z8" s="29">
        <v>7161115.7129726578</v>
      </c>
      <c r="AA8" s="29">
        <v>69.899078028114261</v>
      </c>
      <c r="AB8" s="29">
        <v>31099.543708099951</v>
      </c>
      <c r="AC8" s="29">
        <v>925025.62383628753</v>
      </c>
      <c r="AD8" s="29">
        <v>1123.87997497367</v>
      </c>
      <c r="AE8" s="29">
        <v>18462.313895983836</v>
      </c>
      <c r="AF8" s="29">
        <v>7274.6139079056593</v>
      </c>
      <c r="AG8" s="29">
        <v>642.33466117326543</v>
      </c>
      <c r="AH8" s="29">
        <v>317.54235515946874</v>
      </c>
      <c r="AI8" s="29">
        <v>2.2135537905296943</v>
      </c>
      <c r="AJ8" s="29">
        <v>6901.5986890441045</v>
      </c>
      <c r="AK8" s="29">
        <v>282.72856056638625</v>
      </c>
      <c r="AL8" s="29">
        <v>17493.608793563326</v>
      </c>
      <c r="AM8" s="29">
        <v>955.33697358336485</v>
      </c>
      <c r="AN8" s="29">
        <v>28231.188663356959</v>
      </c>
      <c r="AO8" s="29">
        <v>555.46793128670492</v>
      </c>
      <c r="AP8" s="29">
        <v>4489.7306405852414</v>
      </c>
      <c r="AQ8" s="29">
        <v>727.42597928517364</v>
      </c>
      <c r="AR8" s="29">
        <v>874.45971412668246</v>
      </c>
      <c r="AS8" s="29">
        <v>248.36236495160279</v>
      </c>
      <c r="AT8" s="29">
        <v>176.37392899463555</v>
      </c>
      <c r="AU8" s="29">
        <v>504.05653872707063</v>
      </c>
      <c r="AV8" s="29">
        <v>45.52621088156944</v>
      </c>
      <c r="AW8" s="29">
        <v>1.8265063423726269</v>
      </c>
      <c r="AX8" s="29">
        <v>3287.0632906301444</v>
      </c>
      <c r="AY8" s="29">
        <v>5450.0597143529867</v>
      </c>
      <c r="AZ8" s="29">
        <v>6264.3070034289449</v>
      </c>
      <c r="BA8" s="29">
        <v>792.47742944991558</v>
      </c>
      <c r="BB8" s="29">
        <v>581.03028506787996</v>
      </c>
      <c r="BC8" s="29">
        <v>703.07436328634572</v>
      </c>
      <c r="BD8" s="29">
        <v>2904.3307259225103</v>
      </c>
      <c r="BE8" s="29">
        <v>498.27011050068398</v>
      </c>
      <c r="BF8" s="29">
        <v>87.892513806003009</v>
      </c>
      <c r="BG8" s="29">
        <v>313070.21609316726</v>
      </c>
      <c r="BH8" s="29">
        <v>39541.819693383419</v>
      </c>
      <c r="BI8" s="29">
        <v>272.54133896696777</v>
      </c>
      <c r="BJ8" s="29">
        <v>13813.639397724264</v>
      </c>
      <c r="BK8" s="29">
        <v>206.16624064067969</v>
      </c>
      <c r="BL8" s="29">
        <v>3769.1301749886411</v>
      </c>
      <c r="BM8" s="29">
        <v>34387.404826234386</v>
      </c>
      <c r="BN8" s="29">
        <v>23773.132672660464</v>
      </c>
      <c r="BO8" s="29">
        <v>7826.600236073351</v>
      </c>
      <c r="BP8" s="29">
        <v>2998.2958214037499</v>
      </c>
      <c r="BQ8" s="29">
        <v>96.898557086039247</v>
      </c>
      <c r="BR8" s="29">
        <v>497.21952547577962</v>
      </c>
      <c r="BS8" s="29">
        <v>0</v>
      </c>
      <c r="BT8" s="59">
        <f t="shared" si="0"/>
        <v>22025057.00480492</v>
      </c>
      <c r="BU8" s="29">
        <v>175293.59160784242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65319.158539833996</v>
      </c>
      <c r="CE8" s="29">
        <v>0</v>
      </c>
      <c r="CF8" s="29">
        <v>784028.48549137055</v>
      </c>
      <c r="CG8" s="29">
        <v>0</v>
      </c>
      <c r="CH8" s="29">
        <v>-213763.27521741003</v>
      </c>
      <c r="CI8" s="29">
        <v>7441171.1247734074</v>
      </c>
      <c r="CJ8" s="38">
        <f t="shared" si="1"/>
        <v>30277106.089999966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13853360.857503075</v>
      </c>
      <c r="D9" s="29">
        <v>1005.0058744369173</v>
      </c>
      <c r="E9" s="29">
        <v>834272.86632775387</v>
      </c>
      <c r="F9" s="29">
        <v>29856.252195004363</v>
      </c>
      <c r="G9" s="29">
        <v>22706127.309524387</v>
      </c>
      <c r="H9" s="29">
        <v>47239.437004425061</v>
      </c>
      <c r="I9" s="29">
        <v>7968.6421826375563</v>
      </c>
      <c r="J9" s="29">
        <v>30522.000343018677</v>
      </c>
      <c r="K9" s="29">
        <v>704.54403829542889</v>
      </c>
      <c r="L9" s="29">
        <v>2950.4228637038868</v>
      </c>
      <c r="M9" s="29">
        <v>1456916.3314314934</v>
      </c>
      <c r="N9" s="29">
        <v>703068.29003039107</v>
      </c>
      <c r="O9" s="29">
        <v>32737.201305420116</v>
      </c>
      <c r="P9" s="29">
        <v>35275.842555432355</v>
      </c>
      <c r="Q9" s="29">
        <v>2265.5254659163566</v>
      </c>
      <c r="R9" s="29">
        <v>22216.563804854617</v>
      </c>
      <c r="S9" s="29">
        <v>15972.220914671812</v>
      </c>
      <c r="T9" s="29">
        <v>4201.9867279360133</v>
      </c>
      <c r="U9" s="29">
        <v>124094.40702723456</v>
      </c>
      <c r="V9" s="29">
        <v>3362.6057384780179</v>
      </c>
      <c r="W9" s="29">
        <v>879.97360214574644</v>
      </c>
      <c r="X9" s="29">
        <v>64859.124265391656</v>
      </c>
      <c r="Y9" s="29">
        <v>27258.773079883515</v>
      </c>
      <c r="Z9" s="29">
        <v>122559.22091170844</v>
      </c>
      <c r="AA9" s="29">
        <v>1932.8587137959544</v>
      </c>
      <c r="AB9" s="29">
        <v>44141.03321331364</v>
      </c>
      <c r="AC9" s="29">
        <v>49820.328747585503</v>
      </c>
      <c r="AD9" s="29">
        <v>37274.406140567371</v>
      </c>
      <c r="AE9" s="29">
        <v>520343.02899281902</v>
      </c>
      <c r="AF9" s="29">
        <v>227713.37742051017</v>
      </c>
      <c r="AG9" s="29">
        <v>20559.88687973898</v>
      </c>
      <c r="AH9" s="29">
        <v>8194.0035722159118</v>
      </c>
      <c r="AI9" s="29">
        <v>304.03220806877772</v>
      </c>
      <c r="AJ9" s="29">
        <v>79873.355408891221</v>
      </c>
      <c r="AK9" s="29">
        <v>7963.2130642811808</v>
      </c>
      <c r="AL9" s="29">
        <v>8202824.0036774185</v>
      </c>
      <c r="AM9" s="29">
        <v>26893.091024811161</v>
      </c>
      <c r="AN9" s="29">
        <v>36206.261992977612</v>
      </c>
      <c r="AO9" s="29">
        <v>15286.286223646654</v>
      </c>
      <c r="AP9" s="29">
        <v>127257.01434644655</v>
      </c>
      <c r="AQ9" s="29">
        <v>33969.727161896168</v>
      </c>
      <c r="AR9" s="29">
        <v>81712.580427861583</v>
      </c>
      <c r="AS9" s="29">
        <v>7801.0779334765148</v>
      </c>
      <c r="AT9" s="29">
        <v>10168.663548752877</v>
      </c>
      <c r="AU9" s="29">
        <v>13131.026047274196</v>
      </c>
      <c r="AV9" s="29">
        <v>651.14208549276884</v>
      </c>
      <c r="AW9" s="29">
        <v>6.4797677185774027</v>
      </c>
      <c r="AX9" s="29">
        <v>103315.51978973337</v>
      </c>
      <c r="AY9" s="29">
        <v>141274.33635749525</v>
      </c>
      <c r="AZ9" s="29">
        <v>171689.65685901293</v>
      </c>
      <c r="BA9" s="29">
        <v>5866.0346663820492</v>
      </c>
      <c r="BB9" s="29">
        <v>16182.422258980367</v>
      </c>
      <c r="BC9" s="29">
        <v>28525.530198050044</v>
      </c>
      <c r="BD9" s="29">
        <v>75389.0282307983</v>
      </c>
      <c r="BE9" s="29">
        <v>21009.232390072011</v>
      </c>
      <c r="BF9" s="29">
        <v>2792.0309515992976</v>
      </c>
      <c r="BG9" s="29">
        <v>32262.212923430779</v>
      </c>
      <c r="BH9" s="29">
        <v>352614.27727376734</v>
      </c>
      <c r="BI9" s="29">
        <v>2998.9348406815288</v>
      </c>
      <c r="BJ9" s="29">
        <v>168643.55016530634</v>
      </c>
      <c r="BK9" s="29">
        <v>7201.5474444699621</v>
      </c>
      <c r="BL9" s="29">
        <v>258159.78904973587</v>
      </c>
      <c r="BM9" s="29">
        <v>1241784.4266796792</v>
      </c>
      <c r="BN9" s="29">
        <v>151079.87477887431</v>
      </c>
      <c r="BO9" s="29">
        <v>53674.26602795488</v>
      </c>
      <c r="BP9" s="29">
        <v>76023.560636579772</v>
      </c>
      <c r="BQ9" s="29">
        <v>4696.6542437335402</v>
      </c>
      <c r="BR9" s="29">
        <v>14919.132628366857</v>
      </c>
      <c r="BS9" s="29">
        <v>0</v>
      </c>
      <c r="BT9" s="59">
        <f t="shared" si="0"/>
        <v>52613804.301711962</v>
      </c>
      <c r="BU9" s="29">
        <v>45895238.82627897</v>
      </c>
      <c r="BV9" s="29">
        <v>0</v>
      </c>
      <c r="BW9" s="29">
        <v>28986.182464904647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150842.16460064868</v>
      </c>
      <c r="CE9" s="29">
        <v>0</v>
      </c>
      <c r="CF9" s="29">
        <v>1461089.781207615</v>
      </c>
      <c r="CG9" s="29">
        <v>0</v>
      </c>
      <c r="CH9" s="29">
        <v>775816.31860424054</v>
      </c>
      <c r="CI9" s="29">
        <v>94777945.141131654</v>
      </c>
      <c r="CJ9" s="38">
        <f t="shared" si="1"/>
        <v>195703722.71600002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5726.5598171287802</v>
      </c>
      <c r="D10" s="29">
        <v>67.644244121503164</v>
      </c>
      <c r="E10" s="29">
        <v>2498.9536580916019</v>
      </c>
      <c r="F10" s="29">
        <v>3379.226047638474</v>
      </c>
      <c r="G10" s="29">
        <v>45212.616577526125</v>
      </c>
      <c r="H10" s="29">
        <v>813340.21453337814</v>
      </c>
      <c r="I10" s="29">
        <v>11023.569338330726</v>
      </c>
      <c r="J10" s="29">
        <v>160449.71483398002</v>
      </c>
      <c r="K10" s="29">
        <v>5173.9765675420849</v>
      </c>
      <c r="L10" s="29">
        <v>262.60948586955487</v>
      </c>
      <c r="M10" s="29">
        <v>8032.4516890774939</v>
      </c>
      <c r="N10" s="29">
        <v>24131.290781038417</v>
      </c>
      <c r="O10" s="29">
        <v>61062.550798433127</v>
      </c>
      <c r="P10" s="29">
        <v>69380.76588880342</v>
      </c>
      <c r="Q10" s="29">
        <v>3931.1265581524035</v>
      </c>
      <c r="R10" s="29">
        <v>70279.181877960029</v>
      </c>
      <c r="S10" s="29">
        <v>11721.939749742527</v>
      </c>
      <c r="T10" s="29">
        <v>8919.139632621509</v>
      </c>
      <c r="U10" s="29">
        <v>94416.211967075826</v>
      </c>
      <c r="V10" s="29">
        <v>22659.966987783046</v>
      </c>
      <c r="W10" s="29">
        <v>95423.29966187953</v>
      </c>
      <c r="X10" s="29">
        <v>269294.93903702177</v>
      </c>
      <c r="Y10" s="29">
        <v>34976.342631735381</v>
      </c>
      <c r="Z10" s="29">
        <v>5350.2378992381527</v>
      </c>
      <c r="AA10" s="29">
        <v>298.95507292520716</v>
      </c>
      <c r="AB10" s="29">
        <v>59045.505639916963</v>
      </c>
      <c r="AC10" s="29">
        <v>224886.59410881691</v>
      </c>
      <c r="AD10" s="29">
        <v>34143.966174772555</v>
      </c>
      <c r="AE10" s="29">
        <v>76030.515179577123</v>
      </c>
      <c r="AF10" s="29">
        <v>22550.164265590374</v>
      </c>
      <c r="AG10" s="29">
        <v>16644.178485256725</v>
      </c>
      <c r="AH10" s="29">
        <v>4579.2260352502653</v>
      </c>
      <c r="AI10" s="29">
        <v>527.86913253433988</v>
      </c>
      <c r="AJ10" s="29">
        <v>4603.6432291939291</v>
      </c>
      <c r="AK10" s="29">
        <v>26596.273760875472</v>
      </c>
      <c r="AL10" s="29">
        <v>12114.822931216111</v>
      </c>
      <c r="AM10" s="29">
        <v>4296.8372398316942</v>
      </c>
      <c r="AN10" s="29">
        <v>60076.924192986771</v>
      </c>
      <c r="AO10" s="29">
        <v>21995.630310646218</v>
      </c>
      <c r="AP10" s="29">
        <v>15591.923923011176</v>
      </c>
      <c r="AQ10" s="29">
        <v>2180.2887296957088</v>
      </c>
      <c r="AR10" s="29">
        <v>2535.3576471623091</v>
      </c>
      <c r="AS10" s="29">
        <v>885.5727070113287</v>
      </c>
      <c r="AT10" s="29">
        <v>584.61739087336639</v>
      </c>
      <c r="AU10" s="29">
        <v>1397.0002959062945</v>
      </c>
      <c r="AV10" s="29">
        <v>337.11792658934979</v>
      </c>
      <c r="AW10" s="29">
        <v>246.90427950694411</v>
      </c>
      <c r="AX10" s="29">
        <v>6870.9407409029045</v>
      </c>
      <c r="AY10" s="29">
        <v>12335.700566871034</v>
      </c>
      <c r="AZ10" s="29">
        <v>18364.30512229558</v>
      </c>
      <c r="BA10" s="29">
        <v>8.8493239597419588</v>
      </c>
      <c r="BB10" s="29">
        <v>1648.9583334324632</v>
      </c>
      <c r="BC10" s="29">
        <v>2114.5591984196735</v>
      </c>
      <c r="BD10" s="29">
        <v>10592.499177822689</v>
      </c>
      <c r="BE10" s="29">
        <v>2642.0369553311975</v>
      </c>
      <c r="BF10" s="29">
        <v>369.25515245569829</v>
      </c>
      <c r="BG10" s="29">
        <v>53215.116620821696</v>
      </c>
      <c r="BH10" s="29">
        <v>84533.117847787551</v>
      </c>
      <c r="BI10" s="29">
        <v>6379.3666264630137</v>
      </c>
      <c r="BJ10" s="29">
        <v>9502.1482766551726</v>
      </c>
      <c r="BK10" s="29">
        <v>625.60247385480261</v>
      </c>
      <c r="BL10" s="29">
        <v>26330.442520360553</v>
      </c>
      <c r="BM10" s="29">
        <v>172194.00606863108</v>
      </c>
      <c r="BN10" s="29">
        <v>39076.724714193297</v>
      </c>
      <c r="BO10" s="29">
        <v>25031.898100701212</v>
      </c>
      <c r="BP10" s="29">
        <v>22635.222726391952</v>
      </c>
      <c r="BQ10" s="29">
        <v>646.13247479835377</v>
      </c>
      <c r="BR10" s="29">
        <v>49095.925340289919</v>
      </c>
      <c r="BS10" s="29">
        <v>0</v>
      </c>
      <c r="BT10" s="59">
        <f t="shared" si="0"/>
        <v>2963077.2272857558</v>
      </c>
      <c r="BU10" s="29">
        <v>2132701.2928860257</v>
      </c>
      <c r="BV10" s="29">
        <v>0</v>
      </c>
      <c r="BW10" s="29">
        <v>23709.423485595933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324090.9417906095</v>
      </c>
      <c r="CE10" s="29">
        <v>0</v>
      </c>
      <c r="CF10" s="29">
        <v>153085.24791519268</v>
      </c>
      <c r="CG10" s="29">
        <v>2024.5785278150422</v>
      </c>
      <c r="CH10" s="29">
        <v>-349234.600969641</v>
      </c>
      <c r="CI10" s="29">
        <v>6112710.6264786497</v>
      </c>
      <c r="CJ10" s="38">
        <f t="shared" si="1"/>
        <v>11362164.737400003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5079.7524270812619</v>
      </c>
      <c r="D11" s="29">
        <v>15.094700552972615</v>
      </c>
      <c r="E11" s="29">
        <v>21.468806459328764</v>
      </c>
      <c r="F11" s="29">
        <v>23617.182684431456</v>
      </c>
      <c r="G11" s="29">
        <v>117495.08258530102</v>
      </c>
      <c r="H11" s="29">
        <v>5813.5290925247855</v>
      </c>
      <c r="I11" s="29">
        <v>480230.31952433457</v>
      </c>
      <c r="J11" s="29">
        <v>32548.425167409478</v>
      </c>
      <c r="K11" s="29">
        <v>19941.918755024493</v>
      </c>
      <c r="L11" s="29">
        <v>76.351701871644309</v>
      </c>
      <c r="M11" s="29">
        <v>33382.832691539159</v>
      </c>
      <c r="N11" s="29">
        <v>5967.4688026731174</v>
      </c>
      <c r="O11" s="29">
        <v>55958.103082543734</v>
      </c>
      <c r="P11" s="29">
        <v>67813.701103256259</v>
      </c>
      <c r="Q11" s="29">
        <v>36848.021288139513</v>
      </c>
      <c r="R11" s="29">
        <v>200156.41806534087</v>
      </c>
      <c r="S11" s="29">
        <v>41961.212053080308</v>
      </c>
      <c r="T11" s="29">
        <v>31796.661597166647</v>
      </c>
      <c r="U11" s="29">
        <v>202843.86539411184</v>
      </c>
      <c r="V11" s="29">
        <v>9929.4247260629072</v>
      </c>
      <c r="W11" s="29">
        <v>30692.244395460064</v>
      </c>
      <c r="X11" s="29">
        <v>493520.33281271171</v>
      </c>
      <c r="Y11" s="29">
        <v>49510.320404690232</v>
      </c>
      <c r="Z11" s="29">
        <v>73481.552960264162</v>
      </c>
      <c r="AA11" s="29">
        <v>87.118747342878066</v>
      </c>
      <c r="AB11" s="29">
        <v>123514.42601105304</v>
      </c>
      <c r="AC11" s="29">
        <v>7378210.1835708544</v>
      </c>
      <c r="AD11" s="29">
        <v>17506.064725812674</v>
      </c>
      <c r="AE11" s="29">
        <v>399780.77895497426</v>
      </c>
      <c r="AF11" s="29">
        <v>46975.630596522657</v>
      </c>
      <c r="AG11" s="29">
        <v>29484.998830232176</v>
      </c>
      <c r="AH11" s="29">
        <v>290.42394353022803</v>
      </c>
      <c r="AI11" s="29">
        <v>96.975847271581884</v>
      </c>
      <c r="AJ11" s="29">
        <v>34244.778761458358</v>
      </c>
      <c r="AK11" s="29">
        <v>3525.4924076669936</v>
      </c>
      <c r="AL11" s="29">
        <v>1373.9884088688423</v>
      </c>
      <c r="AM11" s="29">
        <v>906.44630382788012</v>
      </c>
      <c r="AN11" s="29">
        <v>8368.9641547859846</v>
      </c>
      <c r="AO11" s="29">
        <v>6939.7083945136001</v>
      </c>
      <c r="AP11" s="29">
        <v>4049.4625631638355</v>
      </c>
      <c r="AQ11" s="29">
        <v>481.04255544635117</v>
      </c>
      <c r="AR11" s="29">
        <v>512.52722403584028</v>
      </c>
      <c r="AS11" s="29">
        <v>228.49112677820247</v>
      </c>
      <c r="AT11" s="29">
        <v>177.15612250200138</v>
      </c>
      <c r="AU11" s="29">
        <v>254.94537243932129</v>
      </c>
      <c r="AV11" s="29">
        <v>555.23846176744144</v>
      </c>
      <c r="AW11" s="29">
        <v>239.95287600340436</v>
      </c>
      <c r="AX11" s="29">
        <v>14686.435315227935</v>
      </c>
      <c r="AY11" s="29">
        <v>2861.3140715143459</v>
      </c>
      <c r="AZ11" s="29">
        <v>3610.4374991738537</v>
      </c>
      <c r="BA11" s="29">
        <v>4.7139245116702471</v>
      </c>
      <c r="BB11" s="29">
        <v>772.73747150235465</v>
      </c>
      <c r="BC11" s="29">
        <v>521.59289293650409</v>
      </c>
      <c r="BD11" s="29">
        <v>7131.6303166589014</v>
      </c>
      <c r="BE11" s="29">
        <v>4541.291498052291</v>
      </c>
      <c r="BF11" s="29">
        <v>105.86762352471021</v>
      </c>
      <c r="BG11" s="29">
        <v>102522.02128780702</v>
      </c>
      <c r="BH11" s="29">
        <v>5460.4698545757456</v>
      </c>
      <c r="BI11" s="29">
        <v>566.12299386231075</v>
      </c>
      <c r="BJ11" s="29">
        <v>3401.5726253356097</v>
      </c>
      <c r="BK11" s="29">
        <v>138.39347768146331</v>
      </c>
      <c r="BL11" s="29">
        <v>1454.4114898125617</v>
      </c>
      <c r="BM11" s="29">
        <v>2934.8354524134088</v>
      </c>
      <c r="BN11" s="29">
        <v>38820.761933968257</v>
      </c>
      <c r="BO11" s="29">
        <v>18286.533825408147</v>
      </c>
      <c r="BP11" s="29">
        <v>1842.1079953188873</v>
      </c>
      <c r="BQ11" s="29">
        <v>7021.1527665163276</v>
      </c>
      <c r="BR11" s="29">
        <v>8763.4139885851982</v>
      </c>
      <c r="BS11" s="29">
        <v>0</v>
      </c>
      <c r="BT11" s="59">
        <f t="shared" si="0"/>
        <v>10301953.899087271</v>
      </c>
      <c r="BU11" s="29">
        <v>590422.61742973118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170794.02511815913</v>
      </c>
      <c r="CE11" s="29">
        <v>0</v>
      </c>
      <c r="CF11" s="29">
        <v>38842.906820454977</v>
      </c>
      <c r="CG11" s="29">
        <v>0</v>
      </c>
      <c r="CH11" s="29">
        <v>-99484.177774502197</v>
      </c>
      <c r="CI11" s="29">
        <v>3625991.062718885</v>
      </c>
      <c r="CJ11" s="38">
        <f t="shared" si="1"/>
        <v>14628520.3334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10107.336644325269</v>
      </c>
      <c r="D12" s="29">
        <v>20.578349869139384</v>
      </c>
      <c r="E12" s="29">
        <v>29.32097479417552</v>
      </c>
      <c r="F12" s="29">
        <v>14078.375073065639</v>
      </c>
      <c r="G12" s="29">
        <v>944854.79187924357</v>
      </c>
      <c r="H12" s="29">
        <v>4643.0264117333127</v>
      </c>
      <c r="I12" s="29">
        <v>17780.007745177496</v>
      </c>
      <c r="J12" s="29">
        <v>146886.33822371985</v>
      </c>
      <c r="K12" s="29">
        <v>110449.15162351553</v>
      </c>
      <c r="L12" s="29">
        <v>100.70674524526447</v>
      </c>
      <c r="M12" s="29">
        <v>166002.05178526349</v>
      </c>
      <c r="N12" s="29">
        <v>144277.44107482789</v>
      </c>
      <c r="O12" s="29">
        <v>116678.5296707556</v>
      </c>
      <c r="P12" s="29">
        <v>25212.468853002079</v>
      </c>
      <c r="Q12" s="29">
        <v>6757.892805141415</v>
      </c>
      <c r="R12" s="29">
        <v>42226.944054168045</v>
      </c>
      <c r="S12" s="29">
        <v>34966.147456189065</v>
      </c>
      <c r="T12" s="29">
        <v>25460.836059097132</v>
      </c>
      <c r="U12" s="29">
        <v>80281.546138502468</v>
      </c>
      <c r="V12" s="29">
        <v>5183.829930830766</v>
      </c>
      <c r="W12" s="29">
        <v>1048.8175875232612</v>
      </c>
      <c r="X12" s="29">
        <v>115312.54930526561</v>
      </c>
      <c r="Y12" s="29">
        <v>14098.398404216427</v>
      </c>
      <c r="Z12" s="29">
        <v>1532.9807812002796</v>
      </c>
      <c r="AA12" s="29">
        <v>114.8122098277661</v>
      </c>
      <c r="AB12" s="29">
        <v>48025.329694721251</v>
      </c>
      <c r="AC12" s="29">
        <v>1912.9340126754093</v>
      </c>
      <c r="AD12" s="29">
        <v>240601.22974443831</v>
      </c>
      <c r="AE12" s="29">
        <v>2147012.5558575499</v>
      </c>
      <c r="AF12" s="29">
        <v>352969.89079063974</v>
      </c>
      <c r="AG12" s="29">
        <v>28804.795926600269</v>
      </c>
      <c r="AH12" s="29">
        <v>401.17102894421225</v>
      </c>
      <c r="AI12" s="29">
        <v>313.2493173901529</v>
      </c>
      <c r="AJ12" s="29">
        <v>1099.9673182770985</v>
      </c>
      <c r="AK12" s="29">
        <v>26673.835482595256</v>
      </c>
      <c r="AL12" s="29">
        <v>9325.8685421149039</v>
      </c>
      <c r="AM12" s="29">
        <v>11153.260426840519</v>
      </c>
      <c r="AN12" s="29">
        <v>1212.1431571732453</v>
      </c>
      <c r="AO12" s="29">
        <v>38574.29999345461</v>
      </c>
      <c r="AP12" s="29">
        <v>6019.1631030889903</v>
      </c>
      <c r="AQ12" s="29">
        <v>3919.4119380908792</v>
      </c>
      <c r="AR12" s="29">
        <v>4915.6640809279497</v>
      </c>
      <c r="AS12" s="29">
        <v>565.51971076451605</v>
      </c>
      <c r="AT12" s="29">
        <v>213.59266563865938</v>
      </c>
      <c r="AU12" s="29">
        <v>406.10595990822236</v>
      </c>
      <c r="AV12" s="29">
        <v>24.568922000514085</v>
      </c>
      <c r="AW12" s="29">
        <v>4.0480618765186973</v>
      </c>
      <c r="AX12" s="29">
        <v>5371.0499148369327</v>
      </c>
      <c r="AY12" s="29">
        <v>3851.901888740203</v>
      </c>
      <c r="AZ12" s="29">
        <v>6273.1458515506411</v>
      </c>
      <c r="BA12" s="29">
        <v>18.132400467570196</v>
      </c>
      <c r="BB12" s="29">
        <v>2598.9972294634053</v>
      </c>
      <c r="BC12" s="29">
        <v>1878.6054565036457</v>
      </c>
      <c r="BD12" s="29">
        <v>2791.3562995742736</v>
      </c>
      <c r="BE12" s="29">
        <v>1079.7048534479788</v>
      </c>
      <c r="BF12" s="29">
        <v>699.70168545903164</v>
      </c>
      <c r="BG12" s="29">
        <v>43958.685693742787</v>
      </c>
      <c r="BH12" s="29">
        <v>13494.475354826092</v>
      </c>
      <c r="BI12" s="29">
        <v>1598.5861623338424</v>
      </c>
      <c r="BJ12" s="29">
        <v>15186.289144177361</v>
      </c>
      <c r="BK12" s="29">
        <v>240.19414298134762</v>
      </c>
      <c r="BL12" s="29">
        <v>8663.1624883287495</v>
      </c>
      <c r="BM12" s="29">
        <v>24424.338641044775</v>
      </c>
      <c r="BN12" s="29">
        <v>2783.7966514324162</v>
      </c>
      <c r="BO12" s="29">
        <v>2328.4152930206965</v>
      </c>
      <c r="BP12" s="29">
        <v>3185.974885891842</v>
      </c>
      <c r="BQ12" s="29">
        <v>2478.1570614532943</v>
      </c>
      <c r="BR12" s="29">
        <v>913.6471589339784</v>
      </c>
      <c r="BS12" s="29">
        <v>0</v>
      </c>
      <c r="BT12" s="59">
        <f t="shared" si="0"/>
        <v>5096071.8037804225</v>
      </c>
      <c r="BU12" s="29">
        <v>115747.65134076499</v>
      </c>
      <c r="BV12" s="29">
        <v>0</v>
      </c>
      <c r="BW12" s="29">
        <v>9164.9266032316682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6606.9875303546978</v>
      </c>
      <c r="CE12" s="29">
        <v>0</v>
      </c>
      <c r="CF12" s="29">
        <v>28796.885638773208</v>
      </c>
      <c r="CG12" s="29">
        <v>0</v>
      </c>
      <c r="CH12" s="29">
        <v>-61813.945199243761</v>
      </c>
      <c r="CI12" s="29">
        <v>4367162.9985056957</v>
      </c>
      <c r="CJ12" s="38">
        <f t="shared" si="1"/>
        <v>9561737.308199998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948.62779219826746</v>
      </c>
      <c r="D13" s="29">
        <v>32.87570895530024</v>
      </c>
      <c r="E13" s="29">
        <v>33.775636724895364</v>
      </c>
      <c r="F13" s="29">
        <v>1434.2691452693082</v>
      </c>
      <c r="G13" s="29">
        <v>27240.756046836741</v>
      </c>
      <c r="H13" s="29">
        <v>3535.2563755958595</v>
      </c>
      <c r="I13" s="29">
        <v>686.79163604443193</v>
      </c>
      <c r="J13" s="29">
        <v>58430.042314539402</v>
      </c>
      <c r="K13" s="29">
        <v>632187.8998401257</v>
      </c>
      <c r="L13" s="29">
        <v>103.00734373435249</v>
      </c>
      <c r="M13" s="29">
        <v>4477.4816647515127</v>
      </c>
      <c r="N13" s="29">
        <v>26639.366390419706</v>
      </c>
      <c r="O13" s="29">
        <v>16396.857170118234</v>
      </c>
      <c r="P13" s="29">
        <v>3978.0818431287739</v>
      </c>
      <c r="Q13" s="29">
        <v>245.54900515982391</v>
      </c>
      <c r="R13" s="29">
        <v>4701.463619494788</v>
      </c>
      <c r="S13" s="29">
        <v>36865.294809113941</v>
      </c>
      <c r="T13" s="29">
        <v>1692.625907413144</v>
      </c>
      <c r="U13" s="29">
        <v>14860.771008045893</v>
      </c>
      <c r="V13" s="29">
        <v>374.03908451768825</v>
      </c>
      <c r="W13" s="29">
        <v>719.58493959583245</v>
      </c>
      <c r="X13" s="29">
        <v>26534.100353336533</v>
      </c>
      <c r="Y13" s="29">
        <v>4508.0765898873078</v>
      </c>
      <c r="Z13" s="29">
        <v>1180.9440853073688</v>
      </c>
      <c r="AA13" s="29">
        <v>115.38730655910985</v>
      </c>
      <c r="AB13" s="29">
        <v>8312.9899787481481</v>
      </c>
      <c r="AC13" s="29">
        <v>28133.630549784928</v>
      </c>
      <c r="AD13" s="29">
        <v>17796.523023345962</v>
      </c>
      <c r="AE13" s="29">
        <v>199926.57528439988</v>
      </c>
      <c r="AF13" s="29">
        <v>72334.276687212885</v>
      </c>
      <c r="AG13" s="29">
        <v>5755.0276376397724</v>
      </c>
      <c r="AH13" s="29">
        <v>487.66435825595823</v>
      </c>
      <c r="AI13" s="29">
        <v>2769.4032878169432</v>
      </c>
      <c r="AJ13" s="29">
        <v>2075.1439953749259</v>
      </c>
      <c r="AK13" s="29">
        <v>9108.5368949400599</v>
      </c>
      <c r="AL13" s="29">
        <v>2643.3670162479998</v>
      </c>
      <c r="AM13" s="29">
        <v>1993575.3742286304</v>
      </c>
      <c r="AN13" s="29">
        <v>29269.748752313364</v>
      </c>
      <c r="AO13" s="29">
        <v>23322.426109830776</v>
      </c>
      <c r="AP13" s="29">
        <v>151878.03246650985</v>
      </c>
      <c r="AQ13" s="29">
        <v>21404.251533846247</v>
      </c>
      <c r="AR13" s="29">
        <v>28338.798608262841</v>
      </c>
      <c r="AS13" s="29">
        <v>9028.1512159955109</v>
      </c>
      <c r="AT13" s="29">
        <v>83799.087197502682</v>
      </c>
      <c r="AU13" s="29">
        <v>702.07417870123288</v>
      </c>
      <c r="AV13" s="29">
        <v>45.620266530812586</v>
      </c>
      <c r="AW13" s="29">
        <v>16.284645145908126</v>
      </c>
      <c r="AX13" s="29">
        <v>98030.589858199819</v>
      </c>
      <c r="AY13" s="29">
        <v>44681.871286411035</v>
      </c>
      <c r="AZ13" s="29">
        <v>9754.7173619386158</v>
      </c>
      <c r="BA13" s="29">
        <v>254.96994845092934</v>
      </c>
      <c r="BB13" s="29">
        <v>175691.33874183515</v>
      </c>
      <c r="BC13" s="29">
        <v>38966.224187818676</v>
      </c>
      <c r="BD13" s="29">
        <v>5299.4581162069499</v>
      </c>
      <c r="BE13" s="29">
        <v>25704.715901652206</v>
      </c>
      <c r="BF13" s="29">
        <v>996.68275462146141</v>
      </c>
      <c r="BG13" s="29">
        <v>62801.011348035718</v>
      </c>
      <c r="BH13" s="29">
        <v>215353.84125948863</v>
      </c>
      <c r="BI13" s="29">
        <v>8101.1139466671548</v>
      </c>
      <c r="BJ13" s="29">
        <v>39022.007247413574</v>
      </c>
      <c r="BK13" s="29">
        <v>2163.7026703654201</v>
      </c>
      <c r="BL13" s="29">
        <v>7377.9971293076624</v>
      </c>
      <c r="BM13" s="29">
        <v>7150.7655658964513</v>
      </c>
      <c r="BN13" s="29">
        <v>41050.949188723629</v>
      </c>
      <c r="BO13" s="29">
        <v>19662.497149278308</v>
      </c>
      <c r="BP13" s="29">
        <v>45132.219389232181</v>
      </c>
      <c r="BQ13" s="29">
        <v>1002.6480588146351</v>
      </c>
      <c r="BR13" s="29">
        <v>3286.4717090540266</v>
      </c>
      <c r="BS13" s="29">
        <v>0</v>
      </c>
      <c r="BT13" s="59">
        <f t="shared" si="0"/>
        <v>4410131.7063533235</v>
      </c>
      <c r="BU13" s="29">
        <v>38483.694178140497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3307.8409757570084</v>
      </c>
      <c r="CE13" s="29">
        <v>0</v>
      </c>
      <c r="CF13" s="29">
        <v>53458.208349553308</v>
      </c>
      <c r="CG13" s="29">
        <v>0</v>
      </c>
      <c r="CH13" s="29">
        <v>-192575.04890443775</v>
      </c>
      <c r="CI13" s="29">
        <v>1699110.5504356625</v>
      </c>
      <c r="CJ13" s="38">
        <f t="shared" si="1"/>
        <v>6011916.9513879986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888787.32914680673</v>
      </c>
      <c r="D14" s="29">
        <v>70063.475873944699</v>
      </c>
      <c r="E14" s="29">
        <v>233849.2574889964</v>
      </c>
      <c r="F14" s="29">
        <v>70761.84801688166</v>
      </c>
      <c r="G14" s="29">
        <v>215798.36281284821</v>
      </c>
      <c r="H14" s="29">
        <v>9145.5929046705551</v>
      </c>
      <c r="I14" s="29">
        <v>27002.85120669302</v>
      </c>
      <c r="J14" s="29">
        <v>18384.203498109786</v>
      </c>
      <c r="K14" s="29">
        <v>4881.0816967968176</v>
      </c>
      <c r="L14" s="29">
        <v>212917.43140270491</v>
      </c>
      <c r="M14" s="29">
        <v>41410.967358295384</v>
      </c>
      <c r="N14" s="29">
        <v>9762.4603292625252</v>
      </c>
      <c r="O14" s="29">
        <v>17954.611045643192</v>
      </c>
      <c r="P14" s="29">
        <v>153830.89178235404</v>
      </c>
      <c r="Q14" s="29">
        <v>5678.6827313503554</v>
      </c>
      <c r="R14" s="29">
        <v>123965.29928063015</v>
      </c>
      <c r="S14" s="29">
        <v>6302.8300605812528</v>
      </c>
      <c r="T14" s="29">
        <v>12129.668765284052</v>
      </c>
      <c r="U14" s="29">
        <v>102746.11051513185</v>
      </c>
      <c r="V14" s="29">
        <v>8103.7382855333217</v>
      </c>
      <c r="W14" s="29">
        <v>4837.689111491658</v>
      </c>
      <c r="X14" s="29">
        <v>27518.433195821668</v>
      </c>
      <c r="Y14" s="29">
        <v>104846.80416123589</v>
      </c>
      <c r="Z14" s="29">
        <v>139667.29459122717</v>
      </c>
      <c r="AA14" s="29">
        <v>10993.109127727568</v>
      </c>
      <c r="AB14" s="29">
        <v>307947.77209699369</v>
      </c>
      <c r="AC14" s="29">
        <v>2700521.4350192398</v>
      </c>
      <c r="AD14" s="29">
        <v>546145.02397372085</v>
      </c>
      <c r="AE14" s="29">
        <v>819721.22398684826</v>
      </c>
      <c r="AF14" s="29">
        <v>197459.04521063986</v>
      </c>
      <c r="AG14" s="29">
        <v>3458720.4075106294</v>
      </c>
      <c r="AH14" s="29">
        <v>364455.96917208208</v>
      </c>
      <c r="AI14" s="29">
        <v>452199.77555220708</v>
      </c>
      <c r="AJ14" s="29">
        <v>360701.97253895091</v>
      </c>
      <c r="AK14" s="29">
        <v>207416.55085122082</v>
      </c>
      <c r="AL14" s="29">
        <v>96467.736330931875</v>
      </c>
      <c r="AM14" s="29">
        <v>6863.0572967896042</v>
      </c>
      <c r="AN14" s="29">
        <v>22123.67382548211</v>
      </c>
      <c r="AO14" s="29">
        <v>27978.576721030804</v>
      </c>
      <c r="AP14" s="29">
        <v>28354.930673607581</v>
      </c>
      <c r="AQ14" s="29">
        <v>58476.927048065772</v>
      </c>
      <c r="AR14" s="29">
        <v>3946.0016442418105</v>
      </c>
      <c r="AS14" s="29">
        <v>3739.527270033449</v>
      </c>
      <c r="AT14" s="29">
        <v>28551.887221965997</v>
      </c>
      <c r="AU14" s="29">
        <v>91949.148404149091</v>
      </c>
      <c r="AV14" s="29">
        <v>51216.989988005873</v>
      </c>
      <c r="AW14" s="29">
        <v>15232.968917244596</v>
      </c>
      <c r="AX14" s="29">
        <v>97574.094891343702</v>
      </c>
      <c r="AY14" s="29">
        <v>81334.999907855628</v>
      </c>
      <c r="AZ14" s="29">
        <v>3207.1802129560101</v>
      </c>
      <c r="BA14" s="29">
        <v>4134.6643444416732</v>
      </c>
      <c r="BB14" s="29">
        <v>10738.040292739954</v>
      </c>
      <c r="BC14" s="29">
        <v>27503.505548266767</v>
      </c>
      <c r="BD14" s="29">
        <v>57311.53272186868</v>
      </c>
      <c r="BE14" s="29">
        <v>11432.380862949738</v>
      </c>
      <c r="BF14" s="29">
        <v>4765.9038868424032</v>
      </c>
      <c r="BG14" s="29">
        <v>354876.89644785749</v>
      </c>
      <c r="BH14" s="29">
        <v>573942.81133085198</v>
      </c>
      <c r="BI14" s="29">
        <v>3169.5800052054769</v>
      </c>
      <c r="BJ14" s="29">
        <v>115473.01541415244</v>
      </c>
      <c r="BK14" s="29">
        <v>7387.4099423169973</v>
      </c>
      <c r="BL14" s="29">
        <v>75708.483541502952</v>
      </c>
      <c r="BM14" s="29">
        <v>69829.17260100125</v>
      </c>
      <c r="BN14" s="29">
        <v>35064.033288592975</v>
      </c>
      <c r="BO14" s="29">
        <v>41363.006414362877</v>
      </c>
      <c r="BP14" s="29">
        <v>25325.609429132692</v>
      </c>
      <c r="BQ14" s="29">
        <v>24176.083226972034</v>
      </c>
      <c r="BR14" s="29">
        <v>41815.453904453534</v>
      </c>
      <c r="BS14" s="29">
        <v>0</v>
      </c>
      <c r="BT14" s="59">
        <f t="shared" si="0"/>
        <v>14037664.483859774</v>
      </c>
      <c r="BU14" s="29">
        <v>8388967.5077533387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371.38336323810938</v>
      </c>
      <c r="CE14" s="29">
        <v>0</v>
      </c>
      <c r="CF14" s="29">
        <v>8057.6597432084236</v>
      </c>
      <c r="CG14" s="29">
        <v>0</v>
      </c>
      <c r="CH14" s="29">
        <v>-198875.70385848568</v>
      </c>
      <c r="CI14" s="29">
        <v>13715111.698138928</v>
      </c>
      <c r="CJ14" s="38">
        <f t="shared" si="1"/>
        <v>35951297.028999999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1312824.9133491733</v>
      </c>
      <c r="D15" s="29">
        <v>87.550018813479383</v>
      </c>
      <c r="E15" s="29">
        <v>692.28624507753921</v>
      </c>
      <c r="F15" s="29">
        <v>166815.24483004035</v>
      </c>
      <c r="G15" s="29">
        <v>1342407.6475460443</v>
      </c>
      <c r="H15" s="29">
        <v>66009.162471873511</v>
      </c>
      <c r="I15" s="29">
        <v>49741.86317970918</v>
      </c>
      <c r="J15" s="29">
        <v>101841.23949952431</v>
      </c>
      <c r="K15" s="29">
        <v>37132.578113810123</v>
      </c>
      <c r="L15" s="29">
        <v>164894.94380009043</v>
      </c>
      <c r="M15" s="29">
        <v>4655421.6485631745</v>
      </c>
      <c r="N15" s="29">
        <v>1098554.214874807</v>
      </c>
      <c r="O15" s="29">
        <v>312774.09767561959</v>
      </c>
      <c r="P15" s="29">
        <v>273424.94503846008</v>
      </c>
      <c r="Q15" s="29">
        <v>87129.119881008548</v>
      </c>
      <c r="R15" s="29">
        <v>152659.25366469537</v>
      </c>
      <c r="S15" s="29">
        <v>62502.882260214574</v>
      </c>
      <c r="T15" s="29">
        <v>90181.91279640382</v>
      </c>
      <c r="U15" s="29">
        <v>369299.45567992056</v>
      </c>
      <c r="V15" s="29">
        <v>21629.889085191302</v>
      </c>
      <c r="W15" s="29">
        <v>33767.269721297402</v>
      </c>
      <c r="X15" s="29">
        <v>142097.02405840205</v>
      </c>
      <c r="Y15" s="29">
        <v>69952.528226933384</v>
      </c>
      <c r="Z15" s="29">
        <v>22660.869343418817</v>
      </c>
      <c r="AA15" s="29">
        <v>404.65928412655501</v>
      </c>
      <c r="AB15" s="29">
        <v>59696.520685656455</v>
      </c>
      <c r="AC15" s="29">
        <v>534843.10142790922</v>
      </c>
      <c r="AD15" s="29">
        <v>66561.973644337821</v>
      </c>
      <c r="AE15" s="29">
        <v>210241.29765122506</v>
      </c>
      <c r="AF15" s="29">
        <v>51952.651701302813</v>
      </c>
      <c r="AG15" s="29">
        <v>49118.056030606691</v>
      </c>
      <c r="AH15" s="29">
        <v>1534.186076459064</v>
      </c>
      <c r="AI15" s="29">
        <v>205.70344011199796</v>
      </c>
      <c r="AJ15" s="29">
        <v>7803.97162284346</v>
      </c>
      <c r="AK15" s="29">
        <v>1387.7057666332616</v>
      </c>
      <c r="AL15" s="29">
        <v>134216.72881700165</v>
      </c>
      <c r="AM15" s="29">
        <v>8779.7258687953363</v>
      </c>
      <c r="AN15" s="29">
        <v>32639.807703711984</v>
      </c>
      <c r="AO15" s="29">
        <v>3121.4488418221258</v>
      </c>
      <c r="AP15" s="29">
        <v>19675.941931734204</v>
      </c>
      <c r="AQ15" s="29">
        <v>6084.7483493305172</v>
      </c>
      <c r="AR15" s="29">
        <v>4674.2344583570393</v>
      </c>
      <c r="AS15" s="29">
        <v>1313.7954235968787</v>
      </c>
      <c r="AT15" s="29">
        <v>879.22260051625938</v>
      </c>
      <c r="AU15" s="29">
        <v>5043.1925994680414</v>
      </c>
      <c r="AV15" s="29">
        <v>441.35745320708554</v>
      </c>
      <c r="AW15" s="29">
        <v>4.0031040256349311</v>
      </c>
      <c r="AX15" s="29">
        <v>10448.201904207612</v>
      </c>
      <c r="AY15" s="29">
        <v>16860.285197001402</v>
      </c>
      <c r="AZ15" s="29">
        <v>313077.33642620977</v>
      </c>
      <c r="BA15" s="29">
        <v>270.1306258591963</v>
      </c>
      <c r="BB15" s="29">
        <v>1882.9469882888241</v>
      </c>
      <c r="BC15" s="29">
        <v>54907.936504499194</v>
      </c>
      <c r="BD15" s="29">
        <v>10746.482189667548</v>
      </c>
      <c r="BE15" s="29">
        <v>6146.7836395174891</v>
      </c>
      <c r="BF15" s="29">
        <v>492.39716633901617</v>
      </c>
      <c r="BG15" s="29">
        <v>290229.18906782236</v>
      </c>
      <c r="BH15" s="29">
        <v>64289.166767335744</v>
      </c>
      <c r="BI15" s="29">
        <v>2240.2777952313959</v>
      </c>
      <c r="BJ15" s="29">
        <v>67688.865937887109</v>
      </c>
      <c r="BK15" s="29">
        <v>783.52749760454014</v>
      </c>
      <c r="BL15" s="29">
        <v>857200.06950694858</v>
      </c>
      <c r="BM15" s="29">
        <v>80951.912141748879</v>
      </c>
      <c r="BN15" s="29">
        <v>23827.180753748755</v>
      </c>
      <c r="BO15" s="29">
        <v>14096.535505871678</v>
      </c>
      <c r="BP15" s="29">
        <v>10308.375389966179</v>
      </c>
      <c r="BQ15" s="29">
        <v>1045.1738834472337</v>
      </c>
      <c r="BR15" s="29">
        <v>119281.59979711768</v>
      </c>
      <c r="BS15" s="29">
        <v>0</v>
      </c>
      <c r="BT15" s="59">
        <f t="shared" si="0"/>
        <v>13781900.949092798</v>
      </c>
      <c r="BU15" s="29">
        <v>995824.13384199352</v>
      </c>
      <c r="BV15" s="29">
        <v>0</v>
      </c>
      <c r="BW15" s="29">
        <v>59978.786194257795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177225.29582951133</v>
      </c>
      <c r="CE15" s="29">
        <v>0</v>
      </c>
      <c r="CF15" s="29">
        <v>3204235.7078788681</v>
      </c>
      <c r="CG15" s="29">
        <v>0</v>
      </c>
      <c r="CH15" s="29">
        <v>1155739.9353141042</v>
      </c>
      <c r="CI15" s="29">
        <v>41148018.301848464</v>
      </c>
      <c r="CJ15" s="38">
        <f t="shared" si="1"/>
        <v>60522923.109999999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342306.5380213724</v>
      </c>
      <c r="D16" s="29">
        <v>1776.7766972024515</v>
      </c>
      <c r="E16" s="29">
        <v>425.21039112419516</v>
      </c>
      <c r="F16" s="29">
        <v>21036.954980327588</v>
      </c>
      <c r="G16" s="29">
        <v>557407.29145141446</v>
      </c>
      <c r="H16" s="29">
        <v>5389.9674925940544</v>
      </c>
      <c r="I16" s="29">
        <v>4100.0183935857021</v>
      </c>
      <c r="J16" s="29">
        <v>802.83119050492724</v>
      </c>
      <c r="K16" s="29">
        <v>803.79317989550179</v>
      </c>
      <c r="L16" s="29">
        <v>2759.082101750153</v>
      </c>
      <c r="M16" s="29">
        <v>261429.98688673595</v>
      </c>
      <c r="N16" s="29">
        <v>4977098.4745623395</v>
      </c>
      <c r="O16" s="29">
        <v>19002.843200403866</v>
      </c>
      <c r="P16" s="29">
        <v>5649.4080596803824</v>
      </c>
      <c r="Q16" s="29">
        <v>35.206186335946263</v>
      </c>
      <c r="R16" s="29">
        <v>7645.5392136101054</v>
      </c>
      <c r="S16" s="29">
        <v>19024.597588752782</v>
      </c>
      <c r="T16" s="29">
        <v>2357.826846735662</v>
      </c>
      <c r="U16" s="29">
        <v>42526.171021196082</v>
      </c>
      <c r="V16" s="29">
        <v>1454.7852428122931</v>
      </c>
      <c r="W16" s="29">
        <v>596.33709684483085</v>
      </c>
      <c r="X16" s="29">
        <v>68792.803913934767</v>
      </c>
      <c r="Y16" s="29">
        <v>18196.699080851511</v>
      </c>
      <c r="Z16" s="29">
        <v>47369.972619463209</v>
      </c>
      <c r="AA16" s="29">
        <v>7400.7528927336652</v>
      </c>
      <c r="AB16" s="29">
        <v>40840.228869949722</v>
      </c>
      <c r="AC16" s="29">
        <v>133976.88019181337</v>
      </c>
      <c r="AD16" s="29">
        <v>30165.011539555569</v>
      </c>
      <c r="AE16" s="29">
        <v>274654.0773596564</v>
      </c>
      <c r="AF16" s="29">
        <v>108753.37415243789</v>
      </c>
      <c r="AG16" s="29">
        <v>22536.995481717982</v>
      </c>
      <c r="AH16" s="29">
        <v>7945.8843533660702</v>
      </c>
      <c r="AI16" s="29">
        <v>1117.5864093865405</v>
      </c>
      <c r="AJ16" s="29">
        <v>61752.968457229385</v>
      </c>
      <c r="AK16" s="29">
        <v>10812.905561246256</v>
      </c>
      <c r="AL16" s="29">
        <v>76288.570446732352</v>
      </c>
      <c r="AM16" s="29">
        <v>32533.111162249133</v>
      </c>
      <c r="AN16" s="29">
        <v>20044.062687462028</v>
      </c>
      <c r="AO16" s="29">
        <v>23161.887915908494</v>
      </c>
      <c r="AP16" s="29">
        <v>268956.80803858268</v>
      </c>
      <c r="AQ16" s="29">
        <v>60963.181664187854</v>
      </c>
      <c r="AR16" s="29">
        <v>20429.218177534483</v>
      </c>
      <c r="AS16" s="29">
        <v>2764.7780639442099</v>
      </c>
      <c r="AT16" s="29">
        <v>7185.8701401257267</v>
      </c>
      <c r="AU16" s="29">
        <v>9511.9586843779543</v>
      </c>
      <c r="AV16" s="29">
        <v>231.35517585862758</v>
      </c>
      <c r="AW16" s="29">
        <v>7.6339128355259369</v>
      </c>
      <c r="AX16" s="29">
        <v>205568.39629439282</v>
      </c>
      <c r="AY16" s="29">
        <v>262821.01273836975</v>
      </c>
      <c r="AZ16" s="29">
        <v>1460081.1583612063</v>
      </c>
      <c r="BA16" s="29">
        <v>5973.8376472556256</v>
      </c>
      <c r="BB16" s="29">
        <v>44531.713218055265</v>
      </c>
      <c r="BC16" s="29">
        <v>258213.93719817873</v>
      </c>
      <c r="BD16" s="29">
        <v>243873.49428555791</v>
      </c>
      <c r="BE16" s="29">
        <v>25823.642916364985</v>
      </c>
      <c r="BF16" s="29">
        <v>1380.7707853974996</v>
      </c>
      <c r="BG16" s="29">
        <v>88920.807807663921</v>
      </c>
      <c r="BH16" s="29">
        <v>224617.51223980426</v>
      </c>
      <c r="BI16" s="29">
        <v>44612.813832445325</v>
      </c>
      <c r="BJ16" s="29">
        <v>236938.34456676987</v>
      </c>
      <c r="BK16" s="29">
        <v>5897.4697588741219</v>
      </c>
      <c r="BL16" s="29">
        <v>4826209.0714805778</v>
      </c>
      <c r="BM16" s="29">
        <v>457414.8195830803</v>
      </c>
      <c r="BN16" s="29">
        <v>32167.980373314324</v>
      </c>
      <c r="BO16" s="29">
        <v>15853.190536282807</v>
      </c>
      <c r="BP16" s="29">
        <v>57058.139174814183</v>
      </c>
      <c r="BQ16" s="29">
        <v>3844.6271313089578</v>
      </c>
      <c r="BR16" s="29">
        <v>12606.764421663323</v>
      </c>
      <c r="BS16" s="29">
        <v>0</v>
      </c>
      <c r="BT16" s="59">
        <f t="shared" si="0"/>
        <v>16144433.721109737</v>
      </c>
      <c r="BU16" s="29">
        <v>1892452.5009621356</v>
      </c>
      <c r="BV16" s="29">
        <v>0</v>
      </c>
      <c r="BW16" s="29">
        <v>1649859.3983118618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300774.46190370782</v>
      </c>
      <c r="CE16" s="29">
        <v>0</v>
      </c>
      <c r="CF16" s="29">
        <v>30352846.174201727</v>
      </c>
      <c r="CG16" s="29">
        <v>0</v>
      </c>
      <c r="CH16" s="29">
        <v>-1804256.0019589355</v>
      </c>
      <c r="CI16" s="29">
        <v>340001751.69546974</v>
      </c>
      <c r="CJ16" s="38">
        <f t="shared" si="1"/>
        <v>388537861.94999999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54325.833048230183</v>
      </c>
      <c r="D17" s="29">
        <v>171.8806971515709</v>
      </c>
      <c r="E17" s="29">
        <v>2345.8070578593065</v>
      </c>
      <c r="F17" s="29">
        <v>33278.510586612756</v>
      </c>
      <c r="G17" s="29">
        <v>726726.53980497038</v>
      </c>
      <c r="H17" s="29">
        <v>79679.603154936252</v>
      </c>
      <c r="I17" s="29">
        <v>60368.86536411698</v>
      </c>
      <c r="J17" s="29">
        <v>42859.174313077077</v>
      </c>
      <c r="K17" s="29">
        <v>45577.728979264983</v>
      </c>
      <c r="L17" s="29">
        <v>5786.1171217549399</v>
      </c>
      <c r="M17" s="29">
        <v>211901.72675814515</v>
      </c>
      <c r="N17" s="29">
        <v>463499.6485249683</v>
      </c>
      <c r="O17" s="29">
        <v>474759.20081293664</v>
      </c>
      <c r="P17" s="29">
        <v>67316.842649941857</v>
      </c>
      <c r="Q17" s="29">
        <v>28635.863801537969</v>
      </c>
      <c r="R17" s="29">
        <v>218128.06444762758</v>
      </c>
      <c r="S17" s="29">
        <v>258003.01779227165</v>
      </c>
      <c r="T17" s="29">
        <v>126639.43663757401</v>
      </c>
      <c r="U17" s="29">
        <v>672328.06634876353</v>
      </c>
      <c r="V17" s="29">
        <v>56607.311347321964</v>
      </c>
      <c r="W17" s="29">
        <v>59705.245200573074</v>
      </c>
      <c r="X17" s="29">
        <v>630063.25510128727</v>
      </c>
      <c r="Y17" s="29">
        <v>160608.7713529499</v>
      </c>
      <c r="Z17" s="29">
        <v>26559.549198492929</v>
      </c>
      <c r="AA17" s="29">
        <v>2021.075551450162</v>
      </c>
      <c r="AB17" s="29">
        <v>33030.883213699861</v>
      </c>
      <c r="AC17" s="29">
        <v>2274787.0817872607</v>
      </c>
      <c r="AD17" s="29">
        <v>254282.72711634863</v>
      </c>
      <c r="AE17" s="29">
        <v>1366593.6016697753</v>
      </c>
      <c r="AF17" s="29">
        <v>352859.77568129421</v>
      </c>
      <c r="AG17" s="29">
        <v>51151.255632945758</v>
      </c>
      <c r="AH17" s="29">
        <v>5469.6013608697358</v>
      </c>
      <c r="AI17" s="29">
        <v>6056.7780306751774</v>
      </c>
      <c r="AJ17" s="29">
        <v>43668.022530161441</v>
      </c>
      <c r="AK17" s="29">
        <v>10440.152832902284</v>
      </c>
      <c r="AL17" s="29">
        <v>23408.949455719034</v>
      </c>
      <c r="AM17" s="29">
        <v>14659.510370428776</v>
      </c>
      <c r="AN17" s="29">
        <v>36054.217726119467</v>
      </c>
      <c r="AO17" s="29">
        <v>20538.008999677917</v>
      </c>
      <c r="AP17" s="29">
        <v>65073.960234816899</v>
      </c>
      <c r="AQ17" s="29">
        <v>5143.4019830747029</v>
      </c>
      <c r="AR17" s="29">
        <v>4814.6459443181184</v>
      </c>
      <c r="AS17" s="29">
        <v>4862.0549188171199</v>
      </c>
      <c r="AT17" s="29">
        <v>2119.0015946593066</v>
      </c>
      <c r="AU17" s="29">
        <v>1766.4918276368803</v>
      </c>
      <c r="AV17" s="29">
        <v>1384.5319012351626</v>
      </c>
      <c r="AW17" s="29">
        <v>2280.0820012949184</v>
      </c>
      <c r="AX17" s="29">
        <v>43995.832968800962</v>
      </c>
      <c r="AY17" s="29">
        <v>29675.115511930479</v>
      </c>
      <c r="AZ17" s="29">
        <v>65512.890755074368</v>
      </c>
      <c r="BA17" s="29">
        <v>526.44189948965914</v>
      </c>
      <c r="BB17" s="29">
        <v>2640.4342069808467</v>
      </c>
      <c r="BC17" s="29">
        <v>11855.127504430387</v>
      </c>
      <c r="BD17" s="29">
        <v>10903.011569331136</v>
      </c>
      <c r="BE17" s="29">
        <v>1755.8497265106178</v>
      </c>
      <c r="BF17" s="29">
        <v>3860.3163085860679</v>
      </c>
      <c r="BG17" s="29">
        <v>55258.24797196337</v>
      </c>
      <c r="BH17" s="29">
        <v>158561.09297544992</v>
      </c>
      <c r="BI17" s="29">
        <v>7402.0933339945286</v>
      </c>
      <c r="BJ17" s="29">
        <v>84497.168308162451</v>
      </c>
      <c r="BK17" s="29">
        <v>2544.5792967307721</v>
      </c>
      <c r="BL17" s="29">
        <v>158403.83970550177</v>
      </c>
      <c r="BM17" s="29">
        <v>82245.12651186141</v>
      </c>
      <c r="BN17" s="29">
        <v>55791.099047405369</v>
      </c>
      <c r="BO17" s="29">
        <v>43839.534821687572</v>
      </c>
      <c r="BP17" s="29">
        <v>32728.230800240548</v>
      </c>
      <c r="BQ17" s="29">
        <v>8440.1372695927839</v>
      </c>
      <c r="BR17" s="29">
        <v>5502.4358193489743</v>
      </c>
      <c r="BS17" s="29">
        <v>0</v>
      </c>
      <c r="BT17" s="59">
        <f t="shared" si="0"/>
        <v>9954280.4787806217</v>
      </c>
      <c r="BU17" s="29">
        <v>293909.03581558366</v>
      </c>
      <c r="BV17" s="29">
        <v>0</v>
      </c>
      <c r="BW17" s="29">
        <v>4512.431190039707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240.33891786051083</v>
      </c>
      <c r="CD17" s="29">
        <v>170447.55846840554</v>
      </c>
      <c r="CE17" s="29">
        <v>0</v>
      </c>
      <c r="CF17" s="29">
        <v>291659.75102627021</v>
      </c>
      <c r="CG17" s="29">
        <v>0</v>
      </c>
      <c r="CH17" s="29">
        <v>-35158.540041078792</v>
      </c>
      <c r="CI17" s="29">
        <v>12685703.925842296</v>
      </c>
      <c r="CJ17" s="38">
        <f t="shared" si="1"/>
        <v>23365594.98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6937.8364467676802</v>
      </c>
      <c r="D18" s="29">
        <v>130.79531141501536</v>
      </c>
      <c r="E18" s="29">
        <v>142.16978746991461</v>
      </c>
      <c r="F18" s="29">
        <v>168537.65040350612</v>
      </c>
      <c r="G18" s="29">
        <v>153886.93089539951</v>
      </c>
      <c r="H18" s="29">
        <v>9671.7789862186946</v>
      </c>
      <c r="I18" s="29">
        <v>141821.82947138592</v>
      </c>
      <c r="J18" s="29">
        <v>3866.4046695025036</v>
      </c>
      <c r="K18" s="29">
        <v>205.10553339361871</v>
      </c>
      <c r="L18" s="29">
        <v>8799.0225654753976</v>
      </c>
      <c r="M18" s="29">
        <v>57959.080307085278</v>
      </c>
      <c r="N18" s="29">
        <v>121200.01612476454</v>
      </c>
      <c r="O18" s="29">
        <v>63156.442993555196</v>
      </c>
      <c r="P18" s="29">
        <v>1559954.0884614708</v>
      </c>
      <c r="Q18" s="29">
        <v>21628.949104633288</v>
      </c>
      <c r="R18" s="29">
        <v>135300.00973777598</v>
      </c>
      <c r="S18" s="29">
        <v>38514.901779750566</v>
      </c>
      <c r="T18" s="29">
        <v>71673.054535195668</v>
      </c>
      <c r="U18" s="29">
        <v>475075.31127529958</v>
      </c>
      <c r="V18" s="29">
        <v>16704.616679342391</v>
      </c>
      <c r="W18" s="29">
        <v>78794.55702256276</v>
      </c>
      <c r="X18" s="29">
        <v>12587.026418072535</v>
      </c>
      <c r="Y18" s="29">
        <v>176982.8996839743</v>
      </c>
      <c r="Z18" s="29">
        <v>27110.67025261747</v>
      </c>
      <c r="AA18" s="29">
        <v>498.87633448857576</v>
      </c>
      <c r="AB18" s="29">
        <v>47184.235062815686</v>
      </c>
      <c r="AC18" s="29">
        <v>17496219.542860024</v>
      </c>
      <c r="AD18" s="29">
        <v>18276.797662528919</v>
      </c>
      <c r="AE18" s="29">
        <v>187257.4686513273</v>
      </c>
      <c r="AF18" s="29">
        <v>41961.792588291028</v>
      </c>
      <c r="AG18" s="29">
        <v>17280.239364182293</v>
      </c>
      <c r="AH18" s="29">
        <v>2024.6004554623416</v>
      </c>
      <c r="AI18" s="29">
        <v>1332.3920798668439</v>
      </c>
      <c r="AJ18" s="29">
        <v>17548.16108444452</v>
      </c>
      <c r="AK18" s="29">
        <v>1775.9133188516166</v>
      </c>
      <c r="AL18" s="29">
        <v>11454.562534785549</v>
      </c>
      <c r="AM18" s="29">
        <v>5926.0055527837667</v>
      </c>
      <c r="AN18" s="29">
        <v>2685.8754116675591</v>
      </c>
      <c r="AO18" s="29">
        <v>3746.818902604155</v>
      </c>
      <c r="AP18" s="29">
        <v>28036.885921947978</v>
      </c>
      <c r="AQ18" s="29">
        <v>4170.3026361026614</v>
      </c>
      <c r="AR18" s="29">
        <v>4926.0211164685261</v>
      </c>
      <c r="AS18" s="29">
        <v>1574.7334663635431</v>
      </c>
      <c r="AT18" s="29">
        <v>1071.3705468009814</v>
      </c>
      <c r="AU18" s="29">
        <v>2767.6522943725413</v>
      </c>
      <c r="AV18" s="29">
        <v>141.78393781170067</v>
      </c>
      <c r="AW18" s="29">
        <v>1.569784401502843</v>
      </c>
      <c r="AX18" s="29">
        <v>18820.282210847949</v>
      </c>
      <c r="AY18" s="29">
        <v>30539.950206719488</v>
      </c>
      <c r="AZ18" s="29">
        <v>39634.589178590104</v>
      </c>
      <c r="BA18" s="29">
        <v>10.043735691014879</v>
      </c>
      <c r="BB18" s="29">
        <v>3231.4643483305827</v>
      </c>
      <c r="BC18" s="29">
        <v>4204.1362930468858</v>
      </c>
      <c r="BD18" s="29">
        <v>15982.892153415638</v>
      </c>
      <c r="BE18" s="29">
        <v>2734.1996743255945</v>
      </c>
      <c r="BF18" s="29">
        <v>606.09045706740676</v>
      </c>
      <c r="BG18" s="29">
        <v>7476.7849985191169</v>
      </c>
      <c r="BH18" s="29">
        <v>64440.472952372911</v>
      </c>
      <c r="BI18" s="29">
        <v>692.80840932550075</v>
      </c>
      <c r="BJ18" s="29">
        <v>7429.5768073199051</v>
      </c>
      <c r="BK18" s="29">
        <v>1190.2513394155142</v>
      </c>
      <c r="BL18" s="29">
        <v>22177.261265155787</v>
      </c>
      <c r="BM18" s="29">
        <v>10849.266726831045</v>
      </c>
      <c r="BN18" s="29">
        <v>4340.987927555755</v>
      </c>
      <c r="BO18" s="29">
        <v>3226.7069266631661</v>
      </c>
      <c r="BP18" s="29">
        <v>16970.737437504002</v>
      </c>
      <c r="BQ18" s="29">
        <v>677.49126240481746</v>
      </c>
      <c r="BR18" s="29">
        <v>2952.9940927189496</v>
      </c>
      <c r="BS18" s="29">
        <v>0</v>
      </c>
      <c r="BT18" s="59">
        <f t="shared" si="0"/>
        <v>21506693.738418847</v>
      </c>
      <c r="BU18" s="29">
        <v>1035101.9575599637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25710.272069831342</v>
      </c>
      <c r="CE18" s="29">
        <v>0</v>
      </c>
      <c r="CF18" s="29">
        <v>131643.01701600649</v>
      </c>
      <c r="CG18" s="29">
        <v>0</v>
      </c>
      <c r="CH18" s="29">
        <v>-443543.74124846142</v>
      </c>
      <c r="CI18" s="29">
        <v>4173517.1064837808</v>
      </c>
      <c r="CJ18" s="38">
        <f t="shared" si="1"/>
        <v>26429122.350299966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15387.096841306728</v>
      </c>
      <c r="D19" s="29">
        <v>37.919597970973392</v>
      </c>
      <c r="E19" s="29">
        <v>124.73507849983199</v>
      </c>
      <c r="F19" s="29">
        <v>5786.3080463690567</v>
      </c>
      <c r="G19" s="29">
        <v>33689.540774805566</v>
      </c>
      <c r="H19" s="29">
        <v>9037.1502792978663</v>
      </c>
      <c r="I19" s="29">
        <v>33963.666625027901</v>
      </c>
      <c r="J19" s="29">
        <v>1877.5416932875814</v>
      </c>
      <c r="K19" s="29">
        <v>946.09217314210332</v>
      </c>
      <c r="L19" s="29">
        <v>535.24358345230303</v>
      </c>
      <c r="M19" s="29">
        <v>9141.2981587997456</v>
      </c>
      <c r="N19" s="29">
        <v>48473.682405865737</v>
      </c>
      <c r="O19" s="29">
        <v>92191.308626304017</v>
      </c>
      <c r="P19" s="29">
        <v>56382.484310285552</v>
      </c>
      <c r="Q19" s="29">
        <v>318525.14996638848</v>
      </c>
      <c r="R19" s="29">
        <v>1385543.2118348656</v>
      </c>
      <c r="S19" s="29">
        <v>204070.8985612035</v>
      </c>
      <c r="T19" s="29">
        <v>159080.56428155777</v>
      </c>
      <c r="U19" s="29">
        <v>1358283.5348449186</v>
      </c>
      <c r="V19" s="29">
        <v>224410.00902815865</v>
      </c>
      <c r="W19" s="29">
        <v>188117.31054975363</v>
      </c>
      <c r="X19" s="29">
        <v>143701.44158904612</v>
      </c>
      <c r="Y19" s="29">
        <v>377632.1163310422</v>
      </c>
      <c r="Z19" s="29">
        <v>8564.0728937614949</v>
      </c>
      <c r="AA19" s="29">
        <v>464.88330767901499</v>
      </c>
      <c r="AB19" s="29">
        <v>177861.54444974964</v>
      </c>
      <c r="AC19" s="29">
        <v>1106478.4216922498</v>
      </c>
      <c r="AD19" s="29">
        <v>109385.49459790447</v>
      </c>
      <c r="AE19" s="29">
        <v>134631.85537084015</v>
      </c>
      <c r="AF19" s="29">
        <v>29865.333824794052</v>
      </c>
      <c r="AG19" s="29">
        <v>34093.523105801185</v>
      </c>
      <c r="AH19" s="29">
        <v>1266.0190130727524</v>
      </c>
      <c r="AI19" s="29">
        <v>653.26260366978022</v>
      </c>
      <c r="AJ19" s="29">
        <v>5117.7000756739499</v>
      </c>
      <c r="AK19" s="29">
        <v>1304.9901960765114</v>
      </c>
      <c r="AL19" s="29">
        <v>4262.2546390563248</v>
      </c>
      <c r="AM19" s="29">
        <v>3212.4475283907313</v>
      </c>
      <c r="AN19" s="29">
        <v>2153.6884260067732</v>
      </c>
      <c r="AO19" s="29">
        <v>3528.6132497302965</v>
      </c>
      <c r="AP19" s="29">
        <v>15552.686678115777</v>
      </c>
      <c r="AQ19" s="29">
        <v>1295.4518579796313</v>
      </c>
      <c r="AR19" s="29">
        <v>1170.6348350694407</v>
      </c>
      <c r="AS19" s="29">
        <v>990.93824382912192</v>
      </c>
      <c r="AT19" s="29">
        <v>507.57965016822584</v>
      </c>
      <c r="AU19" s="29">
        <v>440.50935574677578</v>
      </c>
      <c r="AV19" s="29">
        <v>24.623536362272826</v>
      </c>
      <c r="AW19" s="29">
        <v>2.8199183879063505</v>
      </c>
      <c r="AX19" s="29">
        <v>5773.4872379806566</v>
      </c>
      <c r="AY19" s="29">
        <v>7114.4058726378316</v>
      </c>
      <c r="AZ19" s="29">
        <v>8775.7039736329407</v>
      </c>
      <c r="BA19" s="29">
        <v>32.019847924408658</v>
      </c>
      <c r="BB19" s="29">
        <v>1007.0389138364474</v>
      </c>
      <c r="BC19" s="29">
        <v>1164.4654811259566</v>
      </c>
      <c r="BD19" s="29">
        <v>18278.697391835321</v>
      </c>
      <c r="BE19" s="29">
        <v>451.4349205774198</v>
      </c>
      <c r="BF19" s="29">
        <v>502.97370613287177</v>
      </c>
      <c r="BG19" s="29">
        <v>6225.3133131756122</v>
      </c>
      <c r="BH19" s="29">
        <v>34323.64609185794</v>
      </c>
      <c r="BI19" s="29">
        <v>253.68720906385047</v>
      </c>
      <c r="BJ19" s="29">
        <v>8675.8098521128541</v>
      </c>
      <c r="BK19" s="29">
        <v>380.24796891650402</v>
      </c>
      <c r="BL19" s="29">
        <v>4420.3056789938355</v>
      </c>
      <c r="BM19" s="29">
        <v>5593.5148791206484</v>
      </c>
      <c r="BN19" s="29">
        <v>2977.8644311580019</v>
      </c>
      <c r="BO19" s="29">
        <v>2974.2413761414682</v>
      </c>
      <c r="BP19" s="29">
        <v>4593.393161750635</v>
      </c>
      <c r="BQ19" s="29">
        <v>1807.8124472431141</v>
      </c>
      <c r="BR19" s="29">
        <v>1308.789840740224</v>
      </c>
      <c r="BS19" s="29">
        <v>0</v>
      </c>
      <c r="BT19" s="59">
        <f t="shared" si="0"/>
        <v>6426402.5078274198</v>
      </c>
      <c r="BU19" s="29">
        <v>37460.493679815125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3480.3294864408863</v>
      </c>
      <c r="CD19" s="29">
        <v>56756.351855829533</v>
      </c>
      <c r="CE19" s="29">
        <v>0</v>
      </c>
      <c r="CF19" s="29">
        <v>57827.787851927875</v>
      </c>
      <c r="CG19" s="29">
        <v>0</v>
      </c>
      <c r="CH19" s="29">
        <v>-104486.93665154792</v>
      </c>
      <c r="CI19" s="29">
        <v>6093091.9659501109</v>
      </c>
      <c r="CJ19" s="38">
        <f t="shared" si="1"/>
        <v>12570532.499999996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716073.65622806631</v>
      </c>
      <c r="D20" s="29">
        <v>10267.935798062616</v>
      </c>
      <c r="E20" s="29">
        <v>86524.535488785754</v>
      </c>
      <c r="F20" s="29">
        <v>221337.12286657808</v>
      </c>
      <c r="G20" s="29">
        <v>1328682.8320014004</v>
      </c>
      <c r="H20" s="29">
        <v>49490.099529092498</v>
      </c>
      <c r="I20" s="29">
        <v>235341.33294685651</v>
      </c>
      <c r="J20" s="29">
        <v>18235.159820473444</v>
      </c>
      <c r="K20" s="29">
        <v>12548.652603920717</v>
      </c>
      <c r="L20" s="29">
        <v>11045.020927406154</v>
      </c>
      <c r="M20" s="29">
        <v>262278.68281052232</v>
      </c>
      <c r="N20" s="29">
        <v>514309.39970818127</v>
      </c>
      <c r="O20" s="29">
        <v>180474.19921506583</v>
      </c>
      <c r="P20" s="29">
        <v>320704.12682856806</v>
      </c>
      <c r="Q20" s="29">
        <v>205706.9804389411</v>
      </c>
      <c r="R20" s="29">
        <v>4555786.9731840882</v>
      </c>
      <c r="S20" s="29">
        <v>505623.36918264639</v>
      </c>
      <c r="T20" s="29">
        <v>505370.77388343512</v>
      </c>
      <c r="U20" s="29">
        <v>5673821.9285684815</v>
      </c>
      <c r="V20" s="29">
        <v>118787.02652992446</v>
      </c>
      <c r="W20" s="29">
        <v>508471.85688957782</v>
      </c>
      <c r="X20" s="29">
        <v>361515.46114454675</v>
      </c>
      <c r="Y20" s="29">
        <v>1217795.538075336</v>
      </c>
      <c r="Z20" s="29">
        <v>134561.34317526862</v>
      </c>
      <c r="AA20" s="29">
        <v>48212.477983420125</v>
      </c>
      <c r="AB20" s="29">
        <v>226517.81522452261</v>
      </c>
      <c r="AC20" s="29">
        <v>20233219.3716878</v>
      </c>
      <c r="AD20" s="29">
        <v>160193.72233164296</v>
      </c>
      <c r="AE20" s="29">
        <v>862054.3058220176</v>
      </c>
      <c r="AF20" s="29">
        <v>155215.47355669434</v>
      </c>
      <c r="AG20" s="29">
        <v>116048.59607940681</v>
      </c>
      <c r="AH20" s="29">
        <v>31371.786485432785</v>
      </c>
      <c r="AI20" s="29">
        <v>8787.2405874896958</v>
      </c>
      <c r="AJ20" s="29">
        <v>73879.998825951057</v>
      </c>
      <c r="AK20" s="29">
        <v>20957.241536424412</v>
      </c>
      <c r="AL20" s="29">
        <v>75352.663173846697</v>
      </c>
      <c r="AM20" s="29">
        <v>61938.727595352357</v>
      </c>
      <c r="AN20" s="29">
        <v>13252.827516272835</v>
      </c>
      <c r="AO20" s="29">
        <v>62103.553241411566</v>
      </c>
      <c r="AP20" s="29">
        <v>306586.65699545294</v>
      </c>
      <c r="AQ20" s="29">
        <v>21425.271647539495</v>
      </c>
      <c r="AR20" s="29">
        <v>15030.126390038613</v>
      </c>
      <c r="AS20" s="29">
        <v>20233.874960177141</v>
      </c>
      <c r="AT20" s="29">
        <v>9551.3038812774412</v>
      </c>
      <c r="AU20" s="29">
        <v>2955.8049313734396</v>
      </c>
      <c r="AV20" s="29">
        <v>257.20385141714428</v>
      </c>
      <c r="AW20" s="29">
        <v>149.41899933445407</v>
      </c>
      <c r="AX20" s="29">
        <v>89838.934686108842</v>
      </c>
      <c r="AY20" s="29">
        <v>88870.86501543122</v>
      </c>
      <c r="AZ20" s="29">
        <v>116336.85080959942</v>
      </c>
      <c r="BA20" s="29">
        <v>736.92837687443341</v>
      </c>
      <c r="BB20" s="29">
        <v>6813.6639971159657</v>
      </c>
      <c r="BC20" s="29">
        <v>17692.23339919532</v>
      </c>
      <c r="BD20" s="29">
        <v>24200.917107115434</v>
      </c>
      <c r="BE20" s="29">
        <v>2848.8106297648465</v>
      </c>
      <c r="BF20" s="29">
        <v>10830.593562577094</v>
      </c>
      <c r="BG20" s="29">
        <v>217011.62584192189</v>
      </c>
      <c r="BH20" s="29">
        <v>686318.52609636134</v>
      </c>
      <c r="BI20" s="29">
        <v>5439.7485302950954</v>
      </c>
      <c r="BJ20" s="29">
        <v>94018.265314570483</v>
      </c>
      <c r="BK20" s="29">
        <v>6023.1703956428209</v>
      </c>
      <c r="BL20" s="29">
        <v>62039.277775884373</v>
      </c>
      <c r="BM20" s="29">
        <v>74514.850559945771</v>
      </c>
      <c r="BN20" s="29">
        <v>31831.088890160481</v>
      </c>
      <c r="BO20" s="29">
        <v>40279.517055432312</v>
      </c>
      <c r="BP20" s="29">
        <v>61438.883644986898</v>
      </c>
      <c r="BQ20" s="29">
        <v>13434.015731379935</v>
      </c>
      <c r="BR20" s="29">
        <v>21441.60197605272</v>
      </c>
      <c r="BS20" s="29">
        <v>0</v>
      </c>
      <c r="BT20" s="59">
        <f t="shared" si="0"/>
        <v>41952009.840545937</v>
      </c>
      <c r="BU20" s="29">
        <v>302951.56638512173</v>
      </c>
      <c r="BV20" s="29">
        <v>0</v>
      </c>
      <c r="BW20" s="29">
        <v>215.23164252316872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66.790747532346614</v>
      </c>
      <c r="CD20" s="29">
        <v>965802.26708085439</v>
      </c>
      <c r="CE20" s="29">
        <v>0</v>
      </c>
      <c r="CF20" s="29">
        <v>167391.59842836467</v>
      </c>
      <c r="CG20" s="29">
        <v>0</v>
      </c>
      <c r="CH20" s="29">
        <v>19293.51788655846</v>
      </c>
      <c r="CI20" s="29">
        <v>15100895.059083102</v>
      </c>
      <c r="CJ20" s="38">
        <f t="shared" si="1"/>
        <v>58508625.871799983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112579.28822374833</v>
      </c>
      <c r="D21" s="29">
        <v>267.92649654420768</v>
      </c>
      <c r="E21" s="29">
        <v>883.42394577725418</v>
      </c>
      <c r="F21" s="29">
        <v>98804.684725697487</v>
      </c>
      <c r="G21" s="29">
        <v>170063.47973144171</v>
      </c>
      <c r="H21" s="29">
        <v>11422.522821730574</v>
      </c>
      <c r="I21" s="29">
        <v>16491.082261604504</v>
      </c>
      <c r="J21" s="29">
        <v>18562.49727337285</v>
      </c>
      <c r="K21" s="29">
        <v>12056.806940053868</v>
      </c>
      <c r="L21" s="29">
        <v>3774.7280800217695</v>
      </c>
      <c r="M21" s="29">
        <v>106498.20690283873</v>
      </c>
      <c r="N21" s="29">
        <v>313208.37658340205</v>
      </c>
      <c r="O21" s="29">
        <v>25701.917065804173</v>
      </c>
      <c r="P21" s="29">
        <v>37871.779226416955</v>
      </c>
      <c r="Q21" s="29">
        <v>26813.559586551466</v>
      </c>
      <c r="R21" s="29">
        <v>235606.71699466978</v>
      </c>
      <c r="S21" s="29">
        <v>3346072.8627761514</v>
      </c>
      <c r="T21" s="29">
        <v>202326.20311225246</v>
      </c>
      <c r="U21" s="29">
        <v>1487717.0662188192</v>
      </c>
      <c r="V21" s="29">
        <v>8569.5343065186571</v>
      </c>
      <c r="W21" s="29">
        <v>158201.59892407621</v>
      </c>
      <c r="X21" s="29">
        <v>492149.52996721747</v>
      </c>
      <c r="Y21" s="29">
        <v>345042.18051211792</v>
      </c>
      <c r="Z21" s="29">
        <v>67467.591046752583</v>
      </c>
      <c r="AA21" s="29">
        <v>4109.9498959168122</v>
      </c>
      <c r="AB21" s="29">
        <v>75856.655293197779</v>
      </c>
      <c r="AC21" s="29">
        <v>1477192.4912928343</v>
      </c>
      <c r="AD21" s="29">
        <v>114815.14370461222</v>
      </c>
      <c r="AE21" s="29">
        <v>191140.34661303979</v>
      </c>
      <c r="AF21" s="29">
        <v>84763.262682060653</v>
      </c>
      <c r="AG21" s="29">
        <v>42078.972716431017</v>
      </c>
      <c r="AH21" s="29">
        <v>61801.835097675481</v>
      </c>
      <c r="AI21" s="29">
        <v>7619.5116181180265</v>
      </c>
      <c r="AJ21" s="29">
        <v>107541.42710442602</v>
      </c>
      <c r="AK21" s="29">
        <v>49014.644920957144</v>
      </c>
      <c r="AL21" s="29">
        <v>37590.050381972804</v>
      </c>
      <c r="AM21" s="29">
        <v>49932.069900059629</v>
      </c>
      <c r="AN21" s="29">
        <v>29371.520036456968</v>
      </c>
      <c r="AO21" s="29">
        <v>122156.34857404993</v>
      </c>
      <c r="AP21" s="29">
        <v>305515.19786684326</v>
      </c>
      <c r="AQ21" s="29">
        <v>10363.336538577247</v>
      </c>
      <c r="AR21" s="29">
        <v>9450.00667975953</v>
      </c>
      <c r="AS21" s="29">
        <v>9556.1360705721181</v>
      </c>
      <c r="AT21" s="29">
        <v>4455.657736166967</v>
      </c>
      <c r="AU21" s="29">
        <v>3203.0192883455193</v>
      </c>
      <c r="AV21" s="29">
        <v>185.76821533858214</v>
      </c>
      <c r="AW21" s="29">
        <v>21.954722774846338</v>
      </c>
      <c r="AX21" s="29">
        <v>48000.114205154925</v>
      </c>
      <c r="AY21" s="29">
        <v>379550.63873554027</v>
      </c>
      <c r="AZ21" s="29">
        <v>312299.60344064957</v>
      </c>
      <c r="BA21" s="29">
        <v>649.94199593646283</v>
      </c>
      <c r="BB21" s="29">
        <v>5210.0813447989995</v>
      </c>
      <c r="BC21" s="29">
        <v>28575.680668036963</v>
      </c>
      <c r="BD21" s="29">
        <v>67459.101903173927</v>
      </c>
      <c r="BE21" s="29">
        <v>3137.3783668892529</v>
      </c>
      <c r="BF21" s="29">
        <v>4632.5197207205256</v>
      </c>
      <c r="BG21" s="29">
        <v>15584.835171938754</v>
      </c>
      <c r="BH21" s="29">
        <v>235879.90407361495</v>
      </c>
      <c r="BI21" s="29">
        <v>9016.7909325284782</v>
      </c>
      <c r="BJ21" s="29">
        <v>142304.27023286573</v>
      </c>
      <c r="BK21" s="29">
        <v>3198.4673359162389</v>
      </c>
      <c r="BL21" s="29">
        <v>169815.67685527459</v>
      </c>
      <c r="BM21" s="29">
        <v>30757.6506678939</v>
      </c>
      <c r="BN21" s="29">
        <v>24016.219105042685</v>
      </c>
      <c r="BO21" s="29">
        <v>19631.476824180754</v>
      </c>
      <c r="BP21" s="29">
        <v>35643.620187389199</v>
      </c>
      <c r="BQ21" s="29">
        <v>53376.368305990618</v>
      </c>
      <c r="BR21" s="29">
        <v>10939.444105822979</v>
      </c>
      <c r="BS21" s="29">
        <v>0</v>
      </c>
      <c r="BT21" s="59">
        <f t="shared" si="0"/>
        <v>11695568.654853132</v>
      </c>
      <c r="BU21" s="29">
        <v>624638.21099404048</v>
      </c>
      <c r="BV21" s="29">
        <v>0</v>
      </c>
      <c r="BW21" s="29">
        <v>54781.22020439474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4802169.1314284531</v>
      </c>
      <c r="CE21" s="29">
        <v>0</v>
      </c>
      <c r="CF21" s="29">
        <v>5212877.9476404106</v>
      </c>
      <c r="CG21" s="29">
        <v>0</v>
      </c>
      <c r="CH21" s="29">
        <v>240776.86500661547</v>
      </c>
      <c r="CI21" s="29">
        <v>25127446.490873009</v>
      </c>
      <c r="CJ21" s="38">
        <f t="shared" si="1"/>
        <v>47758258.521000057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71243.69156976587</v>
      </c>
      <c r="D22" s="29">
        <v>149.64957143359368</v>
      </c>
      <c r="E22" s="29">
        <v>589.65160025469208</v>
      </c>
      <c r="F22" s="29">
        <v>24145.765154804969</v>
      </c>
      <c r="G22" s="29">
        <v>112770.78974769267</v>
      </c>
      <c r="H22" s="29">
        <v>7860.2622234097935</v>
      </c>
      <c r="I22" s="29">
        <v>12749.223640868157</v>
      </c>
      <c r="J22" s="29">
        <v>3988.682111544872</v>
      </c>
      <c r="K22" s="29">
        <v>8975.1985339460007</v>
      </c>
      <c r="L22" s="29">
        <v>2524.3474781181899</v>
      </c>
      <c r="M22" s="29">
        <v>29402.954437720498</v>
      </c>
      <c r="N22" s="29">
        <v>138458.91335668662</v>
      </c>
      <c r="O22" s="29">
        <v>75094.161942184335</v>
      </c>
      <c r="P22" s="29">
        <v>31837.992767674332</v>
      </c>
      <c r="Q22" s="29">
        <v>35482.645596027258</v>
      </c>
      <c r="R22" s="29">
        <v>353542.07627808116</v>
      </c>
      <c r="S22" s="29">
        <v>1008480.1528296105</v>
      </c>
      <c r="T22" s="29">
        <v>1294431.3046843898</v>
      </c>
      <c r="U22" s="29">
        <v>3750492.2060110411</v>
      </c>
      <c r="V22" s="29">
        <v>37137.957238502961</v>
      </c>
      <c r="W22" s="29">
        <v>95744.222176370342</v>
      </c>
      <c r="X22" s="29">
        <v>115037.99803455136</v>
      </c>
      <c r="Y22" s="29">
        <v>357269.11622839537</v>
      </c>
      <c r="Z22" s="29">
        <v>98661.196636687266</v>
      </c>
      <c r="AA22" s="29">
        <v>2740.2678566389422</v>
      </c>
      <c r="AB22" s="29">
        <v>46914.428645096894</v>
      </c>
      <c r="AC22" s="29">
        <v>1266460.6894750318</v>
      </c>
      <c r="AD22" s="29">
        <v>30050.100923692204</v>
      </c>
      <c r="AE22" s="29">
        <v>110615.05358448395</v>
      </c>
      <c r="AF22" s="29">
        <v>46292.320182553987</v>
      </c>
      <c r="AG22" s="29">
        <v>26874.086924173225</v>
      </c>
      <c r="AH22" s="29">
        <v>8647.7292988002737</v>
      </c>
      <c r="AI22" s="29">
        <v>4912.7363284730927</v>
      </c>
      <c r="AJ22" s="29">
        <v>22109.657447841186</v>
      </c>
      <c r="AK22" s="29">
        <v>50479.08382519165</v>
      </c>
      <c r="AL22" s="29">
        <v>22741.116251807263</v>
      </c>
      <c r="AM22" s="29">
        <v>18159.240464922161</v>
      </c>
      <c r="AN22" s="29">
        <v>33766.719751419339</v>
      </c>
      <c r="AO22" s="29">
        <v>82046.10017095432</v>
      </c>
      <c r="AP22" s="29">
        <v>90182.536485209668</v>
      </c>
      <c r="AQ22" s="29">
        <v>6158.2200814171429</v>
      </c>
      <c r="AR22" s="29">
        <v>5185.6765469316197</v>
      </c>
      <c r="AS22" s="29">
        <v>5509.438995447741</v>
      </c>
      <c r="AT22" s="29">
        <v>2814.9850863848287</v>
      </c>
      <c r="AU22" s="29">
        <v>1432.8545429190217</v>
      </c>
      <c r="AV22" s="29">
        <v>84.338833089383115</v>
      </c>
      <c r="AW22" s="29">
        <v>8.3520055533211366</v>
      </c>
      <c r="AX22" s="29">
        <v>28111.855855440052</v>
      </c>
      <c r="AY22" s="29">
        <v>30933.054790287562</v>
      </c>
      <c r="AZ22" s="29">
        <v>39690.067262434968</v>
      </c>
      <c r="BA22" s="29">
        <v>210.63979619219515</v>
      </c>
      <c r="BB22" s="29">
        <v>2602.8964382307622</v>
      </c>
      <c r="BC22" s="29">
        <v>5650.5337527988895</v>
      </c>
      <c r="BD22" s="29">
        <v>10293.572373585279</v>
      </c>
      <c r="BE22" s="29">
        <v>1383.2530345939101</v>
      </c>
      <c r="BF22" s="29">
        <v>3026.4941005280079</v>
      </c>
      <c r="BG22" s="29">
        <v>6499.4703973503792</v>
      </c>
      <c r="BH22" s="29">
        <v>40759.394434437141</v>
      </c>
      <c r="BI22" s="29">
        <v>1556.6496565173272</v>
      </c>
      <c r="BJ22" s="29">
        <v>18338.064026377157</v>
      </c>
      <c r="BK22" s="29">
        <v>1895.1278976056767</v>
      </c>
      <c r="BL22" s="29">
        <v>20846.843937851565</v>
      </c>
      <c r="BM22" s="29">
        <v>21961.937297068886</v>
      </c>
      <c r="BN22" s="29">
        <v>18608.735347372651</v>
      </c>
      <c r="BO22" s="29">
        <v>16193.750912782181</v>
      </c>
      <c r="BP22" s="29">
        <v>20354.731038871985</v>
      </c>
      <c r="BQ22" s="29">
        <v>25122.131971496688</v>
      </c>
      <c r="BR22" s="29">
        <v>6416.4521767812739</v>
      </c>
      <c r="BS22" s="29">
        <v>0</v>
      </c>
      <c r="BT22" s="59">
        <f t="shared" si="0"/>
        <v>9870711.5500564016</v>
      </c>
      <c r="BU22" s="29">
        <v>398602.04758602544</v>
      </c>
      <c r="BV22" s="29">
        <v>0</v>
      </c>
      <c r="BW22" s="29">
        <v>447.40637421105527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1196143.9649869725</v>
      </c>
      <c r="CE22" s="29">
        <v>0</v>
      </c>
      <c r="CF22" s="29">
        <v>784744.49514483765</v>
      </c>
      <c r="CG22" s="29">
        <v>0</v>
      </c>
      <c r="CH22" s="29">
        <v>-164746.92709701136</v>
      </c>
      <c r="CI22" s="29">
        <v>13657104.643948516</v>
      </c>
      <c r="CJ22" s="38">
        <f t="shared" si="1"/>
        <v>25743007.180999953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312114.64404403174</v>
      </c>
      <c r="D23" s="29">
        <v>1520.1525858483953</v>
      </c>
      <c r="E23" s="29">
        <v>11303.879765851063</v>
      </c>
      <c r="F23" s="29">
        <v>155920.55672112835</v>
      </c>
      <c r="G23" s="29">
        <v>611457.06915412529</v>
      </c>
      <c r="H23" s="29">
        <v>48005.705381173881</v>
      </c>
      <c r="I23" s="29">
        <v>69015.935859762263</v>
      </c>
      <c r="J23" s="29">
        <v>95506.265167160964</v>
      </c>
      <c r="K23" s="29">
        <v>14777.311964931232</v>
      </c>
      <c r="L23" s="29">
        <v>24808.272660101204</v>
      </c>
      <c r="M23" s="29">
        <v>192973.77588388664</v>
      </c>
      <c r="N23" s="29">
        <v>997865.42029043788</v>
      </c>
      <c r="O23" s="29">
        <v>189586.59174995651</v>
      </c>
      <c r="P23" s="29">
        <v>270602.95202700375</v>
      </c>
      <c r="Q23" s="29">
        <v>162938.91951791622</v>
      </c>
      <c r="R23" s="29">
        <v>1772192.5937971214</v>
      </c>
      <c r="S23" s="29">
        <v>636890.51711763605</v>
      </c>
      <c r="T23" s="29">
        <v>1167114.2549697324</v>
      </c>
      <c r="U23" s="29">
        <v>17645208.045658842</v>
      </c>
      <c r="V23" s="29">
        <v>209449.2860013115</v>
      </c>
      <c r="W23" s="29">
        <v>612014.82973296265</v>
      </c>
      <c r="X23" s="29">
        <v>273211.77048528031</v>
      </c>
      <c r="Y23" s="29">
        <v>1317491.2506978409</v>
      </c>
      <c r="Z23" s="29">
        <v>424555.8573651255</v>
      </c>
      <c r="AA23" s="29">
        <v>18399.430947544675</v>
      </c>
      <c r="AB23" s="29">
        <v>456480.56584126607</v>
      </c>
      <c r="AC23" s="29">
        <v>9857422.5264540557</v>
      </c>
      <c r="AD23" s="29">
        <v>397879.14169997128</v>
      </c>
      <c r="AE23" s="29">
        <v>1154976.8623121178</v>
      </c>
      <c r="AF23" s="29">
        <v>471708.2495253458</v>
      </c>
      <c r="AG23" s="29">
        <v>162097.42633348552</v>
      </c>
      <c r="AH23" s="29">
        <v>733275.35510711861</v>
      </c>
      <c r="AI23" s="29">
        <v>17092.956930876564</v>
      </c>
      <c r="AJ23" s="29">
        <v>209861.5152087388</v>
      </c>
      <c r="AK23" s="29">
        <v>65823.917973592441</v>
      </c>
      <c r="AL23" s="29">
        <v>170727.82845747063</v>
      </c>
      <c r="AM23" s="29">
        <v>115199.4208099895</v>
      </c>
      <c r="AN23" s="29">
        <v>61167.962970611305</v>
      </c>
      <c r="AO23" s="29">
        <v>146700.95225049823</v>
      </c>
      <c r="AP23" s="29">
        <v>562210.03543484421</v>
      </c>
      <c r="AQ23" s="29">
        <v>53794.548250262436</v>
      </c>
      <c r="AR23" s="29">
        <v>55634.327171602927</v>
      </c>
      <c r="AS23" s="29">
        <v>33492.824418599273</v>
      </c>
      <c r="AT23" s="29">
        <v>18616.704309526034</v>
      </c>
      <c r="AU23" s="29">
        <v>25347.650898209624</v>
      </c>
      <c r="AV23" s="29">
        <v>1417.0879196852802</v>
      </c>
      <c r="AW23" s="29">
        <v>173.96602710202069</v>
      </c>
      <c r="AX23" s="29">
        <v>246472.50658401713</v>
      </c>
      <c r="AY23" s="29">
        <v>380248.22757605358</v>
      </c>
      <c r="AZ23" s="29">
        <v>457153.28276947455</v>
      </c>
      <c r="BA23" s="29">
        <v>852.5474051599756</v>
      </c>
      <c r="BB23" s="29">
        <v>33373.017672365357</v>
      </c>
      <c r="BC23" s="29">
        <v>53514.958624812643</v>
      </c>
      <c r="BD23" s="29">
        <v>234600.63509709897</v>
      </c>
      <c r="BE23" s="29">
        <v>24992.168593283383</v>
      </c>
      <c r="BF23" s="29">
        <v>16210.68730102365</v>
      </c>
      <c r="BG23" s="29">
        <v>91112.147167040501</v>
      </c>
      <c r="BH23" s="29">
        <v>304256.49872268853</v>
      </c>
      <c r="BI23" s="29">
        <v>21636.073011592453</v>
      </c>
      <c r="BJ23" s="29">
        <v>109913.27072254782</v>
      </c>
      <c r="BK23" s="29">
        <v>15876.8823577408</v>
      </c>
      <c r="BL23" s="29">
        <v>116528.65176141408</v>
      </c>
      <c r="BM23" s="29">
        <v>112523.51694056153</v>
      </c>
      <c r="BN23" s="29">
        <v>72498.389936805193</v>
      </c>
      <c r="BO23" s="29">
        <v>70242.393977951491</v>
      </c>
      <c r="BP23" s="29">
        <v>200341.44849543844</v>
      </c>
      <c r="BQ23" s="29">
        <v>31214.33085300212</v>
      </c>
      <c r="BR23" s="29">
        <v>47951.051253191006</v>
      </c>
      <c r="BS23" s="29">
        <v>0</v>
      </c>
      <c r="BT23" s="59">
        <f t="shared" si="0"/>
        <v>44647539.802674934</v>
      </c>
      <c r="BU23" s="29">
        <v>803019.26809199713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245610.28410041882</v>
      </c>
      <c r="CD23" s="29">
        <v>20107701.061379135</v>
      </c>
      <c r="CE23" s="29">
        <v>0</v>
      </c>
      <c r="CF23" s="29">
        <v>6534096.8623331068</v>
      </c>
      <c r="CG23" s="29">
        <v>0</v>
      </c>
      <c r="CH23" s="29">
        <v>1310817.3538343874</v>
      </c>
      <c r="CI23" s="29">
        <v>103513129.76158603</v>
      </c>
      <c r="CJ23" s="38">
        <f t="shared" si="1"/>
        <v>177161914.39399999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9811.8457156156055</v>
      </c>
      <c r="D24" s="29">
        <v>21.936211654853413</v>
      </c>
      <c r="E24" s="29">
        <v>81.024107749801743</v>
      </c>
      <c r="F24" s="29">
        <v>3040.5888414038536</v>
      </c>
      <c r="G24" s="29">
        <v>14984.127014019314</v>
      </c>
      <c r="H24" s="29">
        <v>849.56770639034517</v>
      </c>
      <c r="I24" s="29">
        <v>1666.703956825392</v>
      </c>
      <c r="J24" s="29">
        <v>377.50172205378891</v>
      </c>
      <c r="K24" s="29">
        <v>304.34548984669891</v>
      </c>
      <c r="L24" s="29">
        <v>391.37251932974561</v>
      </c>
      <c r="M24" s="29">
        <v>3867.3365863171794</v>
      </c>
      <c r="N24" s="29">
        <v>19408.67674222005</v>
      </c>
      <c r="O24" s="29">
        <v>3200.4419423727541</v>
      </c>
      <c r="P24" s="29">
        <v>3745.5898222417809</v>
      </c>
      <c r="Q24" s="29">
        <v>3307.3442906100763</v>
      </c>
      <c r="R24" s="29">
        <v>11541.198187222108</v>
      </c>
      <c r="S24" s="29">
        <v>3244.90195728054</v>
      </c>
      <c r="T24" s="29">
        <v>5343.9201100253267</v>
      </c>
      <c r="U24" s="29">
        <v>119925.59414641664</v>
      </c>
      <c r="V24" s="29">
        <v>120490.75806083392</v>
      </c>
      <c r="W24" s="29">
        <v>9998.0265412596746</v>
      </c>
      <c r="X24" s="29">
        <v>11672.660745656636</v>
      </c>
      <c r="Y24" s="29">
        <v>47905.782656660696</v>
      </c>
      <c r="Z24" s="29">
        <v>6229.0337340563037</v>
      </c>
      <c r="AA24" s="29">
        <v>381.80174685505926</v>
      </c>
      <c r="AB24" s="29">
        <v>25839.384200313856</v>
      </c>
      <c r="AC24" s="29">
        <v>58860.206785516348</v>
      </c>
      <c r="AD24" s="29">
        <v>789010.97717834753</v>
      </c>
      <c r="AE24" s="29">
        <v>88602.710067020176</v>
      </c>
      <c r="AF24" s="29">
        <v>6489.8412247758661</v>
      </c>
      <c r="AG24" s="29">
        <v>298642.61570574751</v>
      </c>
      <c r="AH24" s="29">
        <v>1122.4106301002325</v>
      </c>
      <c r="AI24" s="29">
        <v>393.96950622567465</v>
      </c>
      <c r="AJ24" s="29">
        <v>2305.6793916978427</v>
      </c>
      <c r="AK24" s="29">
        <v>2981.7920878573204</v>
      </c>
      <c r="AL24" s="29">
        <v>3235.624011664785</v>
      </c>
      <c r="AM24" s="29">
        <v>2536.6794781385765</v>
      </c>
      <c r="AN24" s="29">
        <v>535.22525393479884</v>
      </c>
      <c r="AO24" s="29">
        <v>7359.7688881662943</v>
      </c>
      <c r="AP24" s="29">
        <v>12521.283374842329</v>
      </c>
      <c r="AQ24" s="29">
        <v>880.38615424281045</v>
      </c>
      <c r="AR24" s="29">
        <v>764.52601796280385</v>
      </c>
      <c r="AS24" s="29">
        <v>769.39547799497825</v>
      </c>
      <c r="AT24" s="29">
        <v>398.13082044622001</v>
      </c>
      <c r="AU24" s="29">
        <v>225.97095949070211</v>
      </c>
      <c r="AV24" s="29">
        <v>12.783946115227229</v>
      </c>
      <c r="AW24" s="29">
        <v>0.89736749624839685</v>
      </c>
      <c r="AX24" s="29">
        <v>4104.7655657554815</v>
      </c>
      <c r="AY24" s="29">
        <v>4628.3262014296515</v>
      </c>
      <c r="AZ24" s="29">
        <v>5809.3567864319602</v>
      </c>
      <c r="BA24" s="29">
        <v>27.842613865506625</v>
      </c>
      <c r="BB24" s="29">
        <v>389.26747167438896</v>
      </c>
      <c r="BC24" s="29">
        <v>826.6896929508215</v>
      </c>
      <c r="BD24" s="29">
        <v>119229.25198163647</v>
      </c>
      <c r="BE24" s="29">
        <v>218.50094349870562</v>
      </c>
      <c r="BF24" s="29">
        <v>422.02124232803254</v>
      </c>
      <c r="BG24" s="29">
        <v>1142.9197099610949</v>
      </c>
      <c r="BH24" s="29">
        <v>114712.81565692685</v>
      </c>
      <c r="BI24" s="29">
        <v>461.05293472253265</v>
      </c>
      <c r="BJ24" s="29">
        <v>2007.7978479783951</v>
      </c>
      <c r="BK24" s="29">
        <v>273.01774571042398</v>
      </c>
      <c r="BL24" s="29">
        <v>2476.3496566876875</v>
      </c>
      <c r="BM24" s="29">
        <v>2448.9879520776435</v>
      </c>
      <c r="BN24" s="29">
        <v>1166.1302413860572</v>
      </c>
      <c r="BO24" s="29">
        <v>1446.679393322029</v>
      </c>
      <c r="BP24" s="29">
        <v>2925.4272232546205</v>
      </c>
      <c r="BQ24" s="29">
        <v>309.66558050904547</v>
      </c>
      <c r="BR24" s="29">
        <v>913.12109509692618</v>
      </c>
      <c r="BS24" s="29">
        <v>0</v>
      </c>
      <c r="BT24" s="59">
        <f t="shared" si="0"/>
        <v>1971222.3266202209</v>
      </c>
      <c r="BU24" s="29">
        <v>196456.19762657525</v>
      </c>
      <c r="BV24" s="29">
        <v>0</v>
      </c>
      <c r="BW24" s="29">
        <v>9.7773919277221552E-2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1942121.5140604484</v>
      </c>
      <c r="CD24" s="29">
        <v>47119.122685496157</v>
      </c>
      <c r="CE24" s="29">
        <v>0</v>
      </c>
      <c r="CF24" s="29">
        <v>94402.172129136918</v>
      </c>
      <c r="CG24" s="29">
        <v>0</v>
      </c>
      <c r="CH24" s="29">
        <v>163792.77887722605</v>
      </c>
      <c r="CI24" s="29">
        <v>3075318.9122269782</v>
      </c>
      <c r="CJ24" s="38">
        <f t="shared" si="1"/>
        <v>7490433.1220000014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569.46828460299287</v>
      </c>
      <c r="D25" s="29">
        <v>42.750585618315661</v>
      </c>
      <c r="E25" s="29">
        <v>1205.5552199812057</v>
      </c>
      <c r="F25" s="29">
        <v>1680.0718506294768</v>
      </c>
      <c r="G25" s="29">
        <v>4820.5747025330065</v>
      </c>
      <c r="H25" s="29">
        <v>5723.0360661873738</v>
      </c>
      <c r="I25" s="29">
        <v>712.45480291711385</v>
      </c>
      <c r="J25" s="29">
        <v>63.077366583747796</v>
      </c>
      <c r="K25" s="29">
        <v>88.859842651367245</v>
      </c>
      <c r="L25" s="29">
        <v>114.06592772589389</v>
      </c>
      <c r="M25" s="29">
        <v>2072.5211870113108</v>
      </c>
      <c r="N25" s="29">
        <v>13074.489798870709</v>
      </c>
      <c r="O25" s="29">
        <v>956.87867233148415</v>
      </c>
      <c r="P25" s="29">
        <v>1275.1104202861222</v>
      </c>
      <c r="Q25" s="29">
        <v>224.03450718658033</v>
      </c>
      <c r="R25" s="29">
        <v>23979.444504418443</v>
      </c>
      <c r="S25" s="29">
        <v>33309.10544920322</v>
      </c>
      <c r="T25" s="29">
        <v>3957.7631546092016</v>
      </c>
      <c r="U25" s="29">
        <v>17726.955680401992</v>
      </c>
      <c r="V25" s="29">
        <v>2638.0756700825191</v>
      </c>
      <c r="W25" s="29">
        <v>508653.96094068215</v>
      </c>
      <c r="X25" s="29">
        <v>16811.542965905377</v>
      </c>
      <c r="Y25" s="29">
        <v>10674.406293476381</v>
      </c>
      <c r="Z25" s="29">
        <v>4593.798805464513</v>
      </c>
      <c r="AA25" s="29">
        <v>131.9669186617453</v>
      </c>
      <c r="AB25" s="29">
        <v>146728.46062692694</v>
      </c>
      <c r="AC25" s="29">
        <v>704392.08497534855</v>
      </c>
      <c r="AD25" s="29">
        <v>19762.613829338366</v>
      </c>
      <c r="AE25" s="29">
        <v>23722.4258238683</v>
      </c>
      <c r="AF25" s="29">
        <v>56939.459588909245</v>
      </c>
      <c r="AG25" s="29">
        <v>5643.2196870836524</v>
      </c>
      <c r="AH25" s="29">
        <v>271992.84553362173</v>
      </c>
      <c r="AI25" s="29">
        <v>23.457125395286919</v>
      </c>
      <c r="AJ25" s="29">
        <v>6812.9315249525825</v>
      </c>
      <c r="AK25" s="29">
        <v>4865.5725693789509</v>
      </c>
      <c r="AL25" s="29">
        <v>3351.3442149971665</v>
      </c>
      <c r="AM25" s="29">
        <v>1779.0391315144407</v>
      </c>
      <c r="AN25" s="29">
        <v>992.90355996885194</v>
      </c>
      <c r="AO25" s="29">
        <v>1100.3483104777422</v>
      </c>
      <c r="AP25" s="29">
        <v>8363.0188143299183</v>
      </c>
      <c r="AQ25" s="29">
        <v>1344.2151431616433</v>
      </c>
      <c r="AR25" s="29">
        <v>1613.0857171994185</v>
      </c>
      <c r="AS25" s="29">
        <v>463.36604417209116</v>
      </c>
      <c r="AT25" s="29">
        <v>327.6577718171024</v>
      </c>
      <c r="AU25" s="29">
        <v>927.83724894686986</v>
      </c>
      <c r="AV25" s="29">
        <v>51.347369052915298</v>
      </c>
      <c r="AW25" s="29">
        <v>7.3901600097638438</v>
      </c>
      <c r="AX25" s="29">
        <v>4811.868513831253</v>
      </c>
      <c r="AY25" s="29">
        <v>8551.5388516616167</v>
      </c>
      <c r="AZ25" s="29">
        <v>11558.780935485105</v>
      </c>
      <c r="BA25" s="29">
        <v>0.6464703630935239</v>
      </c>
      <c r="BB25" s="29">
        <v>1070.6866148020729</v>
      </c>
      <c r="BC25" s="29">
        <v>1311.8280046183907</v>
      </c>
      <c r="BD25" s="29">
        <v>329225.02206244372</v>
      </c>
      <c r="BE25" s="29">
        <v>5190.8805591372065</v>
      </c>
      <c r="BF25" s="29">
        <v>170.21282535811801</v>
      </c>
      <c r="BG25" s="29">
        <v>32544.582939537766</v>
      </c>
      <c r="BH25" s="29">
        <v>66468.175106693088</v>
      </c>
      <c r="BI25" s="29">
        <v>424.18713782077765</v>
      </c>
      <c r="BJ25" s="29">
        <v>1649.268004862942</v>
      </c>
      <c r="BK25" s="29">
        <v>381.18327462395001</v>
      </c>
      <c r="BL25" s="29">
        <v>9471.0331427961282</v>
      </c>
      <c r="BM25" s="29">
        <v>26828.394333770309</v>
      </c>
      <c r="BN25" s="29">
        <v>1853.3139878812467</v>
      </c>
      <c r="BO25" s="29">
        <v>1236.8183733691492</v>
      </c>
      <c r="BP25" s="29">
        <v>5570.6224975500691</v>
      </c>
      <c r="BQ25" s="29">
        <v>6995.2058605954426</v>
      </c>
      <c r="BR25" s="29">
        <v>124211.12986659937</v>
      </c>
      <c r="BS25" s="29">
        <v>0</v>
      </c>
      <c r="BT25" s="59">
        <f t="shared" si="0"/>
        <v>2555829.9737522951</v>
      </c>
      <c r="BU25" s="29">
        <v>990343.96970125113</v>
      </c>
      <c r="BV25" s="29">
        <v>0</v>
      </c>
      <c r="BW25" s="29">
        <v>39958.494409050196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1735160.4826358776</v>
      </c>
      <c r="CD25" s="29">
        <v>364339.49412629957</v>
      </c>
      <c r="CE25" s="29">
        <v>0</v>
      </c>
      <c r="CF25" s="29">
        <v>191621.35938234895</v>
      </c>
      <c r="CG25" s="29">
        <v>0</v>
      </c>
      <c r="CH25" s="29">
        <v>65492.206080927048</v>
      </c>
      <c r="CI25" s="29">
        <v>3246140.762911953</v>
      </c>
      <c r="CJ25" s="38">
        <f t="shared" si="1"/>
        <v>9188886.7430000026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43535.219828402624</v>
      </c>
      <c r="D26" s="29">
        <v>161.77568995846502</v>
      </c>
      <c r="E26" s="29">
        <v>426.75548701420428</v>
      </c>
      <c r="F26" s="29">
        <v>15350.628299985072</v>
      </c>
      <c r="G26" s="29">
        <v>96508.920681776872</v>
      </c>
      <c r="H26" s="29">
        <v>12367.313997825453</v>
      </c>
      <c r="I26" s="29">
        <v>25347.341850591805</v>
      </c>
      <c r="J26" s="29">
        <v>3256.2683115764894</v>
      </c>
      <c r="K26" s="29">
        <v>1959.2788773474983</v>
      </c>
      <c r="L26" s="29">
        <v>1727.4977110391164</v>
      </c>
      <c r="M26" s="29">
        <v>25145.958359610853</v>
      </c>
      <c r="N26" s="29">
        <v>267013.19704656024</v>
      </c>
      <c r="O26" s="29">
        <v>20393.394757452523</v>
      </c>
      <c r="P26" s="29">
        <v>27131.084523263373</v>
      </c>
      <c r="Q26" s="29">
        <v>12365.978422583257</v>
      </c>
      <c r="R26" s="29">
        <v>60341.659543971407</v>
      </c>
      <c r="S26" s="29">
        <v>63730.010500121927</v>
      </c>
      <c r="T26" s="29">
        <v>15299.012214410057</v>
      </c>
      <c r="U26" s="29">
        <v>171657.4515387362</v>
      </c>
      <c r="V26" s="29">
        <v>4728.071546705125</v>
      </c>
      <c r="W26" s="29">
        <v>45966.547573410768</v>
      </c>
      <c r="X26" s="29">
        <v>573137.20784971653</v>
      </c>
      <c r="Y26" s="29">
        <v>32082.121399471976</v>
      </c>
      <c r="Z26" s="29">
        <v>35711.575157392501</v>
      </c>
      <c r="AA26" s="29">
        <v>1862.546373420942</v>
      </c>
      <c r="AB26" s="29">
        <v>45793.145978078261</v>
      </c>
      <c r="AC26" s="29">
        <v>1713293.6560499708</v>
      </c>
      <c r="AD26" s="29">
        <v>13729.96963746927</v>
      </c>
      <c r="AE26" s="29">
        <v>127117.92378082441</v>
      </c>
      <c r="AF26" s="29">
        <v>205918.67140580714</v>
      </c>
      <c r="AG26" s="29">
        <v>28741.376969571644</v>
      </c>
      <c r="AH26" s="29">
        <v>7435.7718049601108</v>
      </c>
      <c r="AI26" s="29">
        <v>2533.9189549780508</v>
      </c>
      <c r="AJ26" s="29">
        <v>23765.20054895767</v>
      </c>
      <c r="AK26" s="29">
        <v>5425.8228520851908</v>
      </c>
      <c r="AL26" s="29">
        <v>39889.488556596451</v>
      </c>
      <c r="AM26" s="29">
        <v>14084.861128565273</v>
      </c>
      <c r="AN26" s="29">
        <v>56137.427855991671</v>
      </c>
      <c r="AO26" s="29">
        <v>13143.822215319877</v>
      </c>
      <c r="AP26" s="29">
        <v>67441.639734045981</v>
      </c>
      <c r="AQ26" s="29">
        <v>5910.5677490139533</v>
      </c>
      <c r="AR26" s="29">
        <v>5815.9317781896434</v>
      </c>
      <c r="AS26" s="29">
        <v>4056.2668576470496</v>
      </c>
      <c r="AT26" s="29">
        <v>2237.1802359715011</v>
      </c>
      <c r="AU26" s="29">
        <v>2431.1787377085266</v>
      </c>
      <c r="AV26" s="29">
        <v>268.52899081989182</v>
      </c>
      <c r="AW26" s="29">
        <v>92.59785294987401</v>
      </c>
      <c r="AX26" s="29">
        <v>27021.241116911006</v>
      </c>
      <c r="AY26" s="29">
        <v>33961.234516740922</v>
      </c>
      <c r="AZ26" s="29">
        <v>137466.93371158116</v>
      </c>
      <c r="BA26" s="29">
        <v>2076.7550202265143</v>
      </c>
      <c r="BB26" s="29">
        <v>3360.2679178375884</v>
      </c>
      <c r="BC26" s="29">
        <v>22206.853265332476</v>
      </c>
      <c r="BD26" s="29">
        <v>14946.710140343737</v>
      </c>
      <c r="BE26" s="29">
        <v>2735.9494690501942</v>
      </c>
      <c r="BF26" s="29">
        <v>2195.7788309868884</v>
      </c>
      <c r="BG26" s="29">
        <v>21635.157495248804</v>
      </c>
      <c r="BH26" s="29">
        <v>65341.153069417735</v>
      </c>
      <c r="BI26" s="29">
        <v>6910.2203605309587</v>
      </c>
      <c r="BJ26" s="29">
        <v>63204.662415894105</v>
      </c>
      <c r="BK26" s="29">
        <v>1776.2624311260317</v>
      </c>
      <c r="BL26" s="29">
        <v>903967.58553389146</v>
      </c>
      <c r="BM26" s="29">
        <v>1014068.6094322344</v>
      </c>
      <c r="BN26" s="29">
        <v>74163.454345338483</v>
      </c>
      <c r="BO26" s="29">
        <v>27604.809997820103</v>
      </c>
      <c r="BP26" s="29">
        <v>24505.744481910468</v>
      </c>
      <c r="BQ26" s="29">
        <v>6104.1638169757152</v>
      </c>
      <c r="BR26" s="29">
        <v>6244.5095321741956</v>
      </c>
      <c r="BS26" s="29">
        <v>0</v>
      </c>
      <c r="BT26" s="59">
        <f t="shared" si="0"/>
        <v>6403969.8241194403</v>
      </c>
      <c r="BU26" s="29">
        <v>4976226.921592894</v>
      </c>
      <c r="BV26" s="29">
        <v>0</v>
      </c>
      <c r="BW26" s="29">
        <v>456157.10665175569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2509309.2936527417</v>
      </c>
      <c r="CE26" s="29">
        <v>0</v>
      </c>
      <c r="CF26" s="29">
        <v>5775746.2588475626</v>
      </c>
      <c r="CG26" s="29">
        <v>328582.92271047406</v>
      </c>
      <c r="CH26" s="29">
        <v>574098.978742557</v>
      </c>
      <c r="CI26" s="29">
        <v>58476506.335682668</v>
      </c>
      <c r="CJ26" s="38">
        <f t="shared" si="1"/>
        <v>79500597.642000094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2032300.6821791732</v>
      </c>
      <c r="D27" s="29">
        <v>19007.742733200044</v>
      </c>
      <c r="E27" s="29">
        <v>254618.09133119893</v>
      </c>
      <c r="F27" s="29">
        <v>133451.45692593162</v>
      </c>
      <c r="G27" s="29">
        <v>800382.72546453041</v>
      </c>
      <c r="H27" s="29">
        <v>39840.021120647696</v>
      </c>
      <c r="I27" s="29">
        <v>83935.057306987554</v>
      </c>
      <c r="J27" s="29">
        <v>20948.374937461023</v>
      </c>
      <c r="K27" s="29">
        <v>24342.989857645443</v>
      </c>
      <c r="L27" s="29">
        <v>18232.102725920653</v>
      </c>
      <c r="M27" s="29">
        <v>193060.50067109961</v>
      </c>
      <c r="N27" s="29">
        <v>968868.42743290192</v>
      </c>
      <c r="O27" s="29">
        <v>110135.36032080732</v>
      </c>
      <c r="P27" s="29">
        <v>191267.74344691419</v>
      </c>
      <c r="Q27" s="29">
        <v>116191.03144912218</v>
      </c>
      <c r="R27" s="29">
        <v>311908.94251613441</v>
      </c>
      <c r="S27" s="29">
        <v>919823.23598421551</v>
      </c>
      <c r="T27" s="29">
        <v>103834.22325645134</v>
      </c>
      <c r="U27" s="29">
        <v>1145513.2413125304</v>
      </c>
      <c r="V27" s="29">
        <v>39519.760065132505</v>
      </c>
      <c r="W27" s="29">
        <v>73600.806303828533</v>
      </c>
      <c r="X27" s="29">
        <v>299012.97733985353</v>
      </c>
      <c r="Y27" s="29">
        <v>90900.227839442188</v>
      </c>
      <c r="Z27" s="29">
        <v>256403.45235292951</v>
      </c>
      <c r="AA27" s="29">
        <v>20555.484712361089</v>
      </c>
      <c r="AB27" s="29">
        <v>255202.77648172603</v>
      </c>
      <c r="AC27" s="29">
        <v>1513456.5234164672</v>
      </c>
      <c r="AD27" s="29">
        <v>86654.633297139124</v>
      </c>
      <c r="AE27" s="29">
        <v>461501.9450495725</v>
      </c>
      <c r="AF27" s="29">
        <v>212076.23137364088</v>
      </c>
      <c r="AG27" s="29">
        <v>2627332.5433029165</v>
      </c>
      <c r="AH27" s="29">
        <v>2112643.6825069818</v>
      </c>
      <c r="AI27" s="29">
        <v>17450.130792090404</v>
      </c>
      <c r="AJ27" s="29">
        <v>306543.3569017523</v>
      </c>
      <c r="AK27" s="29">
        <v>41718.42027553908</v>
      </c>
      <c r="AL27" s="29">
        <v>147104.80737804272</v>
      </c>
      <c r="AM27" s="29">
        <v>126237.96981631825</v>
      </c>
      <c r="AN27" s="29">
        <v>22867.338778266159</v>
      </c>
      <c r="AO27" s="29">
        <v>129318.95267559658</v>
      </c>
      <c r="AP27" s="29">
        <v>625120.16124100727</v>
      </c>
      <c r="AQ27" s="29">
        <v>34400.001564998616</v>
      </c>
      <c r="AR27" s="29">
        <v>24797.781939118864</v>
      </c>
      <c r="AS27" s="29">
        <v>38805.326927737166</v>
      </c>
      <c r="AT27" s="29">
        <v>19128.566428932303</v>
      </c>
      <c r="AU27" s="29">
        <v>1855.5509924644539</v>
      </c>
      <c r="AV27" s="29">
        <v>158.47368670937183</v>
      </c>
      <c r="AW27" s="29">
        <v>34.089145528220577</v>
      </c>
      <c r="AX27" s="29">
        <v>164402.58185941732</v>
      </c>
      <c r="AY27" s="29">
        <v>146749.39942884503</v>
      </c>
      <c r="AZ27" s="29">
        <v>196384.4605679157</v>
      </c>
      <c r="BA27" s="29">
        <v>1594.3327072515792</v>
      </c>
      <c r="BB27" s="29">
        <v>9601.1444876314508</v>
      </c>
      <c r="BC27" s="29">
        <v>31475.231838215706</v>
      </c>
      <c r="BD27" s="29">
        <v>21355.328243415512</v>
      </c>
      <c r="BE27" s="29">
        <v>1554.5740507607568</v>
      </c>
      <c r="BF27" s="29">
        <v>22699.283711259293</v>
      </c>
      <c r="BG27" s="29">
        <v>147982.81684274561</v>
      </c>
      <c r="BH27" s="29">
        <v>1092591.0747142721</v>
      </c>
      <c r="BI27" s="29">
        <v>33550.03521359017</v>
      </c>
      <c r="BJ27" s="29">
        <v>102544.87386337115</v>
      </c>
      <c r="BK27" s="29">
        <v>11219.227655986604</v>
      </c>
      <c r="BL27" s="29">
        <v>120768.92881949016</v>
      </c>
      <c r="BM27" s="29">
        <v>120643.86344802252</v>
      </c>
      <c r="BN27" s="29">
        <v>51755.452387807658</v>
      </c>
      <c r="BO27" s="29">
        <v>76096.609518996731</v>
      </c>
      <c r="BP27" s="29">
        <v>103425.59557247719</v>
      </c>
      <c r="BQ27" s="29">
        <v>10874.99595101548</v>
      </c>
      <c r="BR27" s="29">
        <v>41807.333393499961</v>
      </c>
      <c r="BS27" s="29">
        <v>0</v>
      </c>
      <c r="BT27" s="59">
        <f t="shared" si="0"/>
        <v>19581141.067834955</v>
      </c>
      <c r="BU27" s="29">
        <v>105008.82348513237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2007005.2476694353</v>
      </c>
      <c r="CD27" s="29">
        <v>575105.21984696388</v>
      </c>
      <c r="CE27" s="29">
        <v>0</v>
      </c>
      <c r="CF27" s="29">
        <v>136672.94721492284</v>
      </c>
      <c r="CG27" s="29">
        <v>0</v>
      </c>
      <c r="CH27" s="29">
        <v>397935.21403945598</v>
      </c>
      <c r="CI27" s="29">
        <v>4397412.6329091443</v>
      </c>
      <c r="CJ27" s="38">
        <f t="shared" si="1"/>
        <v>27200281.153000012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1576393.9533750035</v>
      </c>
      <c r="D28" s="29">
        <v>12269.3427633872</v>
      </c>
      <c r="E28" s="29">
        <v>65878.170974255685</v>
      </c>
      <c r="F28" s="29">
        <v>393735.39696729043</v>
      </c>
      <c r="G28" s="29">
        <v>4845991.5614385437</v>
      </c>
      <c r="H28" s="29">
        <v>131808.01404159964</v>
      </c>
      <c r="I28" s="29">
        <v>165038.32228675712</v>
      </c>
      <c r="J28" s="29">
        <v>294560.73700884212</v>
      </c>
      <c r="K28" s="29">
        <v>64996.98683545021</v>
      </c>
      <c r="L28" s="29">
        <v>98975.224101845641</v>
      </c>
      <c r="M28" s="29">
        <v>1588944.2002750477</v>
      </c>
      <c r="N28" s="29">
        <v>934291.28053057578</v>
      </c>
      <c r="O28" s="29">
        <v>455276.20470684202</v>
      </c>
      <c r="P28" s="29">
        <v>1896662.3357465062</v>
      </c>
      <c r="Q28" s="29">
        <v>578082.78310668538</v>
      </c>
      <c r="R28" s="29">
        <v>543928.46998850489</v>
      </c>
      <c r="S28" s="29">
        <v>101912.98699277003</v>
      </c>
      <c r="T28" s="29">
        <v>164147.13974831838</v>
      </c>
      <c r="U28" s="29">
        <v>578883.87916003843</v>
      </c>
      <c r="V28" s="29">
        <v>66618.567496533273</v>
      </c>
      <c r="W28" s="29">
        <v>39237.394046860842</v>
      </c>
      <c r="X28" s="29">
        <v>259515.35868512263</v>
      </c>
      <c r="Y28" s="29">
        <v>101104.36505785453</v>
      </c>
      <c r="Z28" s="29">
        <v>12578429.814457592</v>
      </c>
      <c r="AA28" s="29">
        <v>174670.65643292019</v>
      </c>
      <c r="AB28" s="29">
        <v>699876.20161725278</v>
      </c>
      <c r="AC28" s="29">
        <v>536840.61549915094</v>
      </c>
      <c r="AD28" s="29">
        <v>537214.41266863258</v>
      </c>
      <c r="AE28" s="29">
        <v>1583305.64875503</v>
      </c>
      <c r="AF28" s="29">
        <v>1634682.0892503369</v>
      </c>
      <c r="AG28" s="29">
        <v>612779.5502737849</v>
      </c>
      <c r="AH28" s="29">
        <v>39716.382617295101</v>
      </c>
      <c r="AI28" s="29">
        <v>4586.2746416964774</v>
      </c>
      <c r="AJ28" s="29">
        <v>414090.39104356623</v>
      </c>
      <c r="AK28" s="29">
        <v>91058.130930408865</v>
      </c>
      <c r="AL28" s="29">
        <v>1312117.3720050547</v>
      </c>
      <c r="AM28" s="29">
        <v>55600.609779983723</v>
      </c>
      <c r="AN28" s="29">
        <v>300606.26671447133</v>
      </c>
      <c r="AO28" s="29">
        <v>164174.70398895431</v>
      </c>
      <c r="AP28" s="29">
        <v>338413.22606097517</v>
      </c>
      <c r="AQ28" s="29">
        <v>182078.72357956116</v>
      </c>
      <c r="AR28" s="29">
        <v>54697.124438317667</v>
      </c>
      <c r="AS28" s="29">
        <v>19996.075450480184</v>
      </c>
      <c r="AT28" s="29">
        <v>80429.915430050052</v>
      </c>
      <c r="AU28" s="29">
        <v>121627.02895241792</v>
      </c>
      <c r="AV28" s="29">
        <v>55705.617083128818</v>
      </c>
      <c r="AW28" s="29">
        <v>6520.1799475619327</v>
      </c>
      <c r="AX28" s="29">
        <v>200665.21372774587</v>
      </c>
      <c r="AY28" s="29">
        <v>392155.49811161513</v>
      </c>
      <c r="AZ28" s="29">
        <v>56534.623405988648</v>
      </c>
      <c r="BA28" s="29">
        <v>18918.443450089915</v>
      </c>
      <c r="BB28" s="29">
        <v>42760.523390174501</v>
      </c>
      <c r="BC28" s="29">
        <v>80562.619965777805</v>
      </c>
      <c r="BD28" s="29">
        <v>52506.442011159961</v>
      </c>
      <c r="BE28" s="29">
        <v>79766.765268086383</v>
      </c>
      <c r="BF28" s="29">
        <v>27063.103772806855</v>
      </c>
      <c r="BG28" s="29">
        <v>192724.01738155092</v>
      </c>
      <c r="BH28" s="29">
        <v>634765.77950347005</v>
      </c>
      <c r="BI28" s="29">
        <v>23590.304862790439</v>
      </c>
      <c r="BJ28" s="29">
        <v>1354146.6970662004</v>
      </c>
      <c r="BK28" s="29">
        <v>7770.7428124218541</v>
      </c>
      <c r="BL28" s="29">
        <v>1010340.8064900209</v>
      </c>
      <c r="BM28" s="29">
        <v>1091933.664681308</v>
      </c>
      <c r="BN28" s="29">
        <v>464987.20804277598</v>
      </c>
      <c r="BO28" s="29">
        <v>388387.76323318982</v>
      </c>
      <c r="BP28" s="29">
        <v>126710.91510552485</v>
      </c>
      <c r="BQ28" s="29">
        <v>11083.522783373803</v>
      </c>
      <c r="BR28" s="29">
        <v>38254.632947855149</v>
      </c>
      <c r="BS28" s="29">
        <v>0</v>
      </c>
      <c r="BT28" s="59">
        <f t="shared" si="0"/>
        <v>42853098.974967182</v>
      </c>
      <c r="BU28" s="29">
        <v>27341576.304821167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1633505.2697216561</v>
      </c>
      <c r="CE28" s="29">
        <v>0</v>
      </c>
      <c r="CF28" s="29">
        <v>1567733.5412659631</v>
      </c>
      <c r="CG28" s="29">
        <v>0</v>
      </c>
      <c r="CH28" s="29">
        <v>-2241897.9956154516</v>
      </c>
      <c r="CI28" s="29">
        <v>29561268.504839491</v>
      </c>
      <c r="CJ28" s="38">
        <f t="shared" si="1"/>
        <v>100715284.60000001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262430.91943625419</v>
      </c>
      <c r="D29" s="29">
        <v>2751.6426755584512</v>
      </c>
      <c r="E29" s="29">
        <v>1976.1930843285099</v>
      </c>
      <c r="F29" s="29">
        <v>1699.3303380603488</v>
      </c>
      <c r="G29" s="29">
        <v>184789.6607970527</v>
      </c>
      <c r="H29" s="29">
        <v>7608.94945308362</v>
      </c>
      <c r="I29" s="29">
        <v>3673.3607640536334</v>
      </c>
      <c r="J29" s="29">
        <v>12640.897289442937</v>
      </c>
      <c r="K29" s="29">
        <v>12909.691311497818</v>
      </c>
      <c r="L29" s="29">
        <v>75.733579852245313</v>
      </c>
      <c r="M29" s="29">
        <v>86201.361991786747</v>
      </c>
      <c r="N29" s="29">
        <v>108016.02596372768</v>
      </c>
      <c r="O29" s="29">
        <v>8343.2044473630704</v>
      </c>
      <c r="P29" s="29">
        <v>13735.752890373071</v>
      </c>
      <c r="Q29" s="29">
        <v>1023.7429464253355</v>
      </c>
      <c r="R29" s="29">
        <v>10950.030858220027</v>
      </c>
      <c r="S29" s="29">
        <v>3675.4939624334811</v>
      </c>
      <c r="T29" s="29">
        <v>2203.1979892861136</v>
      </c>
      <c r="U29" s="29">
        <v>12095.876042621074</v>
      </c>
      <c r="V29" s="29">
        <v>800.19916329858722</v>
      </c>
      <c r="W29" s="29">
        <v>2365.3772761885912</v>
      </c>
      <c r="X29" s="29">
        <v>8108.1942566224379</v>
      </c>
      <c r="Y29" s="29">
        <v>2201.4057196266476</v>
      </c>
      <c r="Z29" s="29">
        <v>18346.091167549694</v>
      </c>
      <c r="AA29" s="29">
        <v>197648.32584854346</v>
      </c>
      <c r="AB29" s="29">
        <v>13088.445938918894</v>
      </c>
      <c r="AC29" s="29">
        <v>47805.148964045948</v>
      </c>
      <c r="AD29" s="29">
        <v>24407.241544806195</v>
      </c>
      <c r="AE29" s="29">
        <v>134136.92993480305</v>
      </c>
      <c r="AF29" s="29">
        <v>59155.60603520678</v>
      </c>
      <c r="AG29" s="29">
        <v>15190.49065209969</v>
      </c>
      <c r="AH29" s="29">
        <v>850.34525544866108</v>
      </c>
      <c r="AI29" s="29">
        <v>73.026883983449054</v>
      </c>
      <c r="AJ29" s="29">
        <v>15794.216200422023</v>
      </c>
      <c r="AK29" s="29">
        <v>1004.8871240024785</v>
      </c>
      <c r="AL29" s="29">
        <v>66828.47353637479</v>
      </c>
      <c r="AM29" s="29">
        <v>3120.4705969845854</v>
      </c>
      <c r="AN29" s="29">
        <v>3078.1645105676544</v>
      </c>
      <c r="AO29" s="29">
        <v>14019.013963182879</v>
      </c>
      <c r="AP29" s="29">
        <v>4669.0351527713865</v>
      </c>
      <c r="AQ29" s="29">
        <v>7556.744241255471</v>
      </c>
      <c r="AR29" s="29">
        <v>3621.7545922968147</v>
      </c>
      <c r="AS29" s="29">
        <v>309.03672671336233</v>
      </c>
      <c r="AT29" s="29">
        <v>6263.4472659503808</v>
      </c>
      <c r="AU29" s="29">
        <v>29554.956423794069</v>
      </c>
      <c r="AV29" s="29">
        <v>184855.74757064888</v>
      </c>
      <c r="AW29" s="29">
        <v>295517.15689650545</v>
      </c>
      <c r="AX29" s="29">
        <v>4103.0033616120591</v>
      </c>
      <c r="AY29" s="29">
        <v>14479.907136133015</v>
      </c>
      <c r="AZ29" s="29">
        <v>1899.8831436026005</v>
      </c>
      <c r="BA29" s="29">
        <v>1239.4572862776583</v>
      </c>
      <c r="BB29" s="29">
        <v>1455.4530521724764</v>
      </c>
      <c r="BC29" s="29">
        <v>2319.6259451069564</v>
      </c>
      <c r="BD29" s="29">
        <v>5074.3799054241426</v>
      </c>
      <c r="BE29" s="29">
        <v>1090.546381187713</v>
      </c>
      <c r="BF29" s="29">
        <v>2628.5867682452754</v>
      </c>
      <c r="BG29" s="29">
        <v>13805.111803547123</v>
      </c>
      <c r="BH29" s="29">
        <v>38615.350084851358</v>
      </c>
      <c r="BI29" s="29">
        <v>491.7491919250478</v>
      </c>
      <c r="BJ29" s="29">
        <v>143928.69932578536</v>
      </c>
      <c r="BK29" s="29">
        <v>433.48303075074983</v>
      </c>
      <c r="BL29" s="29">
        <v>34512.080237935013</v>
      </c>
      <c r="BM29" s="29">
        <v>84602.414736797713</v>
      </c>
      <c r="BN29" s="29">
        <v>16592.70791095254</v>
      </c>
      <c r="BO29" s="29">
        <v>15097.200833727906</v>
      </c>
      <c r="BP29" s="29">
        <v>1926.1688431875129</v>
      </c>
      <c r="BQ29" s="29">
        <v>7624.4622128311285</v>
      </c>
      <c r="BR29" s="29">
        <v>26660.967113812225</v>
      </c>
      <c r="BS29" s="29">
        <v>0</v>
      </c>
      <c r="BT29" s="59">
        <f t="shared" si="0"/>
        <v>2315752.2375698993</v>
      </c>
      <c r="BU29" s="29">
        <v>4426157.1515727472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58416.060857354292</v>
      </c>
      <c r="CG29" s="29">
        <v>0</v>
      </c>
      <c r="CH29" s="29">
        <v>0</v>
      </c>
      <c r="CI29" s="29">
        <v>0</v>
      </c>
      <c r="CJ29" s="38">
        <f t="shared" si="1"/>
        <v>6800325.4500000011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266960.71029216272</v>
      </c>
      <c r="D30" s="29">
        <v>5271.5010932800178</v>
      </c>
      <c r="E30" s="29">
        <v>9352.3218527348581</v>
      </c>
      <c r="F30" s="29">
        <v>68718.002295445127</v>
      </c>
      <c r="G30" s="29">
        <v>846221.35641651344</v>
      </c>
      <c r="H30" s="29">
        <v>54973.222716990625</v>
      </c>
      <c r="I30" s="29">
        <v>39208.466536841501</v>
      </c>
      <c r="J30" s="29">
        <v>445826.25839850673</v>
      </c>
      <c r="K30" s="29">
        <v>20207.696585453334</v>
      </c>
      <c r="L30" s="29">
        <v>17696.702763051097</v>
      </c>
      <c r="M30" s="29">
        <v>277800.66121731908</v>
      </c>
      <c r="N30" s="29">
        <v>334162.64416646038</v>
      </c>
      <c r="O30" s="29">
        <v>813536.98039938463</v>
      </c>
      <c r="P30" s="29">
        <v>196996.28257741357</v>
      </c>
      <c r="Q30" s="29">
        <v>210941.12870325238</v>
      </c>
      <c r="R30" s="29">
        <v>3045889.9892612197</v>
      </c>
      <c r="S30" s="29">
        <v>53282.758908019467</v>
      </c>
      <c r="T30" s="29">
        <v>20136.805372400922</v>
      </c>
      <c r="U30" s="29">
        <v>333775.12427677005</v>
      </c>
      <c r="V30" s="29">
        <v>16662.065210265268</v>
      </c>
      <c r="W30" s="29">
        <v>13986.402354203272</v>
      </c>
      <c r="X30" s="29">
        <v>57905.082162922386</v>
      </c>
      <c r="Y30" s="29">
        <v>60057.988930623775</v>
      </c>
      <c r="Z30" s="29">
        <v>359724.59308047767</v>
      </c>
      <c r="AA30" s="29">
        <v>85645.306014128015</v>
      </c>
      <c r="AB30" s="29">
        <v>2894803.3801072408</v>
      </c>
      <c r="AC30" s="29">
        <v>214381.84604350897</v>
      </c>
      <c r="AD30" s="29">
        <v>241119.17132562504</v>
      </c>
      <c r="AE30" s="29">
        <v>1561304.8037813136</v>
      </c>
      <c r="AF30" s="29">
        <v>714052.28004317288</v>
      </c>
      <c r="AG30" s="29">
        <v>119748.36182133743</v>
      </c>
      <c r="AH30" s="29">
        <v>61360.430341970059</v>
      </c>
      <c r="AI30" s="29">
        <v>977.78926135946324</v>
      </c>
      <c r="AJ30" s="29">
        <v>258998.47677692981</v>
      </c>
      <c r="AK30" s="29">
        <v>135074.94147353162</v>
      </c>
      <c r="AL30" s="29">
        <v>501671.14726714813</v>
      </c>
      <c r="AM30" s="29">
        <v>366156.7074329133</v>
      </c>
      <c r="AN30" s="29">
        <v>168094.9127024356</v>
      </c>
      <c r="AO30" s="29">
        <v>295209.8746656928</v>
      </c>
      <c r="AP30" s="29">
        <v>581834.23947190691</v>
      </c>
      <c r="AQ30" s="29">
        <v>251212.07603737398</v>
      </c>
      <c r="AR30" s="29">
        <v>66048.53366063608</v>
      </c>
      <c r="AS30" s="29">
        <v>14411.854822614774</v>
      </c>
      <c r="AT30" s="29">
        <v>209589.2680652219</v>
      </c>
      <c r="AU30" s="29">
        <v>83526.611433039739</v>
      </c>
      <c r="AV30" s="29">
        <v>9925.950617630926</v>
      </c>
      <c r="AW30" s="29">
        <v>7762.2040227080024</v>
      </c>
      <c r="AX30" s="29">
        <v>528733.50662719097</v>
      </c>
      <c r="AY30" s="29">
        <v>748786.93656682188</v>
      </c>
      <c r="AZ30" s="29">
        <v>275394.32772633736</v>
      </c>
      <c r="BA30" s="29">
        <v>10286.752527821098</v>
      </c>
      <c r="BB30" s="29">
        <v>41405.232633131091</v>
      </c>
      <c r="BC30" s="29">
        <v>198538.83459893861</v>
      </c>
      <c r="BD30" s="29">
        <v>272724.01192846918</v>
      </c>
      <c r="BE30" s="29">
        <v>131553.09643794567</v>
      </c>
      <c r="BF30" s="29">
        <v>40375.085581786065</v>
      </c>
      <c r="BG30" s="29">
        <v>219078.28921965149</v>
      </c>
      <c r="BH30" s="29">
        <v>1247220.7320802361</v>
      </c>
      <c r="BI30" s="29">
        <v>20697.876340735864</v>
      </c>
      <c r="BJ30" s="29">
        <v>1356202.1697756925</v>
      </c>
      <c r="BK30" s="29">
        <v>38341.692717968814</v>
      </c>
      <c r="BL30" s="29">
        <v>1966688.5309654269</v>
      </c>
      <c r="BM30" s="29">
        <v>1949957.7478530318</v>
      </c>
      <c r="BN30" s="29">
        <v>291292.41778272419</v>
      </c>
      <c r="BO30" s="29">
        <v>207473.46980110859</v>
      </c>
      <c r="BP30" s="29">
        <v>178994.74831325212</v>
      </c>
      <c r="BQ30" s="29">
        <v>27942.83158491744</v>
      </c>
      <c r="BR30" s="29">
        <v>130763.01503112403</v>
      </c>
      <c r="BS30" s="29">
        <v>0</v>
      </c>
      <c r="BT30" s="59">
        <f t="shared" si="0"/>
        <v>26294656.21885547</v>
      </c>
      <c r="BU30" s="29">
        <v>20238343.611298356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3809.8116142238569</v>
      </c>
      <c r="CE30" s="29">
        <v>0</v>
      </c>
      <c r="CF30" s="29">
        <v>226233.22080223268</v>
      </c>
      <c r="CG30" s="29">
        <v>0</v>
      </c>
      <c r="CH30" s="29">
        <v>-44384.947388277316</v>
      </c>
      <c r="CI30" s="29">
        <v>4666658.6848180061</v>
      </c>
      <c r="CJ30" s="38">
        <f t="shared" si="1"/>
        <v>51385316.600000009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1218284.72910167</v>
      </c>
      <c r="D31" s="29">
        <v>28805.580244745543</v>
      </c>
      <c r="E31" s="29">
        <v>10290.419311203863</v>
      </c>
      <c r="F31" s="29">
        <v>763277.35610975302</v>
      </c>
      <c r="G31" s="29">
        <v>866594.58769109752</v>
      </c>
      <c r="H31" s="29">
        <v>44213.383852382547</v>
      </c>
      <c r="I31" s="29">
        <v>143726.88464076124</v>
      </c>
      <c r="J31" s="29">
        <v>35141.283818593358</v>
      </c>
      <c r="K31" s="29">
        <v>27237.69410223556</v>
      </c>
      <c r="L31" s="29">
        <v>10794.980774106283</v>
      </c>
      <c r="M31" s="29">
        <v>232724.1786508162</v>
      </c>
      <c r="N31" s="29">
        <v>2276734.9531721482</v>
      </c>
      <c r="O31" s="29">
        <v>89633.904248975625</v>
      </c>
      <c r="P31" s="29">
        <v>163800.61758297589</v>
      </c>
      <c r="Q31" s="29">
        <v>51962.818241190696</v>
      </c>
      <c r="R31" s="29">
        <v>191095.40910683275</v>
      </c>
      <c r="S31" s="29">
        <v>209748.91631143622</v>
      </c>
      <c r="T31" s="29">
        <v>139461.82469972546</v>
      </c>
      <c r="U31" s="29">
        <v>1705687.388815986</v>
      </c>
      <c r="V31" s="29">
        <v>26492.810167481126</v>
      </c>
      <c r="W31" s="29">
        <v>32541.443937886979</v>
      </c>
      <c r="X31" s="29">
        <v>280741.59457771317</v>
      </c>
      <c r="Y31" s="29">
        <v>147502.18297898641</v>
      </c>
      <c r="Z31" s="29">
        <v>2871486.3325800109</v>
      </c>
      <c r="AA31" s="29">
        <v>811124.30363883835</v>
      </c>
      <c r="AB31" s="29">
        <v>1249323.3869654904</v>
      </c>
      <c r="AC31" s="29">
        <v>3652863.2713012281</v>
      </c>
      <c r="AD31" s="29">
        <v>315696.14632228727</v>
      </c>
      <c r="AE31" s="29">
        <v>1222768.8004522559</v>
      </c>
      <c r="AF31" s="29">
        <v>524207.92316313798</v>
      </c>
      <c r="AG31" s="29">
        <v>1115034.7588255005</v>
      </c>
      <c r="AH31" s="29">
        <v>230432.18137850799</v>
      </c>
      <c r="AI31" s="29">
        <v>14726.073580111322</v>
      </c>
      <c r="AJ31" s="29">
        <v>818386.25802844996</v>
      </c>
      <c r="AK31" s="29">
        <v>461577.62696942373</v>
      </c>
      <c r="AL31" s="29">
        <v>591162.17356848507</v>
      </c>
      <c r="AM31" s="29">
        <v>105997.11486921326</v>
      </c>
      <c r="AN31" s="29">
        <v>130324.45782076214</v>
      </c>
      <c r="AO31" s="29">
        <v>2703788.5592633421</v>
      </c>
      <c r="AP31" s="29">
        <v>515001.3970208395</v>
      </c>
      <c r="AQ31" s="29">
        <v>4662918.5669628559</v>
      </c>
      <c r="AR31" s="29">
        <v>1058884.9479646799</v>
      </c>
      <c r="AS31" s="29">
        <v>5275901.2695904132</v>
      </c>
      <c r="AT31" s="29">
        <v>519697.10285379563</v>
      </c>
      <c r="AU31" s="29">
        <v>24065261.008407079</v>
      </c>
      <c r="AV31" s="29">
        <v>15356845.433675531</v>
      </c>
      <c r="AW31" s="29">
        <v>7560119.5510131177</v>
      </c>
      <c r="AX31" s="29">
        <v>473344.29453125963</v>
      </c>
      <c r="AY31" s="29">
        <v>270381.96361681487</v>
      </c>
      <c r="AZ31" s="29">
        <v>132976.88548207787</v>
      </c>
      <c r="BA31" s="29">
        <v>10470.569386021138</v>
      </c>
      <c r="BB31" s="29">
        <v>44405.068399197888</v>
      </c>
      <c r="BC31" s="29">
        <v>210365.79010271409</v>
      </c>
      <c r="BD31" s="29">
        <v>192004.66329189806</v>
      </c>
      <c r="BE31" s="29">
        <v>74671.247232457827</v>
      </c>
      <c r="BF31" s="29">
        <v>15165.142358427651</v>
      </c>
      <c r="BG31" s="29">
        <v>455499.62097477564</v>
      </c>
      <c r="BH31" s="29">
        <v>4568250.6093508899</v>
      </c>
      <c r="BI31" s="29">
        <v>17641.988189506206</v>
      </c>
      <c r="BJ31" s="29">
        <v>823384.0248196735</v>
      </c>
      <c r="BK31" s="29">
        <v>12187.234302199837</v>
      </c>
      <c r="BL31" s="29">
        <v>1296026.9923371193</v>
      </c>
      <c r="BM31" s="29">
        <v>1659856.9371036119</v>
      </c>
      <c r="BN31" s="29">
        <v>206108.00852861497</v>
      </c>
      <c r="BO31" s="29">
        <v>407539.36477533093</v>
      </c>
      <c r="BP31" s="29">
        <v>991389.31959905056</v>
      </c>
      <c r="BQ31" s="29">
        <v>27724.712740375151</v>
      </c>
      <c r="BR31" s="29">
        <v>50416.518149379262</v>
      </c>
      <c r="BS31" s="29">
        <v>0</v>
      </c>
      <c r="BT31" s="59">
        <f t="shared" si="0"/>
        <v>96469834.543625429</v>
      </c>
      <c r="BU31" s="29">
        <v>5003894.0127930976</v>
      </c>
      <c r="BV31" s="29">
        <v>0</v>
      </c>
      <c r="BW31" s="29">
        <v>285950.53998870275</v>
      </c>
      <c r="BX31" s="29">
        <v>0</v>
      </c>
      <c r="BY31" s="29">
        <v>8016047.1267637871</v>
      </c>
      <c r="BZ31" s="29">
        <v>80710325.821079284</v>
      </c>
      <c r="CA31" s="29">
        <v>100341762.5165105</v>
      </c>
      <c r="CB31" s="29">
        <v>69835662.320645332</v>
      </c>
      <c r="CC31" s="29">
        <v>0</v>
      </c>
      <c r="CD31" s="29">
        <v>423876.61821952363</v>
      </c>
      <c r="CE31" s="29">
        <v>0</v>
      </c>
      <c r="CF31" s="29">
        <v>389278.08355360047</v>
      </c>
      <c r="CG31" s="29">
        <v>0</v>
      </c>
      <c r="CH31" s="29">
        <v>0</v>
      </c>
      <c r="CI31" s="29">
        <v>32128989.786820315</v>
      </c>
      <c r="CJ31" s="38">
        <f t="shared" si="1"/>
        <v>393605621.36999953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145743.31926192742</v>
      </c>
      <c r="D32" s="29">
        <v>16344.709036851202</v>
      </c>
      <c r="E32" s="29">
        <v>3829.1543773429021</v>
      </c>
      <c r="F32" s="29">
        <v>9464.5014367681324</v>
      </c>
      <c r="G32" s="29">
        <v>51976.521293763668</v>
      </c>
      <c r="H32" s="29">
        <v>4060.8663203701985</v>
      </c>
      <c r="I32" s="29">
        <v>11173.159880095642</v>
      </c>
      <c r="J32" s="29">
        <v>1455.0830149942219</v>
      </c>
      <c r="K32" s="29">
        <v>3351.826109236345</v>
      </c>
      <c r="L32" s="29">
        <v>930.50356884619032</v>
      </c>
      <c r="M32" s="29">
        <v>8123.4019627778998</v>
      </c>
      <c r="N32" s="29">
        <v>8409.3459866711128</v>
      </c>
      <c r="O32" s="29">
        <v>9488.723644897138</v>
      </c>
      <c r="P32" s="29">
        <v>44524.255013216563</v>
      </c>
      <c r="Q32" s="29">
        <v>4573.4633994481546</v>
      </c>
      <c r="R32" s="29">
        <v>67872.351706218527</v>
      </c>
      <c r="S32" s="29">
        <v>4508.4264628505771</v>
      </c>
      <c r="T32" s="29">
        <v>8235.2457166530949</v>
      </c>
      <c r="U32" s="29">
        <v>96859.104264415859</v>
      </c>
      <c r="V32" s="29">
        <v>31570.163854136081</v>
      </c>
      <c r="W32" s="29">
        <v>5029.4713944614887</v>
      </c>
      <c r="X32" s="29">
        <v>13878.755340468204</v>
      </c>
      <c r="Y32" s="29">
        <v>87322.000466947124</v>
      </c>
      <c r="Z32" s="29">
        <v>15496.327699839607</v>
      </c>
      <c r="AA32" s="29">
        <v>3987.5438574905033</v>
      </c>
      <c r="AB32" s="29">
        <v>101970.69238944392</v>
      </c>
      <c r="AC32" s="29">
        <v>1362200.7199362253</v>
      </c>
      <c r="AD32" s="29">
        <v>1796358.8387295755</v>
      </c>
      <c r="AE32" s="29">
        <v>454228.84930809098</v>
      </c>
      <c r="AF32" s="29">
        <v>120337.63728685568</v>
      </c>
      <c r="AG32" s="29">
        <v>5068033.4729822502</v>
      </c>
      <c r="AH32" s="29">
        <v>2792.6093870525997</v>
      </c>
      <c r="AI32" s="29">
        <v>1571.3133710468051</v>
      </c>
      <c r="AJ32" s="29">
        <v>217158.0008911629</v>
      </c>
      <c r="AK32" s="29">
        <v>46805.854443729848</v>
      </c>
      <c r="AL32" s="29">
        <v>58671.249580769647</v>
      </c>
      <c r="AM32" s="29">
        <v>4647.6250552219535</v>
      </c>
      <c r="AN32" s="29">
        <v>12115.812178170981</v>
      </c>
      <c r="AO32" s="29">
        <v>13392.403977210504</v>
      </c>
      <c r="AP32" s="29">
        <v>23917.073300667067</v>
      </c>
      <c r="AQ32" s="29">
        <v>672291.2423572836</v>
      </c>
      <c r="AR32" s="29">
        <v>20528.435363443426</v>
      </c>
      <c r="AS32" s="29">
        <v>2482.0655169085449</v>
      </c>
      <c r="AT32" s="29">
        <v>12191.899500894582</v>
      </c>
      <c r="AU32" s="29">
        <v>44303.051976267605</v>
      </c>
      <c r="AV32" s="29">
        <v>13078.251352183572</v>
      </c>
      <c r="AW32" s="29">
        <v>5270.1345018996471</v>
      </c>
      <c r="AX32" s="29">
        <v>86322.974133674812</v>
      </c>
      <c r="AY32" s="29">
        <v>41599.514722325774</v>
      </c>
      <c r="AZ32" s="29">
        <v>7768.3437241137744</v>
      </c>
      <c r="BA32" s="29">
        <v>1709.4138039479456</v>
      </c>
      <c r="BB32" s="29">
        <v>5645.8731337767767</v>
      </c>
      <c r="BC32" s="29">
        <v>14584.519119774286</v>
      </c>
      <c r="BD32" s="29">
        <v>1202166.7960665103</v>
      </c>
      <c r="BE32" s="29">
        <v>8187.163860178619</v>
      </c>
      <c r="BF32" s="29">
        <v>3062.1657352001343</v>
      </c>
      <c r="BG32" s="29">
        <v>153938.96209432065</v>
      </c>
      <c r="BH32" s="29">
        <v>351837.55543712457</v>
      </c>
      <c r="BI32" s="29">
        <v>3138.6339246630691</v>
      </c>
      <c r="BJ32" s="29">
        <v>66392.984360682691</v>
      </c>
      <c r="BK32" s="29">
        <v>5374.3675249610988</v>
      </c>
      <c r="BL32" s="29">
        <v>32215.818821728612</v>
      </c>
      <c r="BM32" s="29">
        <v>158923.41546569086</v>
      </c>
      <c r="BN32" s="29">
        <v>31150.405762707847</v>
      </c>
      <c r="BO32" s="29">
        <v>19690.026082780358</v>
      </c>
      <c r="BP32" s="29">
        <v>21474.139739528709</v>
      </c>
      <c r="BQ32" s="29">
        <v>9931.3034143616514</v>
      </c>
      <c r="BR32" s="29">
        <v>15950.669811700149</v>
      </c>
      <c r="BS32" s="29">
        <v>0</v>
      </c>
      <c r="BT32" s="59">
        <f t="shared" si="0"/>
        <v>12953620.505196787</v>
      </c>
      <c r="BU32" s="29">
        <v>32725880.211626358</v>
      </c>
      <c r="BV32" s="29">
        <v>0</v>
      </c>
      <c r="BW32" s="29">
        <v>54133.973638618008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13843609.988892507</v>
      </c>
      <c r="CD32" s="29">
        <v>654401.15074851143</v>
      </c>
      <c r="CE32" s="29">
        <v>0</v>
      </c>
      <c r="CF32" s="29">
        <v>410934.95561415202</v>
      </c>
      <c r="CG32" s="29">
        <v>140628.0787211112</v>
      </c>
      <c r="CH32" s="29">
        <v>83710.612510202947</v>
      </c>
      <c r="CI32" s="29">
        <v>6076660.2230517305</v>
      </c>
      <c r="CJ32" s="38">
        <f t="shared" si="1"/>
        <v>66943579.699999973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5143410.3456412898</v>
      </c>
      <c r="D33" s="29">
        <v>11456.608504890855</v>
      </c>
      <c r="E33" s="29">
        <v>172605.63468355199</v>
      </c>
      <c r="F33" s="29">
        <v>395758.61634369666</v>
      </c>
      <c r="G33" s="29">
        <v>7198790.8630721979</v>
      </c>
      <c r="H33" s="29">
        <v>894946.01171938761</v>
      </c>
      <c r="I33" s="29">
        <v>1950905.1362630161</v>
      </c>
      <c r="J33" s="29">
        <v>734706.17360238754</v>
      </c>
      <c r="K33" s="29">
        <v>441760.14950640721</v>
      </c>
      <c r="L33" s="29">
        <v>73210.126986504649</v>
      </c>
      <c r="M33" s="29">
        <v>1992952.8282233437</v>
      </c>
      <c r="N33" s="29">
        <v>1846574.3140105621</v>
      </c>
      <c r="O33" s="29">
        <v>1112166.807285473</v>
      </c>
      <c r="P33" s="29">
        <v>2254920.662642098</v>
      </c>
      <c r="Q33" s="29">
        <v>934834.07821374037</v>
      </c>
      <c r="R33" s="29">
        <v>3974664.5253254781</v>
      </c>
      <c r="S33" s="29">
        <v>2160491.1480207671</v>
      </c>
      <c r="T33" s="29">
        <v>2177420.8913360392</v>
      </c>
      <c r="U33" s="29">
        <v>10899017.628804833</v>
      </c>
      <c r="V33" s="29">
        <v>467599.10164013394</v>
      </c>
      <c r="W33" s="29">
        <v>409470.06309252582</v>
      </c>
      <c r="X33" s="29">
        <v>3384191.7079376834</v>
      </c>
      <c r="Y33" s="29">
        <v>1927625.0762656622</v>
      </c>
      <c r="Z33" s="29">
        <v>221561.81851762682</v>
      </c>
      <c r="AA33" s="29">
        <v>19506.478479949095</v>
      </c>
      <c r="AB33" s="29">
        <v>7986321.9226759253</v>
      </c>
      <c r="AC33" s="29">
        <v>40640710.960479036</v>
      </c>
      <c r="AD33" s="29">
        <v>4851864.1873346884</v>
      </c>
      <c r="AE33" s="29">
        <v>5675945.050037954</v>
      </c>
      <c r="AF33" s="29">
        <v>1810629.2772452738</v>
      </c>
      <c r="AG33" s="29">
        <v>1038889.9480592452</v>
      </c>
      <c r="AH33" s="29">
        <v>148692.63622874694</v>
      </c>
      <c r="AI33" s="29">
        <v>410712.75913802697</v>
      </c>
      <c r="AJ33" s="29">
        <v>261633.4251135464</v>
      </c>
      <c r="AK33" s="29">
        <v>267160.07660491706</v>
      </c>
      <c r="AL33" s="29">
        <v>6238846.7712778971</v>
      </c>
      <c r="AM33" s="29">
        <v>200759.16549872776</v>
      </c>
      <c r="AN33" s="29">
        <v>978174.96370116225</v>
      </c>
      <c r="AO33" s="29">
        <v>427021.11720968451</v>
      </c>
      <c r="AP33" s="29">
        <v>1075968.9419148699</v>
      </c>
      <c r="AQ33" s="29">
        <v>82009.016318589565</v>
      </c>
      <c r="AR33" s="29">
        <v>98542.659457068192</v>
      </c>
      <c r="AS33" s="29">
        <v>39918.89703497148</v>
      </c>
      <c r="AT33" s="29">
        <v>24768.384557644371</v>
      </c>
      <c r="AU33" s="29">
        <v>40593.265871732925</v>
      </c>
      <c r="AV33" s="29">
        <v>8704.5837223773251</v>
      </c>
      <c r="AW33" s="29">
        <v>3515.6983236937481</v>
      </c>
      <c r="AX33" s="29">
        <v>974104.29252790846</v>
      </c>
      <c r="AY33" s="29">
        <v>1228484.5615143899</v>
      </c>
      <c r="AZ33" s="29">
        <v>1038895.6482665277</v>
      </c>
      <c r="BA33" s="29">
        <v>10732.881112066654</v>
      </c>
      <c r="BB33" s="29">
        <v>55295.188088587784</v>
      </c>
      <c r="BC33" s="29">
        <v>251791.20487754117</v>
      </c>
      <c r="BD33" s="29">
        <v>372175.1999513114</v>
      </c>
      <c r="BE33" s="29">
        <v>56520.725187839984</v>
      </c>
      <c r="BF33" s="29">
        <v>24686.940118243529</v>
      </c>
      <c r="BG33" s="29">
        <v>1334569.6153939918</v>
      </c>
      <c r="BH33" s="29">
        <v>2618228.2405023961</v>
      </c>
      <c r="BI33" s="29">
        <v>82884.69833110302</v>
      </c>
      <c r="BJ33" s="29">
        <v>653095.51448896306</v>
      </c>
      <c r="BK33" s="29">
        <v>17996.787985035891</v>
      </c>
      <c r="BL33" s="29">
        <v>3636495.7837103154</v>
      </c>
      <c r="BM33" s="29">
        <v>1954130.2423805739</v>
      </c>
      <c r="BN33" s="29">
        <v>477046.98865721858</v>
      </c>
      <c r="BO33" s="29">
        <v>281525.46179840481</v>
      </c>
      <c r="BP33" s="29">
        <v>203570.52293796372</v>
      </c>
      <c r="BQ33" s="29">
        <v>338834.55733237555</v>
      </c>
      <c r="BR33" s="29">
        <v>594847.91392613424</v>
      </c>
      <c r="BS33" s="29">
        <v>0</v>
      </c>
      <c r="BT33" s="59">
        <f t="shared" si="0"/>
        <v>139317843.47301385</v>
      </c>
      <c r="BU33" s="29">
        <v>56078210.609455839</v>
      </c>
      <c r="BV33" s="29">
        <v>0</v>
      </c>
      <c r="BW33" s="29">
        <v>1300569.8407242047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219001.83613508753</v>
      </c>
      <c r="CD33" s="29">
        <v>10089519.520691182</v>
      </c>
      <c r="CE33" s="29">
        <v>0</v>
      </c>
      <c r="CF33" s="29">
        <v>16406242.603161866</v>
      </c>
      <c r="CG33" s="29">
        <v>196137.74864082504</v>
      </c>
      <c r="CH33" s="29">
        <v>33333.120224283935</v>
      </c>
      <c r="CI33" s="29">
        <v>205093065.24795288</v>
      </c>
      <c r="CJ33" s="38">
        <f t="shared" si="1"/>
        <v>428733924.00000006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99901.21354614661</v>
      </c>
      <c r="D34" s="29">
        <v>4955.9097889957584</v>
      </c>
      <c r="E34" s="29">
        <v>1429.4730474579378</v>
      </c>
      <c r="F34" s="29">
        <v>27669.472325606854</v>
      </c>
      <c r="G34" s="29">
        <v>154050.43934510599</v>
      </c>
      <c r="H34" s="29">
        <v>8051.0586997051369</v>
      </c>
      <c r="I34" s="29">
        <v>12307.251499401273</v>
      </c>
      <c r="J34" s="29">
        <v>1736.4600866444941</v>
      </c>
      <c r="K34" s="29">
        <v>2241.2102380279671</v>
      </c>
      <c r="L34" s="29">
        <v>3517.1908411286627</v>
      </c>
      <c r="M34" s="29">
        <v>29428.519901414256</v>
      </c>
      <c r="N34" s="29">
        <v>211703.54274555168</v>
      </c>
      <c r="O34" s="29">
        <v>19013.467096520144</v>
      </c>
      <c r="P34" s="29">
        <v>22371.299493974308</v>
      </c>
      <c r="Q34" s="29">
        <v>4757.6833915404932</v>
      </c>
      <c r="R34" s="29">
        <v>44485.612706864442</v>
      </c>
      <c r="S34" s="29">
        <v>29650.672665227081</v>
      </c>
      <c r="T34" s="29">
        <v>8308.6890758433892</v>
      </c>
      <c r="U34" s="29">
        <v>68879.686391897136</v>
      </c>
      <c r="V34" s="29">
        <v>5785.0834839454028</v>
      </c>
      <c r="W34" s="29">
        <v>8894.49159589798</v>
      </c>
      <c r="X34" s="29">
        <v>45055.474314606952</v>
      </c>
      <c r="Y34" s="29">
        <v>44078.879059951018</v>
      </c>
      <c r="Z34" s="29">
        <v>25484.469404485477</v>
      </c>
      <c r="AA34" s="29">
        <v>2925.9954350375028</v>
      </c>
      <c r="AB34" s="29">
        <v>70467.343173381261</v>
      </c>
      <c r="AC34" s="29">
        <v>6665674.636957136</v>
      </c>
      <c r="AD34" s="29">
        <v>91164.226330383302</v>
      </c>
      <c r="AE34" s="29">
        <v>327430.71385166788</v>
      </c>
      <c r="AF34" s="29">
        <v>235628.97162707258</v>
      </c>
      <c r="AG34" s="29">
        <v>314331.06440078339</v>
      </c>
      <c r="AH34" s="29">
        <v>9312.3053850384385</v>
      </c>
      <c r="AI34" s="29">
        <v>686.01682157788434</v>
      </c>
      <c r="AJ34" s="29">
        <v>90652.078120703591</v>
      </c>
      <c r="AK34" s="29">
        <v>41589.468208092432</v>
      </c>
      <c r="AL34" s="29">
        <v>2645445.5581862577</v>
      </c>
      <c r="AM34" s="29">
        <v>35203.553384318802</v>
      </c>
      <c r="AN34" s="29">
        <v>34354.742423177522</v>
      </c>
      <c r="AO34" s="29">
        <v>1199212.7764452705</v>
      </c>
      <c r="AP34" s="29">
        <v>155520.14143289006</v>
      </c>
      <c r="AQ34" s="29">
        <v>28937.006640035019</v>
      </c>
      <c r="AR34" s="29">
        <v>50314.393119637985</v>
      </c>
      <c r="AS34" s="29">
        <v>7722.7532969635849</v>
      </c>
      <c r="AT34" s="29">
        <v>8683.0094154076633</v>
      </c>
      <c r="AU34" s="29">
        <v>29453.442169688333</v>
      </c>
      <c r="AV34" s="29">
        <v>4834.1884453569664</v>
      </c>
      <c r="AW34" s="29">
        <v>1265.3921592471797</v>
      </c>
      <c r="AX34" s="29">
        <v>77087.643547471016</v>
      </c>
      <c r="AY34" s="29">
        <v>119517.8990001387</v>
      </c>
      <c r="AZ34" s="29">
        <v>420936.4539884199</v>
      </c>
      <c r="BA34" s="29">
        <v>2736.7095180224646</v>
      </c>
      <c r="BB34" s="29">
        <v>25952.860521836752</v>
      </c>
      <c r="BC34" s="29">
        <v>123035.1612700345</v>
      </c>
      <c r="BD34" s="29">
        <v>85979.785484399967</v>
      </c>
      <c r="BE34" s="29">
        <v>17737.04865588895</v>
      </c>
      <c r="BF34" s="29">
        <v>3202.8254255104712</v>
      </c>
      <c r="BG34" s="29">
        <v>94850.766439113388</v>
      </c>
      <c r="BH34" s="29">
        <v>638703.27879497455</v>
      </c>
      <c r="BI34" s="29">
        <v>46095.659271028839</v>
      </c>
      <c r="BJ34" s="29">
        <v>319863.63037483965</v>
      </c>
      <c r="BK34" s="29">
        <v>7019.7202719782754</v>
      </c>
      <c r="BL34" s="29">
        <v>1417501.1447904685</v>
      </c>
      <c r="BM34" s="29">
        <v>1552247.5323458025</v>
      </c>
      <c r="BN34" s="29">
        <v>107700.14700577097</v>
      </c>
      <c r="BO34" s="29">
        <v>70088.474702984066</v>
      </c>
      <c r="BP34" s="29">
        <v>105560.16695280002</v>
      </c>
      <c r="BQ34" s="29">
        <v>4778.7981076199367</v>
      </c>
      <c r="BR34" s="29">
        <v>18850.212126472241</v>
      </c>
      <c r="BS34" s="29">
        <v>0</v>
      </c>
      <c r="BT34" s="59">
        <f t="shared" si="0"/>
        <v>18194012.946770642</v>
      </c>
      <c r="BU34" s="29">
        <v>105293215.89826694</v>
      </c>
      <c r="BV34" s="29">
        <v>0</v>
      </c>
      <c r="BW34" s="29">
        <v>1958087.8984575316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81.108690625681504</v>
      </c>
      <c r="CD34" s="29">
        <v>2277123.8837999189</v>
      </c>
      <c r="CE34" s="29">
        <v>0</v>
      </c>
      <c r="CF34" s="29">
        <v>2804601.5403105621</v>
      </c>
      <c r="CG34" s="29">
        <v>1059775.2124818692</v>
      </c>
      <c r="CH34" s="29">
        <v>0</v>
      </c>
      <c r="CI34" s="29">
        <v>1979239.5112219146</v>
      </c>
      <c r="CJ34" s="38">
        <f t="shared" si="1"/>
        <v>133566138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49044.38213133395</v>
      </c>
      <c r="D35" s="29">
        <v>2404.1832326126769</v>
      </c>
      <c r="E35" s="29">
        <v>11683.609834627487</v>
      </c>
      <c r="F35" s="29">
        <v>213298.87461218156</v>
      </c>
      <c r="G35" s="29">
        <v>2669839.2524053622</v>
      </c>
      <c r="H35" s="29">
        <v>56764.666163332819</v>
      </c>
      <c r="I35" s="29">
        <v>131103.36187746096</v>
      </c>
      <c r="J35" s="29">
        <v>118254.97861339561</v>
      </c>
      <c r="K35" s="29">
        <v>29570.251926090121</v>
      </c>
      <c r="L35" s="29">
        <v>6607.7739350162019</v>
      </c>
      <c r="M35" s="29">
        <v>301485.12053942349</v>
      </c>
      <c r="N35" s="29">
        <v>416279.15765976178</v>
      </c>
      <c r="O35" s="29">
        <v>174013.50468827167</v>
      </c>
      <c r="P35" s="29">
        <v>662435.93038065301</v>
      </c>
      <c r="Q35" s="29">
        <v>89500.287116188323</v>
      </c>
      <c r="R35" s="29">
        <v>193648.05742026769</v>
      </c>
      <c r="S35" s="29">
        <v>78146.992367500148</v>
      </c>
      <c r="T35" s="29">
        <v>44694.51087737082</v>
      </c>
      <c r="U35" s="29">
        <v>1330711.224118073</v>
      </c>
      <c r="V35" s="29">
        <v>50238.529243670404</v>
      </c>
      <c r="W35" s="29">
        <v>6149.7715659839423</v>
      </c>
      <c r="X35" s="29">
        <v>434408.69603880378</v>
      </c>
      <c r="Y35" s="29">
        <v>58002.642920072532</v>
      </c>
      <c r="Z35" s="29">
        <v>109310.71405509701</v>
      </c>
      <c r="AA35" s="29">
        <v>16066.845125119937</v>
      </c>
      <c r="AB35" s="29">
        <v>892649.11122808454</v>
      </c>
      <c r="AC35" s="29">
        <v>905552.36077722919</v>
      </c>
      <c r="AD35" s="29">
        <v>471334.52801432682</v>
      </c>
      <c r="AE35" s="29">
        <v>12168004.961614916</v>
      </c>
      <c r="AF35" s="29">
        <v>1295733.0792587362</v>
      </c>
      <c r="AG35" s="29">
        <v>11366276.914789269</v>
      </c>
      <c r="AH35" s="29">
        <v>21210.24578369717</v>
      </c>
      <c r="AI35" s="29">
        <v>701.64265322275446</v>
      </c>
      <c r="AJ35" s="29">
        <v>1566871.6024892689</v>
      </c>
      <c r="AK35" s="29">
        <v>496176.03758557478</v>
      </c>
      <c r="AL35" s="29">
        <v>69671.96309123133</v>
      </c>
      <c r="AM35" s="29">
        <v>154041.19926039616</v>
      </c>
      <c r="AN35" s="29">
        <v>143531.51646512345</v>
      </c>
      <c r="AO35" s="29">
        <v>696790.875909216</v>
      </c>
      <c r="AP35" s="29">
        <v>526557.04005159764</v>
      </c>
      <c r="AQ35" s="29">
        <v>216454.56220780709</v>
      </c>
      <c r="AR35" s="29">
        <v>22891.099165501088</v>
      </c>
      <c r="AS35" s="29">
        <v>11255.960128395051</v>
      </c>
      <c r="AT35" s="29">
        <v>55055.066696087531</v>
      </c>
      <c r="AU35" s="29">
        <v>30583.965549924338</v>
      </c>
      <c r="AV35" s="29">
        <v>596.73413728252228</v>
      </c>
      <c r="AW35" s="29">
        <v>19.401454598790224</v>
      </c>
      <c r="AX35" s="29">
        <v>435395.75545240723</v>
      </c>
      <c r="AY35" s="29">
        <v>384688.43118631945</v>
      </c>
      <c r="AZ35" s="29">
        <v>126742.09141140294</v>
      </c>
      <c r="BA35" s="29">
        <v>920.39878107506297</v>
      </c>
      <c r="BB35" s="29">
        <v>28929.876492525491</v>
      </c>
      <c r="BC35" s="29">
        <v>122375.69196069402</v>
      </c>
      <c r="BD35" s="29">
        <v>353666.75487673091</v>
      </c>
      <c r="BE35" s="29">
        <v>105901.36420251535</v>
      </c>
      <c r="BF35" s="29">
        <v>54948.048821538687</v>
      </c>
      <c r="BG35" s="29">
        <v>195564.0390194685</v>
      </c>
      <c r="BH35" s="29">
        <v>1521327.8128998964</v>
      </c>
      <c r="BI35" s="29">
        <v>24802.066297798021</v>
      </c>
      <c r="BJ35" s="29">
        <v>2259203.0958131887</v>
      </c>
      <c r="BK35" s="29">
        <v>14475.769956085389</v>
      </c>
      <c r="BL35" s="29">
        <v>1257921.9934910859</v>
      </c>
      <c r="BM35" s="29">
        <v>4481837.4530515745</v>
      </c>
      <c r="BN35" s="29">
        <v>234766.24016040692</v>
      </c>
      <c r="BO35" s="29">
        <v>402268.55124630121</v>
      </c>
      <c r="BP35" s="29">
        <v>296932.9840155092</v>
      </c>
      <c r="BQ35" s="29">
        <v>35710.375500262657</v>
      </c>
      <c r="BR35" s="29">
        <v>116192.61049979691</v>
      </c>
      <c r="BS35" s="29">
        <v>0</v>
      </c>
      <c r="BT35" s="59">
        <f t="shared" si="0"/>
        <v>50820194.592295714</v>
      </c>
      <c r="BU35" s="29">
        <v>17517153.790404636</v>
      </c>
      <c r="BV35" s="29">
        <v>0</v>
      </c>
      <c r="BW35" s="29">
        <v>368032.78705598228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95170.549999718409</v>
      </c>
      <c r="CE35" s="29">
        <v>0</v>
      </c>
      <c r="CF35" s="29">
        <v>150662.78441499191</v>
      </c>
      <c r="CG35" s="29">
        <v>0</v>
      </c>
      <c r="CH35" s="29">
        <v>0</v>
      </c>
      <c r="CI35" s="29">
        <v>30002488.195828907</v>
      </c>
      <c r="CJ35" s="38">
        <f t="shared" si="1"/>
        <v>98953702.699999958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1568.5492096549874</v>
      </c>
      <c r="D36" s="29">
        <v>559.29321631893015</v>
      </c>
      <c r="E36" s="29">
        <v>53.812589158333765</v>
      </c>
      <c r="F36" s="29">
        <v>28329.264576934169</v>
      </c>
      <c r="G36" s="29">
        <v>8513.1760135876302</v>
      </c>
      <c r="H36" s="29">
        <v>1427.0986018363772</v>
      </c>
      <c r="I36" s="29">
        <v>1579.6147285264021</v>
      </c>
      <c r="J36" s="29">
        <v>970.76296460109063</v>
      </c>
      <c r="K36" s="29">
        <v>718.76871928992011</v>
      </c>
      <c r="L36" s="29">
        <v>1880.6611289774319</v>
      </c>
      <c r="M36" s="29">
        <v>7263.8739249412265</v>
      </c>
      <c r="N36" s="29">
        <v>21724.471667187823</v>
      </c>
      <c r="O36" s="29">
        <v>1720.4067718137621</v>
      </c>
      <c r="P36" s="29">
        <v>1745.6519089377614</v>
      </c>
      <c r="Q36" s="29">
        <v>348.1049564552219</v>
      </c>
      <c r="R36" s="29">
        <v>3468.7569032794886</v>
      </c>
      <c r="S36" s="29">
        <v>3637.1698032029194</v>
      </c>
      <c r="T36" s="29">
        <v>1458.5775800169345</v>
      </c>
      <c r="U36" s="29">
        <v>39988.634926608836</v>
      </c>
      <c r="V36" s="29">
        <v>1067.0734562080872</v>
      </c>
      <c r="W36" s="29">
        <v>307.10221209949987</v>
      </c>
      <c r="X36" s="29">
        <v>3171.8361190604132</v>
      </c>
      <c r="Y36" s="29">
        <v>5326.1641898728985</v>
      </c>
      <c r="Z36" s="29">
        <v>102811.8231918002</v>
      </c>
      <c r="AA36" s="29">
        <v>7221.5376058329421</v>
      </c>
      <c r="AB36" s="29">
        <v>14410.802943651364</v>
      </c>
      <c r="AC36" s="29">
        <v>76893.563398345694</v>
      </c>
      <c r="AD36" s="29">
        <v>105579.1631320462</v>
      </c>
      <c r="AE36" s="29">
        <v>872304.21131233545</v>
      </c>
      <c r="AF36" s="29">
        <v>63846.26788472155</v>
      </c>
      <c r="AG36" s="29">
        <v>3881087.9542005667</v>
      </c>
      <c r="AH36" s="29">
        <v>14350.977941499317</v>
      </c>
      <c r="AI36" s="29">
        <v>2295.1080603300538</v>
      </c>
      <c r="AJ36" s="29">
        <v>106390.73786782922</v>
      </c>
      <c r="AK36" s="29">
        <v>214816.20958716352</v>
      </c>
      <c r="AL36" s="29">
        <v>27385.597518374638</v>
      </c>
      <c r="AM36" s="29">
        <v>35415.952568373119</v>
      </c>
      <c r="AN36" s="29">
        <v>25568.661590907352</v>
      </c>
      <c r="AO36" s="29">
        <v>271307.44810789503</v>
      </c>
      <c r="AP36" s="29">
        <v>195241.66386175004</v>
      </c>
      <c r="AQ36" s="29">
        <v>20712.64355727323</v>
      </c>
      <c r="AR36" s="29">
        <v>848.61051015912267</v>
      </c>
      <c r="AS36" s="29">
        <v>1179.4924561395546</v>
      </c>
      <c r="AT36" s="29">
        <v>28889.159517182143</v>
      </c>
      <c r="AU36" s="29">
        <v>5499.7135707521657</v>
      </c>
      <c r="AV36" s="29">
        <v>3.0587475331588738</v>
      </c>
      <c r="AW36" s="29">
        <v>3.0456711108289087</v>
      </c>
      <c r="AX36" s="29">
        <v>256850.38618054119</v>
      </c>
      <c r="AY36" s="29">
        <v>81121.6718721301</v>
      </c>
      <c r="AZ36" s="29">
        <v>32695.519031764816</v>
      </c>
      <c r="BA36" s="29">
        <v>905.83700353488382</v>
      </c>
      <c r="BB36" s="29">
        <v>15751.034670001351</v>
      </c>
      <c r="BC36" s="29">
        <v>64691.588869289022</v>
      </c>
      <c r="BD36" s="29">
        <v>405825.73650417564</v>
      </c>
      <c r="BE36" s="29">
        <v>40156.105262292614</v>
      </c>
      <c r="BF36" s="29">
        <v>177703.73913169935</v>
      </c>
      <c r="BG36" s="29">
        <v>82518.778128333724</v>
      </c>
      <c r="BH36" s="29">
        <v>119396.94408237633</v>
      </c>
      <c r="BI36" s="29">
        <v>4672.3724820545431</v>
      </c>
      <c r="BJ36" s="29">
        <v>192152.95896277859</v>
      </c>
      <c r="BK36" s="29">
        <v>9805.0646697648372</v>
      </c>
      <c r="BL36" s="29">
        <v>29901.775577794848</v>
      </c>
      <c r="BM36" s="29">
        <v>207296.03390924161</v>
      </c>
      <c r="BN36" s="29">
        <v>33132.254385969616</v>
      </c>
      <c r="BO36" s="29">
        <v>21131.760409108989</v>
      </c>
      <c r="BP36" s="29">
        <v>44287.304088570338</v>
      </c>
      <c r="BQ36" s="29">
        <v>1407.5581649785586</v>
      </c>
      <c r="BR36" s="29">
        <v>13308.624760926647</v>
      </c>
      <c r="BS36" s="29">
        <v>0</v>
      </c>
      <c r="BT36" s="59">
        <f t="shared" si="0"/>
        <v>8045605.2791194683</v>
      </c>
      <c r="BU36" s="29">
        <v>958242.56146681239</v>
      </c>
      <c r="BV36" s="29">
        <v>0</v>
      </c>
      <c r="BW36" s="29">
        <v>0</v>
      </c>
      <c r="BX36" s="29">
        <v>0</v>
      </c>
      <c r="BY36" s="29">
        <v>31189.60285289893</v>
      </c>
      <c r="BZ36" s="29">
        <v>0</v>
      </c>
      <c r="CA36" s="29">
        <v>0</v>
      </c>
      <c r="CB36" s="29">
        <v>0</v>
      </c>
      <c r="CC36" s="29">
        <v>0</v>
      </c>
      <c r="CD36" s="29">
        <v>35561.835259881344</v>
      </c>
      <c r="CE36" s="29">
        <v>0</v>
      </c>
      <c r="CF36" s="29">
        <v>340605.36873304489</v>
      </c>
      <c r="CG36" s="29">
        <v>0</v>
      </c>
      <c r="CH36" s="29">
        <v>0</v>
      </c>
      <c r="CI36" s="29">
        <v>362771527.65256786</v>
      </c>
      <c r="CJ36" s="38">
        <f t="shared" si="1"/>
        <v>372182732.29999995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1546.4772849633814</v>
      </c>
      <c r="D37" s="29">
        <v>107.06240702003556</v>
      </c>
      <c r="E37" s="29">
        <v>117.98394936290261</v>
      </c>
      <c r="F37" s="29">
        <v>15002.469014121969</v>
      </c>
      <c r="G37" s="29">
        <v>37225.111579500088</v>
      </c>
      <c r="H37" s="29">
        <v>25409.829094514702</v>
      </c>
      <c r="I37" s="29">
        <v>1804.4482362339372</v>
      </c>
      <c r="J37" s="29">
        <v>350.11374435095644</v>
      </c>
      <c r="K37" s="29">
        <v>728.41267109622345</v>
      </c>
      <c r="L37" s="29">
        <v>3602.2292943739494</v>
      </c>
      <c r="M37" s="29">
        <v>74576.261159201094</v>
      </c>
      <c r="N37" s="29">
        <v>162194.88501867928</v>
      </c>
      <c r="O37" s="29">
        <v>1506.3744103782685</v>
      </c>
      <c r="P37" s="29">
        <v>2545.1900914633761</v>
      </c>
      <c r="Q37" s="29">
        <v>971.74304312543575</v>
      </c>
      <c r="R37" s="29">
        <v>9994.1933637259917</v>
      </c>
      <c r="S37" s="29">
        <v>12364.100001112203</v>
      </c>
      <c r="T37" s="29">
        <v>12400.354646592921</v>
      </c>
      <c r="U37" s="29">
        <v>305334.05863421789</v>
      </c>
      <c r="V37" s="29">
        <v>3415.725645191626</v>
      </c>
      <c r="W37" s="29">
        <v>4007.9417730267614</v>
      </c>
      <c r="X37" s="29">
        <v>11959.315659700313</v>
      </c>
      <c r="Y37" s="29">
        <v>15668.221540954577</v>
      </c>
      <c r="Z37" s="29">
        <v>12401.540365582809</v>
      </c>
      <c r="AA37" s="29">
        <v>1880.2574122718045</v>
      </c>
      <c r="AB37" s="29">
        <v>19603.070176915098</v>
      </c>
      <c r="AC37" s="29">
        <v>19647.572262108166</v>
      </c>
      <c r="AD37" s="29">
        <v>46363.569827882086</v>
      </c>
      <c r="AE37" s="29">
        <v>211211.38675606341</v>
      </c>
      <c r="AF37" s="29">
        <v>61275.200974589243</v>
      </c>
      <c r="AG37" s="29">
        <v>6600.5269397592092</v>
      </c>
      <c r="AH37" s="29">
        <v>9944.5212066673794</v>
      </c>
      <c r="AI37" s="29">
        <v>8846.0841117514046</v>
      </c>
      <c r="AJ37" s="29">
        <v>83312.994932074696</v>
      </c>
      <c r="AK37" s="29">
        <v>20444.216212381139</v>
      </c>
      <c r="AL37" s="29">
        <v>10485.268426696372</v>
      </c>
      <c r="AM37" s="29">
        <v>7729.9208548200968</v>
      </c>
      <c r="AN37" s="29">
        <v>6135.5928988234355</v>
      </c>
      <c r="AO37" s="29">
        <v>23788.518234094532</v>
      </c>
      <c r="AP37" s="29">
        <v>48534.267252823644</v>
      </c>
      <c r="AQ37" s="29">
        <v>7228.9873917581299</v>
      </c>
      <c r="AR37" s="29">
        <v>4431.4526556311812</v>
      </c>
      <c r="AS37" s="29">
        <v>1334.4990629668612</v>
      </c>
      <c r="AT37" s="29">
        <v>6574.9724503420603</v>
      </c>
      <c r="AU37" s="29">
        <v>4127.1860601691869</v>
      </c>
      <c r="AV37" s="29">
        <v>118.2778315125048</v>
      </c>
      <c r="AW37" s="29">
        <v>3.6671321067041891</v>
      </c>
      <c r="AX37" s="29">
        <v>153635.58597433241</v>
      </c>
      <c r="AY37" s="29">
        <v>85737.471542707295</v>
      </c>
      <c r="AZ37" s="29">
        <v>32138.183222815213</v>
      </c>
      <c r="BA37" s="29">
        <v>10.154054686351554</v>
      </c>
      <c r="BB37" s="29">
        <v>7970.5495776782373</v>
      </c>
      <c r="BC37" s="29">
        <v>21794.682958051075</v>
      </c>
      <c r="BD37" s="29">
        <v>73963.592085618875</v>
      </c>
      <c r="BE37" s="29">
        <v>16668.674643700106</v>
      </c>
      <c r="BF37" s="29">
        <v>2045136.4501762511</v>
      </c>
      <c r="BG37" s="29">
        <v>36566.991520297794</v>
      </c>
      <c r="BH37" s="29">
        <v>161697.19286354561</v>
      </c>
      <c r="BI37" s="29">
        <v>794.9674031851755</v>
      </c>
      <c r="BJ37" s="29">
        <v>35817.42349302669</v>
      </c>
      <c r="BK37" s="29">
        <v>2659.0318212928028</v>
      </c>
      <c r="BL37" s="29">
        <v>9645.7598479415119</v>
      </c>
      <c r="BM37" s="29">
        <v>8270.7715112322403</v>
      </c>
      <c r="BN37" s="29">
        <v>9585.4066280996813</v>
      </c>
      <c r="BO37" s="29">
        <v>7174.5683012362588</v>
      </c>
      <c r="BP37" s="29">
        <v>25021.540966101267</v>
      </c>
      <c r="BQ37" s="29">
        <v>1360.710662322248</v>
      </c>
      <c r="BR37" s="29">
        <v>4686.8781019410499</v>
      </c>
      <c r="BS37" s="29">
        <v>0</v>
      </c>
      <c r="BT37" s="59">
        <f t="shared" si="0"/>
        <v>4065192.6410487616</v>
      </c>
      <c r="BU37" s="29">
        <v>69124.616071614568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91041.918666001133</v>
      </c>
      <c r="CG37" s="29">
        <v>0</v>
      </c>
      <c r="CH37" s="29">
        <v>0</v>
      </c>
      <c r="CI37" s="29">
        <v>19822604.224213623</v>
      </c>
      <c r="CJ37" s="38">
        <f t="shared" ref="CJ37:CJ68" si="2">SUM(BT37:CI37)</f>
        <v>24047963.399999999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3305.5679974823174</v>
      </c>
      <c r="D38" s="29">
        <v>781.0083385655887</v>
      </c>
      <c r="E38" s="29">
        <v>133074.25376172145</v>
      </c>
      <c r="F38" s="29">
        <v>1020529.668493586</v>
      </c>
      <c r="G38" s="29">
        <v>556258.65852628951</v>
      </c>
      <c r="H38" s="29">
        <v>28778.301144309462</v>
      </c>
      <c r="I38" s="29">
        <v>22609.083536121849</v>
      </c>
      <c r="J38" s="29">
        <v>3147.5390758669555</v>
      </c>
      <c r="K38" s="29">
        <v>5587.4884207027198</v>
      </c>
      <c r="L38" s="29">
        <v>27416.685802118485</v>
      </c>
      <c r="M38" s="29">
        <v>157169.3632496536</v>
      </c>
      <c r="N38" s="29">
        <v>177532.77742861974</v>
      </c>
      <c r="O38" s="29">
        <v>20793.844756678292</v>
      </c>
      <c r="P38" s="29">
        <v>35695.214249279175</v>
      </c>
      <c r="Q38" s="29">
        <v>270.18940234040531</v>
      </c>
      <c r="R38" s="29">
        <v>19760.838603514847</v>
      </c>
      <c r="S38" s="29">
        <v>28919.644796577788</v>
      </c>
      <c r="T38" s="29">
        <v>4695.7941884546744</v>
      </c>
      <c r="U38" s="29">
        <v>126973.58165215811</v>
      </c>
      <c r="V38" s="29">
        <v>4066.916656952681</v>
      </c>
      <c r="W38" s="29">
        <v>992.34174636285991</v>
      </c>
      <c r="X38" s="29">
        <v>17833.524165146147</v>
      </c>
      <c r="Y38" s="29">
        <v>43306.116652451252</v>
      </c>
      <c r="Z38" s="29">
        <v>6232.4712508388948</v>
      </c>
      <c r="AA38" s="29">
        <v>8037.6542368699393</v>
      </c>
      <c r="AB38" s="29">
        <v>127095.43906832031</v>
      </c>
      <c r="AC38" s="29">
        <v>1705738.07180372</v>
      </c>
      <c r="AD38" s="29">
        <v>1056297.8659301011</v>
      </c>
      <c r="AE38" s="29">
        <v>19642972.688300561</v>
      </c>
      <c r="AF38" s="29">
        <v>971528.517855632</v>
      </c>
      <c r="AG38" s="29">
        <v>2675415.1870046328</v>
      </c>
      <c r="AH38" s="29">
        <v>2354251.1317579197</v>
      </c>
      <c r="AI38" s="29">
        <v>4406062.3732980834</v>
      </c>
      <c r="AJ38" s="29">
        <v>2988433.98871881</v>
      </c>
      <c r="AK38" s="29">
        <v>118539.58355929656</v>
      </c>
      <c r="AL38" s="29">
        <v>16235.80753469451</v>
      </c>
      <c r="AM38" s="29">
        <v>66747.00862050966</v>
      </c>
      <c r="AN38" s="29">
        <v>37544.415779349132</v>
      </c>
      <c r="AO38" s="29">
        <v>195101.44831597869</v>
      </c>
      <c r="AP38" s="29">
        <v>79351.761182263581</v>
      </c>
      <c r="AQ38" s="29">
        <v>7434.1920329041077</v>
      </c>
      <c r="AR38" s="29">
        <v>2574.1452936841952</v>
      </c>
      <c r="AS38" s="29">
        <v>905.32092190038668</v>
      </c>
      <c r="AT38" s="29">
        <v>25329.524515391618</v>
      </c>
      <c r="AU38" s="29">
        <v>13617.196023589837</v>
      </c>
      <c r="AV38" s="29">
        <v>20.90228310314679</v>
      </c>
      <c r="AW38" s="29">
        <v>4.9008921982888314</v>
      </c>
      <c r="AX38" s="29">
        <v>90453.950523568579</v>
      </c>
      <c r="AY38" s="29">
        <v>59693.130703850264</v>
      </c>
      <c r="AZ38" s="29">
        <v>18057.379719550918</v>
      </c>
      <c r="BA38" s="29">
        <v>367.47088504791134</v>
      </c>
      <c r="BB38" s="29">
        <v>6408.9981376207779</v>
      </c>
      <c r="BC38" s="29">
        <v>25402.227330649574</v>
      </c>
      <c r="BD38" s="29">
        <v>208736.11916746956</v>
      </c>
      <c r="BE38" s="29">
        <v>19500.944411340424</v>
      </c>
      <c r="BF38" s="29">
        <v>15348.267121377745</v>
      </c>
      <c r="BG38" s="29">
        <v>39961.451918100356</v>
      </c>
      <c r="BH38" s="29">
        <v>331264.20911962818</v>
      </c>
      <c r="BI38" s="29">
        <v>8191.6024371900976</v>
      </c>
      <c r="BJ38" s="29">
        <v>179888.9354694114</v>
      </c>
      <c r="BK38" s="29">
        <v>6639.5605891378973</v>
      </c>
      <c r="BL38" s="29">
        <v>36733.092891042201</v>
      </c>
      <c r="BM38" s="29">
        <v>153473.21119458371</v>
      </c>
      <c r="BN38" s="29">
        <v>76064.705051238969</v>
      </c>
      <c r="BO38" s="29">
        <v>38142.787143616173</v>
      </c>
      <c r="BP38" s="29">
        <v>25234.754719809371</v>
      </c>
      <c r="BQ38" s="29">
        <v>23777.038452465178</v>
      </c>
      <c r="BR38" s="29">
        <v>15730.253048959064</v>
      </c>
      <c r="BS38" s="29">
        <v>0</v>
      </c>
      <c r="BT38" s="59">
        <f t="shared" si="0"/>
        <v>40324040.088860951</v>
      </c>
      <c r="BU38" s="29">
        <v>4538941.7652702723</v>
      </c>
      <c r="BV38" s="29">
        <v>0</v>
      </c>
      <c r="BW38" s="29">
        <v>0</v>
      </c>
      <c r="BX38" s="29">
        <v>0</v>
      </c>
      <c r="BY38" s="29">
        <v>6257629.0967977699</v>
      </c>
      <c r="BZ38" s="29">
        <v>0</v>
      </c>
      <c r="CA38" s="29">
        <v>0</v>
      </c>
      <c r="CB38" s="29">
        <v>0</v>
      </c>
      <c r="CC38" s="29">
        <v>0</v>
      </c>
      <c r="CD38" s="29">
        <v>32877.238440088615</v>
      </c>
      <c r="CE38" s="29">
        <v>0</v>
      </c>
      <c r="CF38" s="29">
        <v>852130.33832395903</v>
      </c>
      <c r="CG38" s="29">
        <v>0</v>
      </c>
      <c r="CH38" s="29">
        <v>0</v>
      </c>
      <c r="CI38" s="29">
        <v>25527706.472306948</v>
      </c>
      <c r="CJ38" s="38">
        <f t="shared" si="2"/>
        <v>77533324.999999985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22961.817930340701</v>
      </c>
      <c r="D39" s="29">
        <v>93.788864815784493</v>
      </c>
      <c r="E39" s="29">
        <v>323.19045622431196</v>
      </c>
      <c r="F39" s="29">
        <v>9336.0707624544029</v>
      </c>
      <c r="G39" s="29">
        <v>297366.93203486316</v>
      </c>
      <c r="H39" s="29">
        <v>7401.7091285034585</v>
      </c>
      <c r="I39" s="29">
        <v>48744.402005958851</v>
      </c>
      <c r="J39" s="29">
        <v>6823.1518569628442</v>
      </c>
      <c r="K39" s="29">
        <v>110481.73146470105</v>
      </c>
      <c r="L39" s="29">
        <v>17949.03620352197</v>
      </c>
      <c r="M39" s="29">
        <v>161673.97857560567</v>
      </c>
      <c r="N39" s="29">
        <v>86861.618213762325</v>
      </c>
      <c r="O39" s="29">
        <v>7060.3130576446119</v>
      </c>
      <c r="P39" s="29">
        <v>13663.849978179986</v>
      </c>
      <c r="Q39" s="29">
        <v>283.44418920609513</v>
      </c>
      <c r="R39" s="29">
        <v>19700.713492599356</v>
      </c>
      <c r="S39" s="29">
        <v>3702.5723066013506</v>
      </c>
      <c r="T39" s="29">
        <v>8554.3376868596515</v>
      </c>
      <c r="U39" s="29">
        <v>65773.479871633186</v>
      </c>
      <c r="V39" s="29">
        <v>13333.655840506857</v>
      </c>
      <c r="W39" s="29">
        <v>1592.4336089299047</v>
      </c>
      <c r="X39" s="29">
        <v>53490.547517065046</v>
      </c>
      <c r="Y39" s="29">
        <v>34622.060681131778</v>
      </c>
      <c r="Z39" s="29">
        <v>260797.43296889987</v>
      </c>
      <c r="AA39" s="29">
        <v>185835.78337618749</v>
      </c>
      <c r="AB39" s="29">
        <v>257301.44252327376</v>
      </c>
      <c r="AC39" s="29">
        <v>82151.19486401623</v>
      </c>
      <c r="AD39" s="29">
        <v>211298.96442174594</v>
      </c>
      <c r="AE39" s="29">
        <v>2632539.0073228064</v>
      </c>
      <c r="AF39" s="29">
        <v>637449.01097011857</v>
      </c>
      <c r="AG39" s="29">
        <v>249229.00679263708</v>
      </c>
      <c r="AH39" s="29">
        <v>47500.832220549586</v>
      </c>
      <c r="AI39" s="29">
        <v>26383.842172035969</v>
      </c>
      <c r="AJ39" s="29">
        <v>1573987.4348174573</v>
      </c>
      <c r="AK39" s="29">
        <v>910441.02973826323</v>
      </c>
      <c r="AL39" s="29">
        <v>189067.49957152901</v>
      </c>
      <c r="AM39" s="29">
        <v>791663.82945336343</v>
      </c>
      <c r="AN39" s="29">
        <v>184499.43849184096</v>
      </c>
      <c r="AO39" s="29">
        <v>124904.7813147066</v>
      </c>
      <c r="AP39" s="29">
        <v>656547.15459390206</v>
      </c>
      <c r="AQ39" s="29">
        <v>331442.56904772273</v>
      </c>
      <c r="AR39" s="29">
        <v>250211.77959182925</v>
      </c>
      <c r="AS39" s="29">
        <v>19693.614825769149</v>
      </c>
      <c r="AT39" s="29">
        <v>119335.74260735176</v>
      </c>
      <c r="AU39" s="29">
        <v>52249.466068366892</v>
      </c>
      <c r="AV39" s="29">
        <v>435.13917242250824</v>
      </c>
      <c r="AW39" s="29">
        <v>133.57758674444136</v>
      </c>
      <c r="AX39" s="29">
        <v>763481.61791545292</v>
      </c>
      <c r="AY39" s="29">
        <v>99963.090233402574</v>
      </c>
      <c r="AZ39" s="29">
        <v>279186.14515596908</v>
      </c>
      <c r="BA39" s="29">
        <v>2696.5767567318344</v>
      </c>
      <c r="BB39" s="29">
        <v>174922.99442209647</v>
      </c>
      <c r="BC39" s="29">
        <v>349826.54142964259</v>
      </c>
      <c r="BD39" s="29">
        <v>578339.8570182696</v>
      </c>
      <c r="BE39" s="29">
        <v>329398.19795288553</v>
      </c>
      <c r="BF39" s="29">
        <v>53050.367252759257</v>
      </c>
      <c r="BG39" s="29">
        <v>441227.86172226002</v>
      </c>
      <c r="BH39" s="29">
        <v>923221.68766746845</v>
      </c>
      <c r="BI39" s="29">
        <v>46767.345933570803</v>
      </c>
      <c r="BJ39" s="29">
        <v>314310.34817496245</v>
      </c>
      <c r="BK39" s="29">
        <v>71914.694530635315</v>
      </c>
      <c r="BL39" s="29">
        <v>241243.59695995838</v>
      </c>
      <c r="BM39" s="29">
        <v>992054.50845463667</v>
      </c>
      <c r="BN39" s="29">
        <v>224585.78321791426</v>
      </c>
      <c r="BO39" s="29">
        <v>126668.63343293221</v>
      </c>
      <c r="BP39" s="29">
        <v>80180.69684570824</v>
      </c>
      <c r="BQ39" s="29">
        <v>38169.246202537157</v>
      </c>
      <c r="BR39" s="29">
        <v>89168.354536926417</v>
      </c>
      <c r="BS39" s="29">
        <v>0</v>
      </c>
      <c r="BT39" s="59">
        <f t="shared" si="0"/>
        <v>17007272.556058336</v>
      </c>
      <c r="BU39" s="29">
        <v>475391.32879583607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1418.9092130522949</v>
      </c>
      <c r="CE39" s="29">
        <v>0</v>
      </c>
      <c r="CF39" s="29">
        <v>173313.4061021198</v>
      </c>
      <c r="CG39" s="29">
        <v>0</v>
      </c>
      <c r="CH39" s="29">
        <v>0</v>
      </c>
      <c r="CI39" s="29">
        <v>3127589.4998306576</v>
      </c>
      <c r="CJ39" s="38">
        <f t="shared" si="2"/>
        <v>20784985.700000003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17611.130319850785</v>
      </c>
      <c r="D40" s="29">
        <v>12416.703541582587</v>
      </c>
      <c r="E40" s="29">
        <v>7512.0410854197298</v>
      </c>
      <c r="F40" s="29">
        <v>42686.601761603786</v>
      </c>
      <c r="G40" s="29">
        <v>260737.60872983461</v>
      </c>
      <c r="H40" s="29">
        <v>25357.491410579478</v>
      </c>
      <c r="I40" s="29">
        <v>29723.688607046268</v>
      </c>
      <c r="J40" s="29">
        <v>11730.534545083667</v>
      </c>
      <c r="K40" s="29">
        <v>5458.3450351625706</v>
      </c>
      <c r="L40" s="29">
        <v>7930.6459421179443</v>
      </c>
      <c r="M40" s="29">
        <v>193681.43471933354</v>
      </c>
      <c r="N40" s="29">
        <v>1059379.6025016694</v>
      </c>
      <c r="O40" s="29">
        <v>52232.563316855609</v>
      </c>
      <c r="P40" s="29">
        <v>47846.24704226989</v>
      </c>
      <c r="Q40" s="29">
        <v>5694.8758668043338</v>
      </c>
      <c r="R40" s="29">
        <v>122387.74548641076</v>
      </c>
      <c r="S40" s="29">
        <v>136090.7698468008</v>
      </c>
      <c r="T40" s="29">
        <v>44382.616153616975</v>
      </c>
      <c r="U40" s="29">
        <v>363545.71058432385</v>
      </c>
      <c r="V40" s="29">
        <v>20573.582215308026</v>
      </c>
      <c r="W40" s="29">
        <v>8088.986026090668</v>
      </c>
      <c r="X40" s="29">
        <v>71801.394456586204</v>
      </c>
      <c r="Y40" s="29">
        <v>54017.70953215906</v>
      </c>
      <c r="Z40" s="29">
        <v>37864.127067269248</v>
      </c>
      <c r="AA40" s="29">
        <v>27781.433763745074</v>
      </c>
      <c r="AB40" s="29">
        <v>233117.16364704061</v>
      </c>
      <c r="AC40" s="29">
        <v>168402.1669798787</v>
      </c>
      <c r="AD40" s="29">
        <v>205685.9551169129</v>
      </c>
      <c r="AE40" s="29">
        <v>5098985.7446996188</v>
      </c>
      <c r="AF40" s="29">
        <v>868006.77622081409</v>
      </c>
      <c r="AG40" s="29">
        <v>1486876.5865349979</v>
      </c>
      <c r="AH40" s="29">
        <v>148946.66122191021</v>
      </c>
      <c r="AI40" s="29">
        <v>290381.27849825588</v>
      </c>
      <c r="AJ40" s="29">
        <v>773085.16572640673</v>
      </c>
      <c r="AK40" s="29">
        <v>185614.53036907935</v>
      </c>
      <c r="AL40" s="29">
        <v>2199503.2413810543</v>
      </c>
      <c r="AM40" s="29">
        <v>199512.78356977005</v>
      </c>
      <c r="AN40" s="29">
        <v>332649.39977024059</v>
      </c>
      <c r="AO40" s="29">
        <v>147257.4248972619</v>
      </c>
      <c r="AP40" s="29">
        <v>1288229.2082212069</v>
      </c>
      <c r="AQ40" s="29">
        <v>701164.69740231452</v>
      </c>
      <c r="AR40" s="29">
        <v>111255.95520743199</v>
      </c>
      <c r="AS40" s="29">
        <v>40453.421801945769</v>
      </c>
      <c r="AT40" s="29">
        <v>201528.40251187244</v>
      </c>
      <c r="AU40" s="29">
        <v>43973.476668987198</v>
      </c>
      <c r="AV40" s="29">
        <v>34.306615841919019</v>
      </c>
      <c r="AW40" s="29">
        <v>12.390236293619882</v>
      </c>
      <c r="AX40" s="29">
        <v>1336641.2322191438</v>
      </c>
      <c r="AY40" s="29">
        <v>1200358.350786458</v>
      </c>
      <c r="AZ40" s="29">
        <v>454735.8648042467</v>
      </c>
      <c r="BA40" s="29">
        <v>728.03340978673077</v>
      </c>
      <c r="BB40" s="29">
        <v>141811.63153141178</v>
      </c>
      <c r="BC40" s="29">
        <v>384297.83609985019</v>
      </c>
      <c r="BD40" s="29">
        <v>1158483.7529603906</v>
      </c>
      <c r="BE40" s="29">
        <v>336039.64039380784</v>
      </c>
      <c r="BF40" s="29">
        <v>170379.2917575851</v>
      </c>
      <c r="BG40" s="29">
        <v>717111.92488833074</v>
      </c>
      <c r="BH40" s="29">
        <v>1288650.1101191887</v>
      </c>
      <c r="BI40" s="29">
        <v>13870.238012501331</v>
      </c>
      <c r="BJ40" s="29">
        <v>615858.80410438846</v>
      </c>
      <c r="BK40" s="29">
        <v>74487.823416507279</v>
      </c>
      <c r="BL40" s="29">
        <v>178642.40127087745</v>
      </c>
      <c r="BM40" s="29">
        <v>1405705.1493023846</v>
      </c>
      <c r="BN40" s="29">
        <v>456590.03825453209</v>
      </c>
      <c r="BO40" s="29">
        <v>308672.50203996198</v>
      </c>
      <c r="BP40" s="29">
        <v>694259.91793637932</v>
      </c>
      <c r="BQ40" s="29">
        <v>23075.728022983112</v>
      </c>
      <c r="BR40" s="29">
        <v>54581.043981101342</v>
      </c>
      <c r="BS40" s="29">
        <v>0</v>
      </c>
      <c r="BT40" s="59">
        <f t="shared" si="0"/>
        <v>28406191.642168485</v>
      </c>
      <c r="BU40" s="29">
        <v>66798050.326762401</v>
      </c>
      <c r="BV40" s="29">
        <v>0</v>
      </c>
      <c r="BW40" s="29">
        <v>2095.1427278728938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96765.20865986112</v>
      </c>
      <c r="CE40" s="29">
        <v>0</v>
      </c>
      <c r="CF40" s="29">
        <v>174752.55618305146</v>
      </c>
      <c r="CG40" s="29">
        <v>0</v>
      </c>
      <c r="CH40" s="29">
        <v>0</v>
      </c>
      <c r="CI40" s="29">
        <v>1552828.4234983143</v>
      </c>
      <c r="CJ40" s="38">
        <f t="shared" si="2"/>
        <v>97030683.299999982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11085.44849538038</v>
      </c>
      <c r="D41" s="29">
        <v>467.38542657210519</v>
      </c>
      <c r="E41" s="29">
        <v>1682.0650818459978</v>
      </c>
      <c r="F41" s="29">
        <v>32506.790629537336</v>
      </c>
      <c r="G41" s="29">
        <v>137997.67510814324</v>
      </c>
      <c r="H41" s="29">
        <v>3245.3612390730696</v>
      </c>
      <c r="I41" s="29">
        <v>3944.6132136267156</v>
      </c>
      <c r="J41" s="29">
        <v>596.7729236898291</v>
      </c>
      <c r="K41" s="29">
        <v>29319.890426395439</v>
      </c>
      <c r="L41" s="29">
        <v>4812.3709081673978</v>
      </c>
      <c r="M41" s="29">
        <v>23662.180946194629</v>
      </c>
      <c r="N41" s="29">
        <v>194748.08646479162</v>
      </c>
      <c r="O41" s="29">
        <v>2864.6545615751356</v>
      </c>
      <c r="P41" s="29">
        <v>6744.2716902091288</v>
      </c>
      <c r="Q41" s="29">
        <v>125.54201392183087</v>
      </c>
      <c r="R41" s="29">
        <v>12082.155037984287</v>
      </c>
      <c r="S41" s="29">
        <v>61709.80302130639</v>
      </c>
      <c r="T41" s="29">
        <v>11311.700777332448</v>
      </c>
      <c r="U41" s="29">
        <v>60992.004370204959</v>
      </c>
      <c r="V41" s="29">
        <v>2972.2125410611843</v>
      </c>
      <c r="W41" s="29">
        <v>1409.4355177065127</v>
      </c>
      <c r="X41" s="29">
        <v>18454.668245268425</v>
      </c>
      <c r="Y41" s="29">
        <v>34405.673102333647</v>
      </c>
      <c r="Z41" s="29">
        <v>36619.174006488567</v>
      </c>
      <c r="AA41" s="29">
        <v>9680.8003724116952</v>
      </c>
      <c r="AB41" s="29">
        <v>104323.31903635686</v>
      </c>
      <c r="AC41" s="29">
        <v>64940.699088536458</v>
      </c>
      <c r="AD41" s="29">
        <v>70356.436615143757</v>
      </c>
      <c r="AE41" s="29">
        <v>1496488.2372956891</v>
      </c>
      <c r="AF41" s="29">
        <v>341516.02692366764</v>
      </c>
      <c r="AG41" s="29">
        <v>113933.9358846056</v>
      </c>
      <c r="AH41" s="29">
        <v>60589.417499836927</v>
      </c>
      <c r="AI41" s="29">
        <v>17135.737863138136</v>
      </c>
      <c r="AJ41" s="29">
        <v>106030.06101581609</v>
      </c>
      <c r="AK41" s="29">
        <v>259056.47944324347</v>
      </c>
      <c r="AL41" s="29">
        <v>199714.39565550367</v>
      </c>
      <c r="AM41" s="29">
        <v>2346858.0717096813</v>
      </c>
      <c r="AN41" s="29">
        <v>112152.57335495205</v>
      </c>
      <c r="AO41" s="29">
        <v>202856.22803892486</v>
      </c>
      <c r="AP41" s="29">
        <v>2150256.3163801623</v>
      </c>
      <c r="AQ41" s="29">
        <v>434447.06545351271</v>
      </c>
      <c r="AR41" s="29">
        <v>265227.4848630284</v>
      </c>
      <c r="AS41" s="29">
        <v>56299.490866676431</v>
      </c>
      <c r="AT41" s="29">
        <v>451960.4666897828</v>
      </c>
      <c r="AU41" s="29">
        <v>29397.591757306305</v>
      </c>
      <c r="AV41" s="29">
        <v>1336.034416824248</v>
      </c>
      <c r="AW41" s="29">
        <v>300.29210887059037</v>
      </c>
      <c r="AX41" s="29">
        <v>376627.55793723278</v>
      </c>
      <c r="AY41" s="29">
        <v>522247.63240003609</v>
      </c>
      <c r="AZ41" s="29">
        <v>198567.52284936534</v>
      </c>
      <c r="BA41" s="29">
        <v>2191.747247376175</v>
      </c>
      <c r="BB41" s="29">
        <v>1257331.6607467595</v>
      </c>
      <c r="BC41" s="29">
        <v>71829.902855583103</v>
      </c>
      <c r="BD41" s="29">
        <v>140352.9453883947</v>
      </c>
      <c r="BE41" s="29">
        <v>72966.58037758006</v>
      </c>
      <c r="BF41" s="29">
        <v>10789.827383403954</v>
      </c>
      <c r="BG41" s="29">
        <v>138179.33655893008</v>
      </c>
      <c r="BH41" s="29">
        <v>727060.24448863894</v>
      </c>
      <c r="BI41" s="29">
        <v>10702.287042482578</v>
      </c>
      <c r="BJ41" s="29">
        <v>875128.64786444942</v>
      </c>
      <c r="BK41" s="29">
        <v>44011.256455675531</v>
      </c>
      <c r="BL41" s="29">
        <v>200694.54326057076</v>
      </c>
      <c r="BM41" s="29">
        <v>118944.32195707966</v>
      </c>
      <c r="BN41" s="29">
        <v>156049.99490232335</v>
      </c>
      <c r="BO41" s="29">
        <v>34430.235017505722</v>
      </c>
      <c r="BP41" s="29">
        <v>147486.89461712525</v>
      </c>
      <c r="BQ41" s="29">
        <v>11704.681439376314</v>
      </c>
      <c r="BR41" s="29">
        <v>31644.36314719891</v>
      </c>
      <c r="BS41" s="29">
        <v>0</v>
      </c>
      <c r="BT41" s="59">
        <f t="shared" si="0"/>
        <v>14737559.28201957</v>
      </c>
      <c r="BU41" s="29">
        <v>5393533.8525357582</v>
      </c>
      <c r="BV41" s="29">
        <v>0</v>
      </c>
      <c r="BW41" s="29">
        <v>610.75040750431856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696368.91981593787</v>
      </c>
      <c r="CE41" s="29">
        <v>0</v>
      </c>
      <c r="CF41" s="29">
        <v>7522925.3969258443</v>
      </c>
      <c r="CG41" s="29">
        <v>0</v>
      </c>
      <c r="CH41" s="29">
        <v>-107383.00726807068</v>
      </c>
      <c r="CI41" s="29">
        <v>8958733.4055634588</v>
      </c>
      <c r="CJ41" s="38">
        <f t="shared" si="2"/>
        <v>37202348.600000009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3418.1439282081933</v>
      </c>
      <c r="D42" s="29">
        <v>315.4718944108098</v>
      </c>
      <c r="E42" s="29">
        <v>294.62873066774875</v>
      </c>
      <c r="F42" s="29">
        <v>12257.367691953754</v>
      </c>
      <c r="G42" s="29">
        <v>210918.02914462754</v>
      </c>
      <c r="H42" s="29">
        <v>6789.9629939150773</v>
      </c>
      <c r="I42" s="29">
        <v>2127.6258376375872</v>
      </c>
      <c r="J42" s="29">
        <v>365.75673145598341</v>
      </c>
      <c r="K42" s="29">
        <v>273.52250667759762</v>
      </c>
      <c r="L42" s="29">
        <v>819.68238578972444</v>
      </c>
      <c r="M42" s="29">
        <v>14871.493918374725</v>
      </c>
      <c r="N42" s="29">
        <v>87996.09448463138</v>
      </c>
      <c r="O42" s="29">
        <v>1535.1600758948748</v>
      </c>
      <c r="P42" s="29">
        <v>5330.5904719446735</v>
      </c>
      <c r="Q42" s="29">
        <v>22.675355354195577</v>
      </c>
      <c r="R42" s="29">
        <v>9838.1224583185649</v>
      </c>
      <c r="S42" s="29">
        <v>6774.3637291066207</v>
      </c>
      <c r="T42" s="29">
        <v>1725.0763340985557</v>
      </c>
      <c r="U42" s="29">
        <v>24013.522270958099</v>
      </c>
      <c r="V42" s="29">
        <v>1671.9820340783904</v>
      </c>
      <c r="W42" s="29">
        <v>386.6720408409148</v>
      </c>
      <c r="X42" s="29">
        <v>32842.984778650469</v>
      </c>
      <c r="Y42" s="29">
        <v>13539.973832677428</v>
      </c>
      <c r="Z42" s="29">
        <v>9459.0271071843454</v>
      </c>
      <c r="AA42" s="29">
        <v>952.78682292094572</v>
      </c>
      <c r="AB42" s="29">
        <v>21626.461058450328</v>
      </c>
      <c r="AC42" s="29">
        <v>11595.52015530161</v>
      </c>
      <c r="AD42" s="29">
        <v>175025.53813459541</v>
      </c>
      <c r="AE42" s="29">
        <v>2238705.2918078564</v>
      </c>
      <c r="AF42" s="29">
        <v>680524.40466121351</v>
      </c>
      <c r="AG42" s="29">
        <v>46435.367005418455</v>
      </c>
      <c r="AH42" s="29">
        <v>16473.205377623766</v>
      </c>
      <c r="AI42" s="29">
        <v>3913.3301316802799</v>
      </c>
      <c r="AJ42" s="29">
        <v>57683.374801925755</v>
      </c>
      <c r="AK42" s="29">
        <v>89499.281488835637</v>
      </c>
      <c r="AL42" s="29">
        <v>147533.23142067884</v>
      </c>
      <c r="AM42" s="29">
        <v>40348.489933627527</v>
      </c>
      <c r="AN42" s="29">
        <v>5233433.417632916</v>
      </c>
      <c r="AO42" s="29">
        <v>1406436.7907783189</v>
      </c>
      <c r="AP42" s="29">
        <v>61203.887928311291</v>
      </c>
      <c r="AQ42" s="29">
        <v>960175.47956450435</v>
      </c>
      <c r="AR42" s="29">
        <v>662883.79192126193</v>
      </c>
      <c r="AS42" s="29">
        <v>3385.4067827101485</v>
      </c>
      <c r="AT42" s="29">
        <v>62010.751658770059</v>
      </c>
      <c r="AU42" s="29">
        <v>6876.3253781746844</v>
      </c>
      <c r="AV42" s="29">
        <v>351.16381098075391</v>
      </c>
      <c r="AW42" s="29">
        <v>3.4368349292812819</v>
      </c>
      <c r="AX42" s="29">
        <v>748701.94630330987</v>
      </c>
      <c r="AY42" s="29">
        <v>69706.368767188033</v>
      </c>
      <c r="AZ42" s="29">
        <v>85405.847832740066</v>
      </c>
      <c r="BA42" s="29">
        <v>2.9773225849024021</v>
      </c>
      <c r="BB42" s="29">
        <v>1805963.8943824638</v>
      </c>
      <c r="BC42" s="29">
        <v>93672.321174443976</v>
      </c>
      <c r="BD42" s="29">
        <v>298184.86228173709</v>
      </c>
      <c r="BE42" s="29">
        <v>6792.7339220621006</v>
      </c>
      <c r="BF42" s="29">
        <v>29224.097404327771</v>
      </c>
      <c r="BG42" s="29">
        <v>116703.89053828428</v>
      </c>
      <c r="BH42" s="29">
        <v>354290.05997036817</v>
      </c>
      <c r="BI42" s="29">
        <v>14106.556879536935</v>
      </c>
      <c r="BJ42" s="29">
        <v>457730.53347635124</v>
      </c>
      <c r="BK42" s="29">
        <v>17431.759056590516</v>
      </c>
      <c r="BL42" s="29">
        <v>98967.161862221634</v>
      </c>
      <c r="BM42" s="29">
        <v>82710.108965422201</v>
      </c>
      <c r="BN42" s="29">
        <v>918015.94688599498</v>
      </c>
      <c r="BO42" s="29">
        <v>452459.86926731822</v>
      </c>
      <c r="BP42" s="29">
        <v>188229.18352733407</v>
      </c>
      <c r="BQ42" s="29">
        <v>1320.8351575352087</v>
      </c>
      <c r="BR42" s="29">
        <v>6777.5574671717941</v>
      </c>
      <c r="BS42" s="29">
        <v>0</v>
      </c>
      <c r="BT42" s="59">
        <f t="shared" si="0"/>
        <v>18221063.178273451</v>
      </c>
      <c r="BU42" s="29">
        <v>5146272.6829724982</v>
      </c>
      <c r="BV42" s="29">
        <v>0</v>
      </c>
      <c r="BW42" s="29">
        <v>0</v>
      </c>
      <c r="BX42" s="29">
        <v>27412.121544375379</v>
      </c>
      <c r="BY42" s="29">
        <v>5433312.3598283567</v>
      </c>
      <c r="BZ42" s="29">
        <v>0</v>
      </c>
      <c r="CA42" s="29">
        <v>0</v>
      </c>
      <c r="CB42" s="29">
        <v>0</v>
      </c>
      <c r="CC42" s="29">
        <v>0</v>
      </c>
      <c r="CD42" s="29">
        <v>173922.68995308023</v>
      </c>
      <c r="CE42" s="29">
        <v>0</v>
      </c>
      <c r="CF42" s="29">
        <v>4998589.9127550535</v>
      </c>
      <c r="CG42" s="29">
        <v>0</v>
      </c>
      <c r="CH42" s="29">
        <v>-163.70891419131942</v>
      </c>
      <c r="CI42" s="29">
        <v>3262077.8635873767</v>
      </c>
      <c r="CJ42" s="38">
        <f t="shared" si="2"/>
        <v>37262487.100000009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8293.2986538698842</v>
      </c>
      <c r="D43" s="29">
        <v>74.357012514727998</v>
      </c>
      <c r="E43" s="29">
        <v>10857.449451171249</v>
      </c>
      <c r="F43" s="29">
        <v>69142.747390371631</v>
      </c>
      <c r="G43" s="29">
        <v>105960.88990526028</v>
      </c>
      <c r="H43" s="29">
        <v>7652.1236341721587</v>
      </c>
      <c r="I43" s="29">
        <v>12281.072533317716</v>
      </c>
      <c r="J43" s="29">
        <v>5327.6619945694938</v>
      </c>
      <c r="K43" s="29">
        <v>4242.1708327861497</v>
      </c>
      <c r="L43" s="29">
        <v>4861.0190006870371</v>
      </c>
      <c r="M43" s="29">
        <v>77833.255210338306</v>
      </c>
      <c r="N43" s="29">
        <v>205923.08989789838</v>
      </c>
      <c r="O43" s="29">
        <v>22364.908168383226</v>
      </c>
      <c r="P43" s="29">
        <v>23042.309960620056</v>
      </c>
      <c r="Q43" s="29">
        <v>3726.9027481030289</v>
      </c>
      <c r="R43" s="29">
        <v>39345.064344888102</v>
      </c>
      <c r="S43" s="29">
        <v>53734.039098126865</v>
      </c>
      <c r="T43" s="29">
        <v>10801.972603632183</v>
      </c>
      <c r="U43" s="29">
        <v>225186.17033137413</v>
      </c>
      <c r="V43" s="29">
        <v>5314.3468269976775</v>
      </c>
      <c r="W43" s="29">
        <v>1856.6685543714523</v>
      </c>
      <c r="X43" s="29">
        <v>210045.86725625937</v>
      </c>
      <c r="Y43" s="29">
        <v>70833.002748907267</v>
      </c>
      <c r="Z43" s="29">
        <v>59762.008078443716</v>
      </c>
      <c r="AA43" s="29">
        <v>17705.826707629472</v>
      </c>
      <c r="AB43" s="29">
        <v>278275.23276973277</v>
      </c>
      <c r="AC43" s="29">
        <v>118968.38538009697</v>
      </c>
      <c r="AD43" s="29">
        <v>314871.52457351063</v>
      </c>
      <c r="AE43" s="29">
        <v>2100764.779408562</v>
      </c>
      <c r="AF43" s="29">
        <v>460745.97111210547</v>
      </c>
      <c r="AG43" s="29">
        <v>224652.76506832129</v>
      </c>
      <c r="AH43" s="29">
        <v>48170.209548160303</v>
      </c>
      <c r="AI43" s="29">
        <v>21973.196634876862</v>
      </c>
      <c r="AJ43" s="29">
        <v>383645.96251951955</v>
      </c>
      <c r="AK43" s="29">
        <v>1047879.3296970149</v>
      </c>
      <c r="AL43" s="29">
        <v>187382.40695160866</v>
      </c>
      <c r="AM43" s="29">
        <v>231756.22436077823</v>
      </c>
      <c r="AN43" s="29">
        <v>124733.22725971465</v>
      </c>
      <c r="AO43" s="29">
        <v>6583384.09965597</v>
      </c>
      <c r="AP43" s="29">
        <v>1665722.7681689237</v>
      </c>
      <c r="AQ43" s="29">
        <v>434395.25121042732</v>
      </c>
      <c r="AR43" s="29">
        <v>27171.011335526971</v>
      </c>
      <c r="AS43" s="29">
        <v>13664.481838509075</v>
      </c>
      <c r="AT43" s="29">
        <v>55395.358799889065</v>
      </c>
      <c r="AU43" s="29">
        <v>32074.025026168161</v>
      </c>
      <c r="AV43" s="29">
        <v>664.5611041919467</v>
      </c>
      <c r="AW43" s="29">
        <v>104.34854061529391</v>
      </c>
      <c r="AX43" s="29">
        <v>1105699.6688393815</v>
      </c>
      <c r="AY43" s="29">
        <v>828605.72256216116</v>
      </c>
      <c r="AZ43" s="29">
        <v>566529.74725947925</v>
      </c>
      <c r="BA43" s="29">
        <v>1766.2910042138446</v>
      </c>
      <c r="BB43" s="29">
        <v>378343.41283123079</v>
      </c>
      <c r="BC43" s="29">
        <v>388943.44610488781</v>
      </c>
      <c r="BD43" s="29">
        <v>716765.49212221697</v>
      </c>
      <c r="BE43" s="29">
        <v>390628.4089029649</v>
      </c>
      <c r="BF43" s="29">
        <v>7356.5034552751094</v>
      </c>
      <c r="BG43" s="29">
        <v>711465.24810573203</v>
      </c>
      <c r="BH43" s="29">
        <v>1254115.4297408601</v>
      </c>
      <c r="BI43" s="29">
        <v>27572.682002779489</v>
      </c>
      <c r="BJ43" s="29">
        <v>628431.05515869963</v>
      </c>
      <c r="BK43" s="29">
        <v>41297.247861930606</v>
      </c>
      <c r="BL43" s="29">
        <v>338412.22323210927</v>
      </c>
      <c r="BM43" s="29">
        <v>273760.39943051891</v>
      </c>
      <c r="BN43" s="29">
        <v>167477.66491043766</v>
      </c>
      <c r="BO43" s="29">
        <v>81146.705388788658</v>
      </c>
      <c r="BP43" s="29">
        <v>146226.25657328084</v>
      </c>
      <c r="BQ43" s="29">
        <v>15127.582083850324</v>
      </c>
      <c r="BR43" s="29">
        <v>111518.01650087543</v>
      </c>
      <c r="BS43" s="29">
        <v>0</v>
      </c>
      <c r="BT43" s="59">
        <f t="shared" si="0"/>
        <v>23793752.547980599</v>
      </c>
      <c r="BU43" s="29">
        <v>17849385.184930414</v>
      </c>
      <c r="BV43" s="29">
        <v>0</v>
      </c>
      <c r="BW43" s="29">
        <v>59.011077811361076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1266184.1096251113</v>
      </c>
      <c r="CE43" s="29">
        <v>0</v>
      </c>
      <c r="CF43" s="29">
        <v>1613860.3408787623</v>
      </c>
      <c r="CG43" s="29">
        <v>0</v>
      </c>
      <c r="CH43" s="29">
        <v>-1317.7754275803161</v>
      </c>
      <c r="CI43" s="29">
        <v>4847691.1809349013</v>
      </c>
      <c r="CJ43" s="38">
        <f t="shared" si="2"/>
        <v>49369614.600000016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115949.05199155866</v>
      </c>
      <c r="D44" s="29">
        <v>6435.4854610541324</v>
      </c>
      <c r="E44" s="29">
        <v>9532.2483385675514</v>
      </c>
      <c r="F44" s="29">
        <v>230318.86436286574</v>
      </c>
      <c r="G44" s="29">
        <v>592315.33272575657</v>
      </c>
      <c r="H44" s="29">
        <v>16782.795486647399</v>
      </c>
      <c r="I44" s="29">
        <v>26828.421084672729</v>
      </c>
      <c r="J44" s="29">
        <v>3953.7173889538067</v>
      </c>
      <c r="K44" s="29">
        <v>35098.136305671433</v>
      </c>
      <c r="L44" s="29">
        <v>34771.929031672742</v>
      </c>
      <c r="M44" s="29">
        <v>180381.93514763872</v>
      </c>
      <c r="N44" s="29">
        <v>604091.07815795951</v>
      </c>
      <c r="O44" s="29">
        <v>18385.968397962635</v>
      </c>
      <c r="P44" s="29">
        <v>32957.199677671109</v>
      </c>
      <c r="Q44" s="29">
        <v>5918.9444771667195</v>
      </c>
      <c r="R44" s="29">
        <v>65206.648213100947</v>
      </c>
      <c r="S44" s="29">
        <v>214724.5115369586</v>
      </c>
      <c r="T44" s="29">
        <v>98120.188084603869</v>
      </c>
      <c r="U44" s="29">
        <v>468957.87730669067</v>
      </c>
      <c r="V44" s="29">
        <v>15893.830179943699</v>
      </c>
      <c r="W44" s="29">
        <v>15122.412272998183</v>
      </c>
      <c r="X44" s="29">
        <v>109232.11224565507</v>
      </c>
      <c r="Y44" s="29">
        <v>191895.77161783434</v>
      </c>
      <c r="Z44" s="29">
        <v>324683.12785135815</v>
      </c>
      <c r="AA44" s="29">
        <v>123484.30647428634</v>
      </c>
      <c r="AB44" s="29">
        <v>1016430.2096707522</v>
      </c>
      <c r="AC44" s="29">
        <v>847452.54823058425</v>
      </c>
      <c r="AD44" s="29">
        <v>539678.163716026</v>
      </c>
      <c r="AE44" s="29">
        <v>6994778.4216595124</v>
      </c>
      <c r="AF44" s="29">
        <v>2030965.1789418673</v>
      </c>
      <c r="AG44" s="29">
        <v>277899.31787344022</v>
      </c>
      <c r="AH44" s="29">
        <v>535516.23819097946</v>
      </c>
      <c r="AI44" s="29">
        <v>146098.66583202285</v>
      </c>
      <c r="AJ44" s="29">
        <v>1441245.9816220531</v>
      </c>
      <c r="AK44" s="29">
        <v>1320312.7366252297</v>
      </c>
      <c r="AL44" s="29">
        <v>750543.36364915338</v>
      </c>
      <c r="AM44" s="29">
        <v>2573539.5158086028</v>
      </c>
      <c r="AN44" s="29">
        <v>1514319.1931884247</v>
      </c>
      <c r="AO44" s="29">
        <v>1972756.9363348228</v>
      </c>
      <c r="AP44" s="29">
        <v>14867842.615591295</v>
      </c>
      <c r="AQ44" s="29">
        <v>2882451.5514030475</v>
      </c>
      <c r="AR44" s="29">
        <v>512759.83988447546</v>
      </c>
      <c r="AS44" s="29">
        <v>519583.04620470683</v>
      </c>
      <c r="AT44" s="29">
        <v>2261635.7281793174</v>
      </c>
      <c r="AU44" s="29">
        <v>322527.46851159882</v>
      </c>
      <c r="AV44" s="29">
        <v>15242.314393656481</v>
      </c>
      <c r="AW44" s="29">
        <v>4589.85752126237</v>
      </c>
      <c r="AX44" s="29">
        <v>3531309.6262228116</v>
      </c>
      <c r="AY44" s="29">
        <v>3774988.0280362447</v>
      </c>
      <c r="AZ44" s="29">
        <v>744024.42144732585</v>
      </c>
      <c r="BA44" s="29">
        <v>14401.325371129451</v>
      </c>
      <c r="BB44" s="29">
        <v>716563.8763043402</v>
      </c>
      <c r="BC44" s="29">
        <v>813068.94734087365</v>
      </c>
      <c r="BD44" s="29">
        <v>1050111.3710079584</v>
      </c>
      <c r="BE44" s="29">
        <v>765424.75916353473</v>
      </c>
      <c r="BF44" s="29">
        <v>134432.76415397797</v>
      </c>
      <c r="BG44" s="29">
        <v>1541510.0541909016</v>
      </c>
      <c r="BH44" s="29">
        <v>6656203.4598024916</v>
      </c>
      <c r="BI44" s="29">
        <v>119169.29502815322</v>
      </c>
      <c r="BJ44" s="29">
        <v>3208758.99748983</v>
      </c>
      <c r="BK44" s="29">
        <v>519158.96620084491</v>
      </c>
      <c r="BL44" s="29">
        <v>2299216.233171084</v>
      </c>
      <c r="BM44" s="29">
        <v>755446.15569164627</v>
      </c>
      <c r="BN44" s="29">
        <v>707852.99983837409</v>
      </c>
      <c r="BO44" s="29">
        <v>331998.60583241895</v>
      </c>
      <c r="BP44" s="29">
        <v>962157.38368447393</v>
      </c>
      <c r="BQ44" s="29">
        <v>82481.517103337785</v>
      </c>
      <c r="BR44" s="29">
        <v>322642.75912162382</v>
      </c>
      <c r="BS44" s="29">
        <v>0</v>
      </c>
      <c r="BT44" s="59">
        <f t="shared" si="0"/>
        <v>75940132.333055466</v>
      </c>
      <c r="BU44" s="29">
        <v>2223123.4933950813</v>
      </c>
      <c r="BV44" s="29">
        <v>0</v>
      </c>
      <c r="BW44" s="29">
        <v>1242.9606278800545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2074602.0250566406</v>
      </c>
      <c r="CE44" s="29">
        <v>0</v>
      </c>
      <c r="CF44" s="29">
        <v>16366602.648074923</v>
      </c>
      <c r="CG44" s="29">
        <v>0</v>
      </c>
      <c r="CH44" s="29">
        <v>-20741.199286122457</v>
      </c>
      <c r="CI44" s="29">
        <v>46368374.73907581</v>
      </c>
      <c r="CJ44" s="38">
        <f t="shared" si="2"/>
        <v>142953336.9999997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4445595.2802980319</v>
      </c>
      <c r="D45" s="29">
        <v>63579.173307919009</v>
      </c>
      <c r="E45" s="29">
        <v>94971.707895170257</v>
      </c>
      <c r="F45" s="29">
        <v>77838.78124482336</v>
      </c>
      <c r="G45" s="29">
        <v>627044.7395019331</v>
      </c>
      <c r="H45" s="29">
        <v>90693.86499298166</v>
      </c>
      <c r="I45" s="29">
        <v>58359.884337127158</v>
      </c>
      <c r="J45" s="29">
        <v>42260.972386814894</v>
      </c>
      <c r="K45" s="29">
        <v>46619.95200425879</v>
      </c>
      <c r="L45" s="29">
        <v>5829.3327815413049</v>
      </c>
      <c r="M45" s="29">
        <v>214576.5557192539</v>
      </c>
      <c r="N45" s="29">
        <v>517996.86018976953</v>
      </c>
      <c r="O45" s="29">
        <v>206322.09604206961</v>
      </c>
      <c r="P45" s="29">
        <v>88914.181933304018</v>
      </c>
      <c r="Q45" s="29">
        <v>38760.000566962954</v>
      </c>
      <c r="R45" s="29">
        <v>190316.21332812554</v>
      </c>
      <c r="S45" s="29">
        <v>230923.89877076354</v>
      </c>
      <c r="T45" s="29">
        <v>54921.357756512181</v>
      </c>
      <c r="U45" s="29">
        <v>435439.69017859577</v>
      </c>
      <c r="V45" s="29">
        <v>27368.92008274317</v>
      </c>
      <c r="W45" s="29">
        <v>60597.021722334859</v>
      </c>
      <c r="X45" s="29">
        <v>251589.47023031794</v>
      </c>
      <c r="Y45" s="29">
        <v>108190.31501604609</v>
      </c>
      <c r="Z45" s="29">
        <v>619667.81725149543</v>
      </c>
      <c r="AA45" s="29">
        <v>77253.029556001085</v>
      </c>
      <c r="AB45" s="29">
        <v>193756.07486792796</v>
      </c>
      <c r="AC45" s="29">
        <v>2315050.0977367843</v>
      </c>
      <c r="AD45" s="29">
        <v>1114555.7342864797</v>
      </c>
      <c r="AE45" s="29">
        <v>2730684.4989451347</v>
      </c>
      <c r="AF45" s="29">
        <v>858972.67944457068</v>
      </c>
      <c r="AG45" s="29">
        <v>803247.68901995663</v>
      </c>
      <c r="AH45" s="29">
        <v>996539.25050641876</v>
      </c>
      <c r="AI45" s="29">
        <v>101434.77050448566</v>
      </c>
      <c r="AJ45" s="29">
        <v>719751.55597465171</v>
      </c>
      <c r="AK45" s="29">
        <v>132700.98772100013</v>
      </c>
      <c r="AL45" s="29">
        <v>289622.78999358794</v>
      </c>
      <c r="AM45" s="29">
        <v>160808.7723621935</v>
      </c>
      <c r="AN45" s="29">
        <v>101728.22549383024</v>
      </c>
      <c r="AO45" s="29">
        <v>397537.33606706979</v>
      </c>
      <c r="AP45" s="29">
        <v>500952.39074369578</v>
      </c>
      <c r="AQ45" s="29">
        <v>24813087.366385274</v>
      </c>
      <c r="AR45" s="29">
        <v>7659302.2714371383</v>
      </c>
      <c r="AS45" s="29">
        <v>4412062.9493994154</v>
      </c>
      <c r="AT45" s="29">
        <v>393757.21199762035</v>
      </c>
      <c r="AU45" s="29">
        <v>4275221.9879099065</v>
      </c>
      <c r="AV45" s="29">
        <v>8301065.5257379813</v>
      </c>
      <c r="AW45" s="29">
        <v>16274160.450493682</v>
      </c>
      <c r="AX45" s="29">
        <v>1959868.8159995608</v>
      </c>
      <c r="AY45" s="29">
        <v>354296.85482346843</v>
      </c>
      <c r="AZ45" s="29">
        <v>108306.93188598019</v>
      </c>
      <c r="BA45" s="29">
        <v>15838.481654760921</v>
      </c>
      <c r="BB45" s="29">
        <v>66415.489178852848</v>
      </c>
      <c r="BC45" s="29">
        <v>144902.90848066157</v>
      </c>
      <c r="BD45" s="29">
        <v>1251081.3213169109</v>
      </c>
      <c r="BE45" s="29">
        <v>103937.82512416955</v>
      </c>
      <c r="BF45" s="29">
        <v>274433.30326333438</v>
      </c>
      <c r="BG45" s="29">
        <v>411108.24850477092</v>
      </c>
      <c r="BH45" s="29">
        <v>2771515.8356900974</v>
      </c>
      <c r="BI45" s="29">
        <v>33156.391886127727</v>
      </c>
      <c r="BJ45" s="29">
        <v>96478.420062241144</v>
      </c>
      <c r="BK45" s="29">
        <v>10575.813943376517</v>
      </c>
      <c r="BL45" s="29">
        <v>158010.14011309779</v>
      </c>
      <c r="BM45" s="29">
        <v>87186.672430073668</v>
      </c>
      <c r="BN45" s="29">
        <v>111940.7041371166</v>
      </c>
      <c r="BO45" s="29">
        <v>78994.769237045388</v>
      </c>
      <c r="BP45" s="29">
        <v>675005.93883477093</v>
      </c>
      <c r="BQ45" s="29">
        <v>35522.02744793937</v>
      </c>
      <c r="BR45" s="29">
        <v>52387.284804737254</v>
      </c>
      <c r="BS45" s="29">
        <v>0</v>
      </c>
      <c r="BT45" s="59">
        <f t="shared" si="0"/>
        <v>95022595.912942797</v>
      </c>
      <c r="BU45" s="29">
        <v>61574568.828478828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3428173.8178247525</v>
      </c>
      <c r="CG45" s="29">
        <v>849.66963580140123</v>
      </c>
      <c r="CH45" s="29">
        <v>0</v>
      </c>
      <c r="CI45" s="29">
        <v>14256857.071117803</v>
      </c>
      <c r="CJ45" s="38">
        <f t="shared" si="2"/>
        <v>174283045.30000001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498060.30061480735</v>
      </c>
      <c r="D46" s="29">
        <v>12880.534016989495</v>
      </c>
      <c r="E46" s="29">
        <v>28169.0468227694</v>
      </c>
      <c r="F46" s="29">
        <v>110502.29354347325</v>
      </c>
      <c r="G46" s="29">
        <v>489326.70021139039</v>
      </c>
      <c r="H46" s="29">
        <v>91955.064277198122</v>
      </c>
      <c r="I46" s="29">
        <v>46901.820778438312</v>
      </c>
      <c r="J46" s="29">
        <v>53532.292147752749</v>
      </c>
      <c r="K46" s="29">
        <v>52436.252550034849</v>
      </c>
      <c r="L46" s="29">
        <v>5235.3944162005</v>
      </c>
      <c r="M46" s="29">
        <v>78439.865403362055</v>
      </c>
      <c r="N46" s="29">
        <v>50904.7159838671</v>
      </c>
      <c r="O46" s="29">
        <v>71713.697707204905</v>
      </c>
      <c r="P46" s="29">
        <v>107273.58264768525</v>
      </c>
      <c r="Q46" s="29">
        <v>37477.059796028683</v>
      </c>
      <c r="R46" s="29">
        <v>128898.65728993084</v>
      </c>
      <c r="S46" s="29">
        <v>72244.069267755665</v>
      </c>
      <c r="T46" s="29">
        <v>41706.366114529796</v>
      </c>
      <c r="U46" s="29">
        <v>233323.35550228858</v>
      </c>
      <c r="V46" s="29">
        <v>21127.95644125963</v>
      </c>
      <c r="W46" s="29">
        <v>155826.80557219428</v>
      </c>
      <c r="X46" s="29">
        <v>106153.61246149639</v>
      </c>
      <c r="Y46" s="29">
        <v>43332.136693951899</v>
      </c>
      <c r="Z46" s="29">
        <v>82454.887050055811</v>
      </c>
      <c r="AA46" s="29">
        <v>6856.5457931222145</v>
      </c>
      <c r="AB46" s="29">
        <v>83360.846168785298</v>
      </c>
      <c r="AC46" s="29">
        <v>1017008.2445417016</v>
      </c>
      <c r="AD46" s="29">
        <v>340091.19092971267</v>
      </c>
      <c r="AE46" s="29">
        <v>1128537.2126846334</v>
      </c>
      <c r="AF46" s="29">
        <v>288443.65111442009</v>
      </c>
      <c r="AG46" s="29">
        <v>1367646.5742390766</v>
      </c>
      <c r="AH46" s="29">
        <v>557153.61664615991</v>
      </c>
      <c r="AI46" s="29">
        <v>74450.670442358387</v>
      </c>
      <c r="AJ46" s="29">
        <v>471906.38123755733</v>
      </c>
      <c r="AK46" s="29">
        <v>40788.432596911036</v>
      </c>
      <c r="AL46" s="29">
        <v>114072.49717125221</v>
      </c>
      <c r="AM46" s="29">
        <v>79590.409875181853</v>
      </c>
      <c r="AN46" s="29">
        <v>27722.274711256607</v>
      </c>
      <c r="AO46" s="29">
        <v>86705.43455702535</v>
      </c>
      <c r="AP46" s="29">
        <v>107727.61304749033</v>
      </c>
      <c r="AQ46" s="29">
        <v>252675.73737224645</v>
      </c>
      <c r="AR46" s="29">
        <v>2467518.8488368811</v>
      </c>
      <c r="AS46" s="29">
        <v>50641.162030541185</v>
      </c>
      <c r="AT46" s="29">
        <v>34294.277313057188</v>
      </c>
      <c r="AU46" s="29">
        <v>262257.38032209186</v>
      </c>
      <c r="AV46" s="29">
        <v>0</v>
      </c>
      <c r="AW46" s="29">
        <v>0</v>
      </c>
      <c r="AX46" s="29">
        <v>161929.43962687944</v>
      </c>
      <c r="AY46" s="29">
        <v>205608.43339006515</v>
      </c>
      <c r="AZ46" s="29">
        <v>7104.1489725118099</v>
      </c>
      <c r="BA46" s="29">
        <v>16540.705632991801</v>
      </c>
      <c r="BB46" s="29">
        <v>93709.325446860152</v>
      </c>
      <c r="BC46" s="29">
        <v>31915.463089509129</v>
      </c>
      <c r="BD46" s="29">
        <v>129634.56189713794</v>
      </c>
      <c r="BE46" s="29">
        <v>22787.012366842933</v>
      </c>
      <c r="BF46" s="29">
        <v>125155.96227935642</v>
      </c>
      <c r="BG46" s="29">
        <v>129039.07417573378</v>
      </c>
      <c r="BH46" s="29">
        <v>634664.77429097437</v>
      </c>
      <c r="BI46" s="29">
        <v>8543.1073387515989</v>
      </c>
      <c r="BJ46" s="29">
        <v>233409.60547096035</v>
      </c>
      <c r="BK46" s="29">
        <v>13140.554424674585</v>
      </c>
      <c r="BL46" s="29">
        <v>129313.65642032611</v>
      </c>
      <c r="BM46" s="29">
        <v>292097.55424825777</v>
      </c>
      <c r="BN46" s="29">
        <v>44274.906583103912</v>
      </c>
      <c r="BO46" s="29">
        <v>36938.908837296192</v>
      </c>
      <c r="BP46" s="29">
        <v>111174.78816104382</v>
      </c>
      <c r="BQ46" s="29">
        <v>11430.362592233958</v>
      </c>
      <c r="BR46" s="29">
        <v>22889.668941059015</v>
      </c>
      <c r="BS46" s="29">
        <v>0</v>
      </c>
      <c r="BT46" s="59">
        <f t="shared" si="0"/>
        <v>13940627.483128697</v>
      </c>
      <c r="BU46" s="29">
        <v>34087898.443510659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2856317.7225086251</v>
      </c>
      <c r="CG46" s="29">
        <v>0</v>
      </c>
      <c r="CH46" s="29">
        <v>0</v>
      </c>
      <c r="CI46" s="29">
        <v>2428646.8508520224</v>
      </c>
      <c r="CJ46" s="38">
        <f t="shared" si="2"/>
        <v>53313490.5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9027.5549839577452</v>
      </c>
      <c r="D47" s="29">
        <v>416.28495382316015</v>
      </c>
      <c r="E47" s="29">
        <v>1527.4555223023488</v>
      </c>
      <c r="F47" s="29">
        <v>3979.9081535763839</v>
      </c>
      <c r="G47" s="29">
        <v>41768.700183023866</v>
      </c>
      <c r="H47" s="29">
        <v>2898.0205368546253</v>
      </c>
      <c r="I47" s="29">
        <v>8457.8069232200705</v>
      </c>
      <c r="J47" s="29">
        <v>579.79949934280057</v>
      </c>
      <c r="K47" s="29">
        <v>2122.0233166244202</v>
      </c>
      <c r="L47" s="29">
        <v>1940.6445650206472</v>
      </c>
      <c r="M47" s="29">
        <v>34880.424630176567</v>
      </c>
      <c r="N47" s="29">
        <v>527679.88259106746</v>
      </c>
      <c r="O47" s="29">
        <v>3574.1978195608267</v>
      </c>
      <c r="P47" s="29">
        <v>6716.2625671465939</v>
      </c>
      <c r="Q47" s="29">
        <v>88.539912662200138</v>
      </c>
      <c r="R47" s="29">
        <v>9870.5343893028785</v>
      </c>
      <c r="S47" s="29">
        <v>19022.484744797104</v>
      </c>
      <c r="T47" s="29">
        <v>6396.5618151341841</v>
      </c>
      <c r="U47" s="29">
        <v>50557.636759518718</v>
      </c>
      <c r="V47" s="29">
        <v>3757.8156485123927</v>
      </c>
      <c r="W47" s="29">
        <v>1709.054627399126</v>
      </c>
      <c r="X47" s="29">
        <v>15370.3438869157</v>
      </c>
      <c r="Y47" s="29">
        <v>31557.674696507711</v>
      </c>
      <c r="Z47" s="29">
        <v>135442.34049860245</v>
      </c>
      <c r="AA47" s="29">
        <v>7529.5366862218516</v>
      </c>
      <c r="AB47" s="29">
        <v>64376.268143071517</v>
      </c>
      <c r="AC47" s="29">
        <v>89870.741165160754</v>
      </c>
      <c r="AD47" s="29">
        <v>72989.298372977937</v>
      </c>
      <c r="AE47" s="29">
        <v>797231.42847431707</v>
      </c>
      <c r="AF47" s="29">
        <v>251843.13768723287</v>
      </c>
      <c r="AG47" s="29">
        <v>96886.697364719017</v>
      </c>
      <c r="AH47" s="29">
        <v>41854.207242095887</v>
      </c>
      <c r="AI47" s="29">
        <v>524.31604862825429</v>
      </c>
      <c r="AJ47" s="29">
        <v>125965.68161366852</v>
      </c>
      <c r="AK47" s="29">
        <v>83910.415368572605</v>
      </c>
      <c r="AL47" s="29">
        <v>97261.563840540824</v>
      </c>
      <c r="AM47" s="29">
        <v>121019.48783811355</v>
      </c>
      <c r="AN47" s="29">
        <v>29008.601520069595</v>
      </c>
      <c r="AO47" s="29">
        <v>81887.436369754767</v>
      </c>
      <c r="AP47" s="29">
        <v>543593.34812383296</v>
      </c>
      <c r="AQ47" s="29">
        <v>9033193.3892980255</v>
      </c>
      <c r="AR47" s="29">
        <v>5867981.4628023896</v>
      </c>
      <c r="AS47" s="29">
        <v>512022.69877526636</v>
      </c>
      <c r="AT47" s="29">
        <v>36870.257540543367</v>
      </c>
      <c r="AU47" s="29">
        <v>7607.632225620051</v>
      </c>
      <c r="AV47" s="29">
        <v>6.7244207150734425</v>
      </c>
      <c r="AW47" s="29">
        <v>6.6956769943527474</v>
      </c>
      <c r="AX47" s="29">
        <v>392154.98974603729</v>
      </c>
      <c r="AY47" s="29">
        <v>361799.42811677873</v>
      </c>
      <c r="AZ47" s="29">
        <v>156747.70951965186</v>
      </c>
      <c r="BA47" s="29">
        <v>130.13461796418073</v>
      </c>
      <c r="BB47" s="29">
        <v>29915.528033257706</v>
      </c>
      <c r="BC47" s="29">
        <v>94885.150550943101</v>
      </c>
      <c r="BD47" s="29">
        <v>342564.94852273358</v>
      </c>
      <c r="BE47" s="29">
        <v>82364.16053767105</v>
      </c>
      <c r="BF47" s="29">
        <v>1232.9195368712935</v>
      </c>
      <c r="BG47" s="29">
        <v>169071.37375881118</v>
      </c>
      <c r="BH47" s="29">
        <v>391426.09993376932</v>
      </c>
      <c r="BI47" s="29">
        <v>7254.5121723893444</v>
      </c>
      <c r="BJ47" s="29">
        <v>106205.80828130667</v>
      </c>
      <c r="BK47" s="29">
        <v>12973.423456490469</v>
      </c>
      <c r="BL47" s="29">
        <v>153623.03013748783</v>
      </c>
      <c r="BM47" s="29">
        <v>286714.99545729964</v>
      </c>
      <c r="BN47" s="29">
        <v>46605.783531038382</v>
      </c>
      <c r="BO47" s="29">
        <v>31387.817438710146</v>
      </c>
      <c r="BP47" s="29">
        <v>80468.672931069945</v>
      </c>
      <c r="BQ47" s="29">
        <v>5028.9332431115736</v>
      </c>
      <c r="BR47" s="29">
        <v>29496.206137419813</v>
      </c>
      <c r="BS47" s="29">
        <v>0</v>
      </c>
      <c r="BT47" s="59">
        <f t="shared" si="0"/>
        <v>21664834.605484396</v>
      </c>
      <c r="BU47" s="29">
        <v>4689789.3000335991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2226838.7358320281</v>
      </c>
      <c r="CG47" s="29">
        <v>0</v>
      </c>
      <c r="CH47" s="29">
        <v>0</v>
      </c>
      <c r="CI47" s="29">
        <v>2812366.4586499794</v>
      </c>
      <c r="CJ47" s="38">
        <f t="shared" si="2"/>
        <v>31393829.100000001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5335.394243286446</v>
      </c>
      <c r="D48" s="29">
        <v>492.55785895968972</v>
      </c>
      <c r="E48" s="29">
        <v>460.01386635782262</v>
      </c>
      <c r="F48" s="29">
        <v>19137.85362452051</v>
      </c>
      <c r="G48" s="29">
        <v>49225.106624887747</v>
      </c>
      <c r="H48" s="29">
        <v>3124.7742491349418</v>
      </c>
      <c r="I48" s="29">
        <v>3318.9931304624342</v>
      </c>
      <c r="J48" s="29">
        <v>569.95961182623694</v>
      </c>
      <c r="K48" s="29">
        <v>416.09708184572702</v>
      </c>
      <c r="L48" s="29">
        <v>1279.7975610295164</v>
      </c>
      <c r="M48" s="29">
        <v>17605.142161873198</v>
      </c>
      <c r="N48" s="29">
        <v>137244.11667830485</v>
      </c>
      <c r="O48" s="29">
        <v>2393.305091387153</v>
      </c>
      <c r="P48" s="29">
        <v>8319.027396479496</v>
      </c>
      <c r="Q48" s="29">
        <v>34.20318275443347</v>
      </c>
      <c r="R48" s="29">
        <v>15347.795463127753</v>
      </c>
      <c r="S48" s="29">
        <v>10570.447193867611</v>
      </c>
      <c r="T48" s="29">
        <v>2690.5659804685915</v>
      </c>
      <c r="U48" s="29">
        <v>37459.321790307935</v>
      </c>
      <c r="V48" s="29">
        <v>2609.3780065119636</v>
      </c>
      <c r="W48" s="29">
        <v>586.04522544705003</v>
      </c>
      <c r="X48" s="29">
        <v>9317.6342664282147</v>
      </c>
      <c r="Y48" s="29">
        <v>20654.488753209167</v>
      </c>
      <c r="Z48" s="29">
        <v>14768.521096892964</v>
      </c>
      <c r="AA48" s="29">
        <v>1487.622697697288</v>
      </c>
      <c r="AB48" s="29">
        <v>33766.072579662345</v>
      </c>
      <c r="AC48" s="29">
        <v>18103.58077274017</v>
      </c>
      <c r="AD48" s="29">
        <v>23918.961376424035</v>
      </c>
      <c r="AE48" s="29">
        <v>176261.26427567776</v>
      </c>
      <c r="AF48" s="29">
        <v>154821.9662147935</v>
      </c>
      <c r="AG48" s="29">
        <v>13670.450264701121</v>
      </c>
      <c r="AH48" s="29">
        <v>6758.0750237655357</v>
      </c>
      <c r="AI48" s="29">
        <v>47.109818029426151</v>
      </c>
      <c r="AJ48" s="29">
        <v>21086.700019603777</v>
      </c>
      <c r="AK48" s="29">
        <v>6017.1540131555475</v>
      </c>
      <c r="AL48" s="29">
        <v>38484.43968696933</v>
      </c>
      <c r="AM48" s="29">
        <v>20331.977390200922</v>
      </c>
      <c r="AN48" s="29">
        <v>9569.9386770826477</v>
      </c>
      <c r="AO48" s="29">
        <v>11822.058672103733</v>
      </c>
      <c r="AP48" s="29">
        <v>95552.643822571597</v>
      </c>
      <c r="AQ48" s="29">
        <v>15481.533634023948</v>
      </c>
      <c r="AR48" s="29">
        <v>18610.633408916987</v>
      </c>
      <c r="AS48" s="29">
        <v>5285.7565853028782</v>
      </c>
      <c r="AT48" s="29">
        <v>3753.6907465332511</v>
      </c>
      <c r="AU48" s="29">
        <v>10727.789520997409</v>
      </c>
      <c r="AV48" s="29">
        <v>616199.34538487683</v>
      </c>
      <c r="AW48" s="29">
        <v>500124.46435478958</v>
      </c>
      <c r="AX48" s="29">
        <v>42255.845739156444</v>
      </c>
      <c r="AY48" s="29">
        <v>84670.419702642845</v>
      </c>
      <c r="AZ48" s="29">
        <v>133320.58035810964</v>
      </c>
      <c r="BA48" s="29">
        <v>4.4723239889688822</v>
      </c>
      <c r="BB48" s="29">
        <v>12365.742449947855</v>
      </c>
      <c r="BC48" s="29">
        <v>14879.019520703745</v>
      </c>
      <c r="BD48" s="29">
        <v>61811.320117383708</v>
      </c>
      <c r="BE48" s="29">
        <v>10604.419348638583</v>
      </c>
      <c r="BF48" s="29">
        <v>1870.5668456147152</v>
      </c>
      <c r="BG48" s="29">
        <v>21061.304704762319</v>
      </c>
      <c r="BH48" s="29">
        <v>30772.167358724811</v>
      </c>
      <c r="BI48" s="29">
        <v>900.08280578777442</v>
      </c>
      <c r="BJ48" s="29">
        <v>10925.648423194531</v>
      </c>
      <c r="BK48" s="29">
        <v>4387.7199403199138</v>
      </c>
      <c r="BL48" s="29">
        <v>15706.15163186714</v>
      </c>
      <c r="BM48" s="29">
        <v>20865.949226055709</v>
      </c>
      <c r="BN48" s="29">
        <v>15301.310948692872</v>
      </c>
      <c r="BO48" s="29">
        <v>10740.491233622026</v>
      </c>
      <c r="BP48" s="29">
        <v>63811.048458454148</v>
      </c>
      <c r="BQ48" s="29">
        <v>2062.2384374071717</v>
      </c>
      <c r="BR48" s="29">
        <v>10582.043596656054</v>
      </c>
      <c r="BS48" s="29">
        <v>0</v>
      </c>
      <c r="BT48" s="59">
        <f t="shared" si="0"/>
        <v>2733742.3122517224</v>
      </c>
      <c r="BU48" s="29">
        <v>2509091.9639376611</v>
      </c>
      <c r="BV48" s="29">
        <v>0</v>
      </c>
      <c r="BW48" s="29">
        <v>0</v>
      </c>
      <c r="BX48" s="29">
        <v>0</v>
      </c>
      <c r="BY48" s="29">
        <v>0</v>
      </c>
      <c r="BZ48" s="29">
        <v>7713911.353336635</v>
      </c>
      <c r="CA48" s="29">
        <v>6161859.6584545448</v>
      </c>
      <c r="CB48" s="29">
        <v>0</v>
      </c>
      <c r="CC48" s="29">
        <v>0</v>
      </c>
      <c r="CD48" s="29">
        <v>56137.005371273008</v>
      </c>
      <c r="CE48" s="29">
        <v>0</v>
      </c>
      <c r="CF48" s="29">
        <v>135516.47597023661</v>
      </c>
      <c r="CG48" s="29">
        <v>0</v>
      </c>
      <c r="CH48" s="29">
        <v>0</v>
      </c>
      <c r="CI48" s="29">
        <v>36918.930677923614</v>
      </c>
      <c r="CJ48" s="38">
        <f t="shared" si="2"/>
        <v>19347177.699999999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86610.373817413201</v>
      </c>
      <c r="D49" s="29">
        <v>34421.073333849556</v>
      </c>
      <c r="E49" s="29">
        <v>28239.366262426374</v>
      </c>
      <c r="F49" s="29">
        <v>130238.8667401503</v>
      </c>
      <c r="G49" s="29">
        <v>839280.42325857421</v>
      </c>
      <c r="H49" s="29">
        <v>122887.59619023811</v>
      </c>
      <c r="I49" s="29">
        <v>221721.74479496761</v>
      </c>
      <c r="J49" s="29">
        <v>201114.7859556035</v>
      </c>
      <c r="K49" s="29">
        <v>270212.49145867024</v>
      </c>
      <c r="L49" s="29">
        <v>1543.7146203607685</v>
      </c>
      <c r="M49" s="29">
        <v>165468.2089860455</v>
      </c>
      <c r="N49" s="29">
        <v>694159.94291547453</v>
      </c>
      <c r="O49" s="29">
        <v>355982.42593381443</v>
      </c>
      <c r="P49" s="29">
        <v>153849.52696569357</v>
      </c>
      <c r="Q49" s="29">
        <v>55522.303167037644</v>
      </c>
      <c r="R49" s="29">
        <v>711550.04265596182</v>
      </c>
      <c r="S49" s="29">
        <v>492412.74776799057</v>
      </c>
      <c r="T49" s="29">
        <v>340475.41100694559</v>
      </c>
      <c r="U49" s="29">
        <v>1362477.1147196298</v>
      </c>
      <c r="V49" s="29">
        <v>12599.181878463507</v>
      </c>
      <c r="W49" s="29">
        <v>18173.354672100922</v>
      </c>
      <c r="X49" s="29">
        <v>823857.57352140313</v>
      </c>
      <c r="Y49" s="29">
        <v>336103.32684536761</v>
      </c>
      <c r="Z49" s="29">
        <v>150537.94016593654</v>
      </c>
      <c r="AA49" s="29">
        <v>30783.106801117447</v>
      </c>
      <c r="AB49" s="29">
        <v>273642.5482940863</v>
      </c>
      <c r="AC49" s="29">
        <v>1191636.6892916758</v>
      </c>
      <c r="AD49" s="29">
        <v>2444743.3265497307</v>
      </c>
      <c r="AE49" s="29">
        <v>13669198.801585799</v>
      </c>
      <c r="AF49" s="29">
        <v>15686782.909640208</v>
      </c>
      <c r="AG49" s="29">
        <v>1183138.2826495883</v>
      </c>
      <c r="AH49" s="29">
        <v>98093.370054781801</v>
      </c>
      <c r="AI49" s="29">
        <v>305227.58642231213</v>
      </c>
      <c r="AJ49" s="29">
        <v>1843658.0723894986</v>
      </c>
      <c r="AK49" s="29">
        <v>366837.54933576984</v>
      </c>
      <c r="AL49" s="29">
        <v>5778447.8769382304</v>
      </c>
      <c r="AM49" s="29">
        <v>633221.90237942152</v>
      </c>
      <c r="AN49" s="29">
        <v>646419.44312346878</v>
      </c>
      <c r="AO49" s="29">
        <v>946714.89537710557</v>
      </c>
      <c r="AP49" s="29">
        <v>2624969.4961052877</v>
      </c>
      <c r="AQ49" s="29">
        <v>3356544.9833365199</v>
      </c>
      <c r="AR49" s="29">
        <v>661903.61315833149</v>
      </c>
      <c r="AS49" s="29">
        <v>1273590.9317501027</v>
      </c>
      <c r="AT49" s="29">
        <v>638124.60453241994</v>
      </c>
      <c r="AU49" s="29">
        <v>84290.814899791396</v>
      </c>
      <c r="AV49" s="29">
        <v>1.2520604270934211E-4</v>
      </c>
      <c r="AW49" s="29">
        <v>0</v>
      </c>
      <c r="AX49" s="29">
        <v>2537289.9985786253</v>
      </c>
      <c r="AY49" s="29">
        <v>1822562.9502042923</v>
      </c>
      <c r="AZ49" s="29">
        <v>740894.15774430986</v>
      </c>
      <c r="BA49" s="29">
        <v>417261.66340845451</v>
      </c>
      <c r="BB49" s="29">
        <v>410906.20306474966</v>
      </c>
      <c r="BC49" s="29">
        <v>831117.24834246165</v>
      </c>
      <c r="BD49" s="29">
        <v>755094.60418406141</v>
      </c>
      <c r="BE49" s="29">
        <v>434151.92556699162</v>
      </c>
      <c r="BF49" s="29">
        <v>291282.82185472007</v>
      </c>
      <c r="BG49" s="29">
        <v>1120034.5926911123</v>
      </c>
      <c r="BH49" s="29">
        <v>8721889.19090873</v>
      </c>
      <c r="BI49" s="29">
        <v>13131.141903562357</v>
      </c>
      <c r="BJ49" s="29">
        <v>2793382.9809962041</v>
      </c>
      <c r="BK49" s="29">
        <v>187223.83035348394</v>
      </c>
      <c r="BL49" s="29">
        <v>2187685.9719532905</v>
      </c>
      <c r="BM49" s="29">
        <v>1812097.4526775875</v>
      </c>
      <c r="BN49" s="29">
        <v>958343.0030487366</v>
      </c>
      <c r="BO49" s="29">
        <v>448445.72386458004</v>
      </c>
      <c r="BP49" s="29">
        <v>1311567.2503051509</v>
      </c>
      <c r="BQ49" s="29">
        <v>510748.697027769</v>
      </c>
      <c r="BR49" s="29">
        <v>249159.93704888175</v>
      </c>
      <c r="BS49" s="29">
        <v>0</v>
      </c>
      <c r="BT49" s="59">
        <f t="shared" si="0"/>
        <v>89901681.688102335</v>
      </c>
      <c r="BU49" s="29">
        <v>106850.55160460831</v>
      </c>
      <c r="BV49" s="29">
        <v>0</v>
      </c>
      <c r="BW49" s="29">
        <v>0</v>
      </c>
      <c r="BX49" s="29">
        <v>0</v>
      </c>
      <c r="BY49" s="29">
        <v>1781852.4505634354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92493.635462810533</v>
      </c>
      <c r="CG49" s="29">
        <v>0</v>
      </c>
      <c r="CH49" s="29">
        <v>0</v>
      </c>
      <c r="CI49" s="29">
        <v>42916.874266817569</v>
      </c>
      <c r="CJ49" s="38">
        <f t="shared" si="2"/>
        <v>91925795.200000003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113090908.49680279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85708.503197205224</v>
      </c>
      <c r="CG50" s="29">
        <v>0</v>
      </c>
      <c r="CH50" s="29">
        <v>0</v>
      </c>
      <c r="CI50" s="29">
        <v>0</v>
      </c>
      <c r="CJ50" s="38">
        <f t="shared" si="2"/>
        <v>113176617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151466266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-10361</v>
      </c>
      <c r="CI51" s="29">
        <v>0</v>
      </c>
      <c r="CJ51" s="38">
        <f t="shared" si="2"/>
        <v>151455905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86590.962703969097</v>
      </c>
      <c r="D52" s="29">
        <v>30344.005277512329</v>
      </c>
      <c r="E52" s="29">
        <v>5001.6514297423955</v>
      </c>
      <c r="F52" s="29">
        <v>229317.25976276456</v>
      </c>
      <c r="G52" s="29">
        <v>540071.09783901018</v>
      </c>
      <c r="H52" s="29">
        <v>36410.146543210867</v>
      </c>
      <c r="I52" s="29">
        <v>37915.789711957761</v>
      </c>
      <c r="J52" s="29">
        <v>4647.591128424101</v>
      </c>
      <c r="K52" s="29">
        <v>11379.513618188117</v>
      </c>
      <c r="L52" s="29">
        <v>45954.252171584245</v>
      </c>
      <c r="M52" s="29">
        <v>236374.94845708698</v>
      </c>
      <c r="N52" s="29">
        <v>2308704.8910140051</v>
      </c>
      <c r="O52" s="29">
        <v>41446.199655180149</v>
      </c>
      <c r="P52" s="29">
        <v>53638.161365422231</v>
      </c>
      <c r="Q52" s="29">
        <v>1629.8947202809786</v>
      </c>
      <c r="R52" s="29">
        <v>75595.807593283811</v>
      </c>
      <c r="S52" s="29">
        <v>121272.42964075936</v>
      </c>
      <c r="T52" s="29">
        <v>39637.480426061979</v>
      </c>
      <c r="U52" s="29">
        <v>628495.67998474254</v>
      </c>
      <c r="V52" s="29">
        <v>49670.838601283096</v>
      </c>
      <c r="W52" s="29">
        <v>7959.2774826546611</v>
      </c>
      <c r="X52" s="29">
        <v>978064.54070734815</v>
      </c>
      <c r="Y52" s="29">
        <v>435663.70614660881</v>
      </c>
      <c r="Z52" s="29">
        <v>3552817.8141771061</v>
      </c>
      <c r="AA52" s="29">
        <v>402116.37474049279</v>
      </c>
      <c r="AB52" s="29">
        <v>1106926.5689029642</v>
      </c>
      <c r="AC52" s="29">
        <v>2383641.3126588492</v>
      </c>
      <c r="AD52" s="29">
        <v>1053848.0953189908</v>
      </c>
      <c r="AE52" s="29">
        <v>9131613.5384981614</v>
      </c>
      <c r="AF52" s="29">
        <v>3394948.5339926169</v>
      </c>
      <c r="AG52" s="29">
        <v>757635.66912299627</v>
      </c>
      <c r="AH52" s="29">
        <v>326274.16992730187</v>
      </c>
      <c r="AI52" s="29">
        <v>38944.24305894546</v>
      </c>
      <c r="AJ52" s="29">
        <v>2256913.833289301</v>
      </c>
      <c r="AK52" s="29">
        <v>248732.63255160709</v>
      </c>
      <c r="AL52" s="29">
        <v>1009042.1865141984</v>
      </c>
      <c r="AM52" s="29">
        <v>957218.45063863648</v>
      </c>
      <c r="AN52" s="29">
        <v>670950.19414687029</v>
      </c>
      <c r="AO52" s="29">
        <v>456684.69633819943</v>
      </c>
      <c r="AP52" s="29">
        <v>6536422.0571637014</v>
      </c>
      <c r="AQ52" s="29">
        <v>1600380.3460830008</v>
      </c>
      <c r="AR52" s="29">
        <v>417921.66480039852</v>
      </c>
      <c r="AS52" s="29">
        <v>71089.07476429423</v>
      </c>
      <c r="AT52" s="29">
        <v>697455.68182663771</v>
      </c>
      <c r="AU52" s="29">
        <v>568046.97081942833</v>
      </c>
      <c r="AV52" s="29">
        <v>7399.7058671376117</v>
      </c>
      <c r="AW52" s="29">
        <v>1431.3303188229174</v>
      </c>
      <c r="AX52" s="29">
        <v>6267569.6193804815</v>
      </c>
      <c r="AY52" s="29">
        <v>4070017.1389059843</v>
      </c>
      <c r="AZ52" s="29">
        <v>1244456.1793236344</v>
      </c>
      <c r="BA52" s="29">
        <v>232.60787180871102</v>
      </c>
      <c r="BB52" s="29">
        <v>1055928.6929768012</v>
      </c>
      <c r="BC52" s="29">
        <v>1600760.187553758</v>
      </c>
      <c r="BD52" s="29">
        <v>5409924.926648655</v>
      </c>
      <c r="BE52" s="29">
        <v>1197002.8858741263</v>
      </c>
      <c r="BF52" s="29">
        <v>24081.909722009099</v>
      </c>
      <c r="BG52" s="29">
        <v>4778362.2672264772</v>
      </c>
      <c r="BH52" s="29">
        <v>1851398.4446849248</v>
      </c>
      <c r="BI52" s="29">
        <v>52196.114008315315</v>
      </c>
      <c r="BJ52" s="29">
        <v>887153.87518723425</v>
      </c>
      <c r="BK52" s="29">
        <v>146460.22568496998</v>
      </c>
      <c r="BL52" s="29">
        <v>498742.71279361437</v>
      </c>
      <c r="BM52" s="29">
        <v>511622.87710320001</v>
      </c>
      <c r="BN52" s="29">
        <v>690981.84786657151</v>
      </c>
      <c r="BO52" s="29">
        <v>508815.62034667691</v>
      </c>
      <c r="BP52" s="29">
        <v>621058.09030047758</v>
      </c>
      <c r="BQ52" s="29">
        <v>107402.8856487119</v>
      </c>
      <c r="BR52" s="29">
        <v>482058.92160429567</v>
      </c>
      <c r="BS52" s="29">
        <v>0</v>
      </c>
      <c r="BT52" s="59">
        <f t="shared" si="0"/>
        <v>75660469.302214459</v>
      </c>
      <c r="BU52" s="29">
        <v>701785.29122762359</v>
      </c>
      <c r="BV52" s="29">
        <v>0</v>
      </c>
      <c r="BW52" s="29">
        <v>0</v>
      </c>
      <c r="BX52" s="29">
        <v>0</v>
      </c>
      <c r="BY52" s="29">
        <v>0</v>
      </c>
      <c r="BZ52" s="29">
        <v>1918535.8184016047</v>
      </c>
      <c r="CA52" s="29">
        <v>1409714.7967312897</v>
      </c>
      <c r="CB52" s="29">
        <v>0</v>
      </c>
      <c r="CC52" s="29">
        <v>0</v>
      </c>
      <c r="CD52" s="29">
        <v>251250.63216323566</v>
      </c>
      <c r="CE52" s="29">
        <v>0</v>
      </c>
      <c r="CF52" s="29">
        <v>4173337.3098050654</v>
      </c>
      <c r="CG52" s="29">
        <v>0</v>
      </c>
      <c r="CH52" s="29">
        <v>0</v>
      </c>
      <c r="CI52" s="29">
        <v>31263761.849456735</v>
      </c>
      <c r="CJ52" s="38">
        <f t="shared" si="2"/>
        <v>115378855.00000003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39258.979998671944</v>
      </c>
      <c r="D53" s="29">
        <v>9120.1848692711828</v>
      </c>
      <c r="E53" s="29">
        <v>16778.911790634927</v>
      </c>
      <c r="F53" s="29">
        <v>1006667.776426574</v>
      </c>
      <c r="G53" s="29">
        <v>1089530.2396725577</v>
      </c>
      <c r="H53" s="29">
        <v>11346.919206970602</v>
      </c>
      <c r="I53" s="29">
        <v>24926.708992848075</v>
      </c>
      <c r="J53" s="29">
        <v>9438.0048458575784</v>
      </c>
      <c r="K53" s="29">
        <v>152525.14684892676</v>
      </c>
      <c r="L53" s="29">
        <v>12190.340781800705</v>
      </c>
      <c r="M53" s="29">
        <v>207275.29152349423</v>
      </c>
      <c r="N53" s="29">
        <v>800709.05688229739</v>
      </c>
      <c r="O53" s="29">
        <v>17613.907770749902</v>
      </c>
      <c r="P53" s="29">
        <v>66104.197435029389</v>
      </c>
      <c r="Q53" s="29">
        <v>21.415656096606178</v>
      </c>
      <c r="R53" s="29">
        <v>277344.85235797684</v>
      </c>
      <c r="S53" s="29">
        <v>55088.464562142479</v>
      </c>
      <c r="T53" s="29">
        <v>39580.039444793394</v>
      </c>
      <c r="U53" s="29">
        <v>3450897.6789404927</v>
      </c>
      <c r="V53" s="29">
        <v>12063.023681393372</v>
      </c>
      <c r="W53" s="29">
        <v>7751.601870431401</v>
      </c>
      <c r="X53" s="29">
        <v>37148.128388064462</v>
      </c>
      <c r="Y53" s="29">
        <v>293875.75318361213</v>
      </c>
      <c r="Z53" s="29">
        <v>481460.58942640212</v>
      </c>
      <c r="AA53" s="29">
        <v>377816.45217942767</v>
      </c>
      <c r="AB53" s="29">
        <v>3704067.0889218766</v>
      </c>
      <c r="AC53" s="29">
        <v>34801939.268648386</v>
      </c>
      <c r="AD53" s="29">
        <v>226172.78062283091</v>
      </c>
      <c r="AE53" s="29">
        <v>3080273.7877687365</v>
      </c>
      <c r="AF53" s="29">
        <v>833597.36021190381</v>
      </c>
      <c r="AG53" s="29">
        <v>268638.72273046704</v>
      </c>
      <c r="AH53" s="29">
        <v>64436.947474650326</v>
      </c>
      <c r="AI53" s="29">
        <v>231.75583666181447</v>
      </c>
      <c r="AJ53" s="29">
        <v>1691222.0412860927</v>
      </c>
      <c r="AK53" s="29">
        <v>720677.66500636132</v>
      </c>
      <c r="AL53" s="29">
        <v>526043.84888449253</v>
      </c>
      <c r="AM53" s="29">
        <v>313082.76333664462</v>
      </c>
      <c r="AN53" s="29">
        <v>522681.53295009694</v>
      </c>
      <c r="AO53" s="29">
        <v>990650.6634306995</v>
      </c>
      <c r="AP53" s="29">
        <v>2718997.6891304115</v>
      </c>
      <c r="AQ53" s="29">
        <v>93716.550498772398</v>
      </c>
      <c r="AR53" s="29">
        <v>42295.723572881456</v>
      </c>
      <c r="AS53" s="29">
        <v>8048.8210571138625</v>
      </c>
      <c r="AT53" s="29">
        <v>326862.17657466134</v>
      </c>
      <c r="AU53" s="29">
        <v>47977.066098427604</v>
      </c>
      <c r="AV53" s="29">
        <v>105.3846559948305</v>
      </c>
      <c r="AW53" s="29">
        <v>27.302466953269757</v>
      </c>
      <c r="AX53" s="29">
        <v>1998548.1436222673</v>
      </c>
      <c r="AY53" s="29">
        <v>4984516.365890597</v>
      </c>
      <c r="AZ53" s="29">
        <v>231014.31046746043</v>
      </c>
      <c r="BA53" s="29">
        <v>27.554540266615977</v>
      </c>
      <c r="BB53" s="29">
        <v>10714.200796963733</v>
      </c>
      <c r="BC53" s="29">
        <v>1142486.856048617</v>
      </c>
      <c r="BD53" s="29">
        <v>1410093.1204708316</v>
      </c>
      <c r="BE53" s="29">
        <v>145705.41560654304</v>
      </c>
      <c r="BF53" s="29">
        <v>149.99901438493708</v>
      </c>
      <c r="BG53" s="29">
        <v>761560.52091568394</v>
      </c>
      <c r="BH53" s="29">
        <v>1651461.9038748434</v>
      </c>
      <c r="BI53" s="29">
        <v>5146.4393739997649</v>
      </c>
      <c r="BJ53" s="29">
        <v>788399.64726872568</v>
      </c>
      <c r="BK53" s="29">
        <v>53852.263309098118</v>
      </c>
      <c r="BL53" s="29">
        <v>395610.33653319225</v>
      </c>
      <c r="BM53" s="29">
        <v>211049.93166501899</v>
      </c>
      <c r="BN53" s="29">
        <v>142549.33548865706</v>
      </c>
      <c r="BO53" s="29">
        <v>196257.13623439858</v>
      </c>
      <c r="BP53" s="29">
        <v>231623.41229066509</v>
      </c>
      <c r="BQ53" s="29">
        <v>6231.8558256155302</v>
      </c>
      <c r="BR53" s="29">
        <v>37946.646114251424</v>
      </c>
      <c r="BS53" s="29">
        <v>0</v>
      </c>
      <c r="BT53" s="59">
        <f t="shared" si="0"/>
        <v>73883226.003253698</v>
      </c>
      <c r="BU53" s="29">
        <v>778927.75396528968</v>
      </c>
      <c r="BV53" s="29">
        <v>0</v>
      </c>
      <c r="BW53" s="29">
        <v>0</v>
      </c>
      <c r="BX53" s="29">
        <v>0</v>
      </c>
      <c r="BY53" s="29">
        <v>1081076.3670858324</v>
      </c>
      <c r="BZ53" s="29">
        <v>0</v>
      </c>
      <c r="CA53" s="29">
        <v>0</v>
      </c>
      <c r="CB53" s="29">
        <v>0</v>
      </c>
      <c r="CC53" s="29">
        <v>0</v>
      </c>
      <c r="CD53" s="29">
        <v>767216.85089309153</v>
      </c>
      <c r="CE53" s="29">
        <v>0</v>
      </c>
      <c r="CF53" s="29">
        <v>2046833.5143575384</v>
      </c>
      <c r="CG53" s="29">
        <v>0</v>
      </c>
      <c r="CH53" s="29">
        <v>0</v>
      </c>
      <c r="CI53" s="29">
        <v>23405067.510444548</v>
      </c>
      <c r="CJ53" s="38">
        <f t="shared" si="2"/>
        <v>101962348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37.089413077591921</v>
      </c>
      <c r="D54" s="29">
        <v>1.5185476007518047E-2</v>
      </c>
      <c r="E54" s="29">
        <v>3.4031321919167627E-2</v>
      </c>
      <c r="F54" s="29">
        <v>1.2109850580156205</v>
      </c>
      <c r="G54" s="29">
        <v>367.92386221704805</v>
      </c>
      <c r="H54" s="29">
        <v>30.734588003395878</v>
      </c>
      <c r="I54" s="29">
        <v>73.661486014932905</v>
      </c>
      <c r="J54" s="29">
        <v>27.716795778157554</v>
      </c>
      <c r="K54" s="29">
        <v>273.649407165235</v>
      </c>
      <c r="L54" s="29">
        <v>0.1059069832624517</v>
      </c>
      <c r="M54" s="29">
        <v>561.68390598638814</v>
      </c>
      <c r="N54" s="29">
        <v>3683.5792344009005</v>
      </c>
      <c r="O54" s="29">
        <v>89.842964946147148</v>
      </c>
      <c r="P54" s="29">
        <v>95.581761292456292</v>
      </c>
      <c r="Q54" s="29">
        <v>29.96830842257539</v>
      </c>
      <c r="R54" s="29">
        <v>221.4071126180695</v>
      </c>
      <c r="S54" s="29">
        <v>165.44596422825273</v>
      </c>
      <c r="T54" s="29">
        <v>71.44128824964443</v>
      </c>
      <c r="U54" s="29">
        <v>7141592.9953036774</v>
      </c>
      <c r="V54" s="29">
        <v>28.757048591776403</v>
      </c>
      <c r="W54" s="29">
        <v>16.964081914960666</v>
      </c>
      <c r="X54" s="29">
        <v>2672.902429896415</v>
      </c>
      <c r="Y54" s="29">
        <v>51.409971916512674</v>
      </c>
      <c r="Z54" s="29">
        <v>5.5828772690738342</v>
      </c>
      <c r="AA54" s="29">
        <v>5.2718457800460632E-3</v>
      </c>
      <c r="AB54" s="29">
        <v>3.92650362727059</v>
      </c>
      <c r="AC54" s="29">
        <v>0.78624569781577469</v>
      </c>
      <c r="AD54" s="29">
        <v>44.355009150531735</v>
      </c>
      <c r="AE54" s="29">
        <v>7717723.5805563051</v>
      </c>
      <c r="AF54" s="29">
        <v>355.06344586320921</v>
      </c>
      <c r="AG54" s="29">
        <v>2.8047189335154719</v>
      </c>
      <c r="AH54" s="29">
        <v>6.080169134118847E-3</v>
      </c>
      <c r="AI54" s="29">
        <v>0</v>
      </c>
      <c r="AJ54" s="29">
        <v>11.328687237812396</v>
      </c>
      <c r="AK54" s="29">
        <v>1.0637208523584312</v>
      </c>
      <c r="AL54" s="29">
        <v>356.58873591140446</v>
      </c>
      <c r="AM54" s="29">
        <v>61.228020481174724</v>
      </c>
      <c r="AN54" s="29">
        <v>1911.782130085639</v>
      </c>
      <c r="AO54" s="29">
        <v>269.82783247286983</v>
      </c>
      <c r="AP54" s="29">
        <v>183.52041370564407</v>
      </c>
      <c r="AQ54" s="29">
        <v>105.86128729931957</v>
      </c>
      <c r="AR54" s="29">
        <v>4.2034872788094278E-2</v>
      </c>
      <c r="AS54" s="29">
        <v>0.24786816895095065</v>
      </c>
      <c r="AT54" s="29">
        <v>18.469647746149111</v>
      </c>
      <c r="AU54" s="29">
        <v>184.88520681569219</v>
      </c>
      <c r="AV54" s="29">
        <v>0.13195682178478912</v>
      </c>
      <c r="AW54" s="29">
        <v>0</v>
      </c>
      <c r="AX54" s="29">
        <v>206.167445198341</v>
      </c>
      <c r="AY54" s="29">
        <v>33.83392470331502</v>
      </c>
      <c r="AZ54" s="29">
        <v>6239642.0668353951</v>
      </c>
      <c r="BA54" s="29">
        <v>0</v>
      </c>
      <c r="BB54" s="29">
        <v>1.7788166768834313</v>
      </c>
      <c r="BC54" s="29">
        <v>17.673184076023105</v>
      </c>
      <c r="BD54" s="29">
        <v>66.595415133465892</v>
      </c>
      <c r="BE54" s="29">
        <v>13.466599435715144</v>
      </c>
      <c r="BF54" s="29">
        <v>0</v>
      </c>
      <c r="BG54" s="29">
        <v>90.49423392242133</v>
      </c>
      <c r="BH54" s="29">
        <v>535975.0816937245</v>
      </c>
      <c r="BI54" s="29">
        <v>3.5622739991464029E-2</v>
      </c>
      <c r="BJ54" s="29">
        <v>328090.24962139764</v>
      </c>
      <c r="BK54" s="29">
        <v>8.8647217578562559E-3</v>
      </c>
      <c r="BL54" s="29">
        <v>353205.71421816858</v>
      </c>
      <c r="BM54" s="29">
        <v>16343.638028064181</v>
      </c>
      <c r="BN54" s="29">
        <v>471.32295853087697</v>
      </c>
      <c r="BO54" s="29">
        <v>119.52030504579983</v>
      </c>
      <c r="BP54" s="29">
        <v>75709.919646566064</v>
      </c>
      <c r="BQ54" s="29">
        <v>0.81284825933605243</v>
      </c>
      <c r="BR54" s="29">
        <v>0.47298735582762635</v>
      </c>
      <c r="BS54" s="29">
        <v>0</v>
      </c>
      <c r="BT54" s="59">
        <f t="shared" si="0"/>
        <v>22421324.062537685</v>
      </c>
      <c r="BU54" s="29">
        <v>138545.85230269982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1278501.3973917835</v>
      </c>
      <c r="CE54" s="29">
        <v>0</v>
      </c>
      <c r="CF54" s="29">
        <v>15925882.620048508</v>
      </c>
      <c r="CG54" s="29">
        <v>0</v>
      </c>
      <c r="CH54" s="29">
        <v>0</v>
      </c>
      <c r="CI54" s="29">
        <v>43017459.667719312</v>
      </c>
      <c r="CJ54" s="38">
        <f t="shared" si="2"/>
        <v>82781713.599999994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9.5884042915549319</v>
      </c>
      <c r="D55" s="29">
        <v>138.30682871581081</v>
      </c>
      <c r="E55" s="29">
        <v>0</v>
      </c>
      <c r="F55" s="29">
        <v>4.9663111583138297</v>
      </c>
      <c r="G55" s="29">
        <v>7.9318799760271199</v>
      </c>
      <c r="H55" s="29">
        <v>0</v>
      </c>
      <c r="I55" s="29">
        <v>0</v>
      </c>
      <c r="J55" s="29">
        <v>0</v>
      </c>
      <c r="K55" s="29">
        <v>0</v>
      </c>
      <c r="L55" s="29">
        <v>2.1017302635465827</v>
      </c>
      <c r="M55" s="29">
        <v>2.0515566312385385</v>
      </c>
      <c r="N55" s="29">
        <v>1162.9146950035836</v>
      </c>
      <c r="O55" s="29">
        <v>0</v>
      </c>
      <c r="P55" s="29">
        <v>1.7926827840586084</v>
      </c>
      <c r="Q55" s="29">
        <v>0</v>
      </c>
      <c r="R55" s="29">
        <v>1.7936050681508195</v>
      </c>
      <c r="S55" s="29">
        <v>8.2609161291409308</v>
      </c>
      <c r="T55" s="29">
        <v>0</v>
      </c>
      <c r="U55" s="29">
        <v>13.506868723020292</v>
      </c>
      <c r="V55" s="29">
        <v>0</v>
      </c>
      <c r="W55" s="29">
        <v>0</v>
      </c>
      <c r="X55" s="29">
        <v>4.288304262893913</v>
      </c>
      <c r="Y55" s="29">
        <v>10.141853937838189</v>
      </c>
      <c r="Z55" s="29">
        <v>8.7881999789649932</v>
      </c>
      <c r="AA55" s="29">
        <v>8.4304768423800009</v>
      </c>
      <c r="AB55" s="29">
        <v>29.520706597898112</v>
      </c>
      <c r="AC55" s="29">
        <v>972.85746746372956</v>
      </c>
      <c r="AD55" s="29">
        <v>46.533665649262545</v>
      </c>
      <c r="AE55" s="29">
        <v>265.42977285044975</v>
      </c>
      <c r="AF55" s="29">
        <v>119.77438319805221</v>
      </c>
      <c r="AG55" s="29">
        <v>55.223060521637628</v>
      </c>
      <c r="AH55" s="29">
        <v>0</v>
      </c>
      <c r="AI55" s="29">
        <v>0</v>
      </c>
      <c r="AJ55" s="29">
        <v>384.27531027169738</v>
      </c>
      <c r="AK55" s="29">
        <v>24.084447802901245</v>
      </c>
      <c r="AL55" s="29">
        <v>62.546340578669579</v>
      </c>
      <c r="AM55" s="29">
        <v>299.27054044042046</v>
      </c>
      <c r="AN55" s="29">
        <v>20.004204253839795</v>
      </c>
      <c r="AO55" s="29">
        <v>116.72480724223951</v>
      </c>
      <c r="AP55" s="29">
        <v>571.16214755128954</v>
      </c>
      <c r="AQ55" s="29">
        <v>49.087081782803601</v>
      </c>
      <c r="AR55" s="29">
        <v>10.269738111278055</v>
      </c>
      <c r="AS55" s="29">
        <v>0</v>
      </c>
      <c r="AT55" s="29">
        <v>53.585776700675908</v>
      </c>
      <c r="AU55" s="29">
        <v>700.26926744555601</v>
      </c>
      <c r="AV55" s="29">
        <v>0</v>
      </c>
      <c r="AW55" s="29">
        <v>0</v>
      </c>
      <c r="AX55" s="29">
        <v>442.8500801121321</v>
      </c>
      <c r="AY55" s="29">
        <v>1390.149160679721</v>
      </c>
      <c r="AZ55" s="29">
        <v>531.6424466787073</v>
      </c>
      <c r="BA55" s="29">
        <v>110.2839309082737</v>
      </c>
      <c r="BB55" s="29">
        <v>14.728964564749059</v>
      </c>
      <c r="BC55" s="29">
        <v>81.069535053765122</v>
      </c>
      <c r="BD55" s="29">
        <v>160.60726500291574</v>
      </c>
      <c r="BE55" s="29">
        <v>707.95697960735458</v>
      </c>
      <c r="BF55" s="29">
        <v>41.621939507747662</v>
      </c>
      <c r="BG55" s="29">
        <v>628.66206872491512</v>
      </c>
      <c r="BH55" s="29">
        <v>32426.587186934557</v>
      </c>
      <c r="BI55" s="29">
        <v>2.2970216196572362</v>
      </c>
      <c r="BJ55" s="29">
        <v>8778.71352288649</v>
      </c>
      <c r="BK55" s="29">
        <v>8.8600172752369861</v>
      </c>
      <c r="BL55" s="29">
        <v>7996.0293423077655</v>
      </c>
      <c r="BM55" s="29">
        <v>9727.1946722730954</v>
      </c>
      <c r="BN55" s="29">
        <v>1121.3167750456453</v>
      </c>
      <c r="BO55" s="29">
        <v>619.86665427963635</v>
      </c>
      <c r="BP55" s="29">
        <v>508.3944775572154</v>
      </c>
      <c r="BQ55" s="29">
        <v>0</v>
      </c>
      <c r="BR55" s="29">
        <v>19.233384395898653</v>
      </c>
      <c r="BS55" s="29">
        <v>0</v>
      </c>
      <c r="BT55" s="59">
        <f t="shared" si="0"/>
        <v>70483.548457644414</v>
      </c>
      <c r="BU55" s="29">
        <v>0</v>
      </c>
      <c r="BV55" s="29">
        <v>0</v>
      </c>
      <c r="BW55" s="29">
        <v>0</v>
      </c>
      <c r="BX55" s="29">
        <v>0</v>
      </c>
      <c r="BY55" s="29">
        <v>1963684.8964439449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1237738.3305708566</v>
      </c>
      <c r="CG55" s="29">
        <v>0</v>
      </c>
      <c r="CH55" s="29">
        <v>0</v>
      </c>
      <c r="CI55" s="29">
        <v>109292.84452755423</v>
      </c>
      <c r="CJ55" s="38">
        <f t="shared" si="2"/>
        <v>3381199.62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6745.3092055994575</v>
      </c>
      <c r="D56" s="29">
        <v>357.37245311396561</v>
      </c>
      <c r="E56" s="29">
        <v>116.71163212745377</v>
      </c>
      <c r="F56" s="29">
        <v>4136.7456901728883</v>
      </c>
      <c r="G56" s="29">
        <v>782613.17195811216</v>
      </c>
      <c r="H56" s="29">
        <v>34982.636532349497</v>
      </c>
      <c r="I56" s="29">
        <v>20056.75191554011</v>
      </c>
      <c r="J56" s="29">
        <v>474.68459922082815</v>
      </c>
      <c r="K56" s="29">
        <v>7927.7819252849995</v>
      </c>
      <c r="L56" s="29">
        <v>8054.6833177983399</v>
      </c>
      <c r="M56" s="29">
        <v>68714.704115461092</v>
      </c>
      <c r="N56" s="29">
        <v>160606.29897268853</v>
      </c>
      <c r="O56" s="29">
        <v>23964.21814206132</v>
      </c>
      <c r="P56" s="29">
        <v>11541.284725577416</v>
      </c>
      <c r="Q56" s="29">
        <v>913.87988589878898</v>
      </c>
      <c r="R56" s="29">
        <v>12084.096171780753</v>
      </c>
      <c r="S56" s="29">
        <v>46600.182070336487</v>
      </c>
      <c r="T56" s="29">
        <v>11833.8512803954</v>
      </c>
      <c r="U56" s="29">
        <v>154208.09099036007</v>
      </c>
      <c r="V56" s="29">
        <v>5576.6879711135207</v>
      </c>
      <c r="W56" s="29">
        <v>1195.5904737995384</v>
      </c>
      <c r="X56" s="29">
        <v>406952.8729936211</v>
      </c>
      <c r="Y56" s="29">
        <v>39918.7761658011</v>
      </c>
      <c r="Z56" s="29">
        <v>40829.478880281895</v>
      </c>
      <c r="AA56" s="29">
        <v>14169.892823981574</v>
      </c>
      <c r="AB56" s="29">
        <v>117132.13380961877</v>
      </c>
      <c r="AC56" s="29">
        <v>11036.233000152139</v>
      </c>
      <c r="AD56" s="29">
        <v>257270.91237605369</v>
      </c>
      <c r="AE56" s="29">
        <v>2555023.19695953</v>
      </c>
      <c r="AF56" s="29">
        <v>1027156.6010851172</v>
      </c>
      <c r="AG56" s="29">
        <v>113763.40265192487</v>
      </c>
      <c r="AH56" s="29">
        <v>20898.109811388971</v>
      </c>
      <c r="AI56" s="29">
        <v>5834.9139065271347</v>
      </c>
      <c r="AJ56" s="29">
        <v>264773.79154398135</v>
      </c>
      <c r="AK56" s="29">
        <v>48091.20447495504</v>
      </c>
      <c r="AL56" s="29">
        <v>206828.50083630142</v>
      </c>
      <c r="AM56" s="29">
        <v>116628.66603688887</v>
      </c>
      <c r="AN56" s="29">
        <v>135812.35650039985</v>
      </c>
      <c r="AO56" s="29">
        <v>89619.657044197695</v>
      </c>
      <c r="AP56" s="29">
        <v>295550.99665967096</v>
      </c>
      <c r="AQ56" s="29">
        <v>349350.22964303032</v>
      </c>
      <c r="AR56" s="29">
        <v>124890.58355738719</v>
      </c>
      <c r="AS56" s="29">
        <v>8484.5205961136016</v>
      </c>
      <c r="AT56" s="29">
        <v>91259.135781294754</v>
      </c>
      <c r="AU56" s="29">
        <v>7995.4218981240238</v>
      </c>
      <c r="AV56" s="29">
        <v>9.9940897987658488</v>
      </c>
      <c r="AW56" s="29">
        <v>5.7231690943663454</v>
      </c>
      <c r="AX56" s="29">
        <v>309784.25612263271</v>
      </c>
      <c r="AY56" s="29">
        <v>315636.33741379337</v>
      </c>
      <c r="AZ56" s="29">
        <v>19431.475893415682</v>
      </c>
      <c r="BA56" s="29">
        <v>27.035220394461184</v>
      </c>
      <c r="BB56" s="29">
        <v>281050.99060409301</v>
      </c>
      <c r="BC56" s="29">
        <v>71095.407517906075</v>
      </c>
      <c r="BD56" s="29">
        <v>193006.53422373184</v>
      </c>
      <c r="BE56" s="29">
        <v>62725.988882551712</v>
      </c>
      <c r="BF56" s="29">
        <v>7710.3925350924474</v>
      </c>
      <c r="BG56" s="29">
        <v>154498.0416735714</v>
      </c>
      <c r="BH56" s="29">
        <v>54253.226496172283</v>
      </c>
      <c r="BI56" s="29">
        <v>4611.4203258767666</v>
      </c>
      <c r="BJ56" s="29">
        <v>20623.856653866529</v>
      </c>
      <c r="BK56" s="29">
        <v>36584.851626254385</v>
      </c>
      <c r="BL56" s="29">
        <v>17422.4967095662</v>
      </c>
      <c r="BM56" s="29">
        <v>31326.357321036543</v>
      </c>
      <c r="BN56" s="29">
        <v>137371.69394856924</v>
      </c>
      <c r="BO56" s="29">
        <v>88775.08847250494</v>
      </c>
      <c r="BP56" s="29">
        <v>45966.420878869008</v>
      </c>
      <c r="BQ56" s="29">
        <v>16944.396317164959</v>
      </c>
      <c r="BR56" s="29">
        <v>78146.916489474708</v>
      </c>
      <c r="BS56" s="29">
        <v>0</v>
      </c>
      <c r="BT56" s="59">
        <f t="shared" si="0"/>
        <v>9658985.2256505657</v>
      </c>
      <c r="BU56" s="29">
        <v>49412.888947397703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23694.3750975246</v>
      </c>
      <c r="CE56" s="29">
        <v>0</v>
      </c>
      <c r="CF56" s="29">
        <v>293037.41668421129</v>
      </c>
      <c r="CG56" s="29">
        <v>0</v>
      </c>
      <c r="CH56" s="29">
        <v>0</v>
      </c>
      <c r="CI56" s="29">
        <v>7513218.8936202964</v>
      </c>
      <c r="CJ56" s="38">
        <f t="shared" si="2"/>
        <v>17538348.799999997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2861074.2032042947</v>
      </c>
      <c r="D57" s="29">
        <v>13032.525524932449</v>
      </c>
      <c r="E57" s="29">
        <v>56.768412356962109</v>
      </c>
      <c r="F57" s="29">
        <v>178.5583049955967</v>
      </c>
      <c r="G57" s="29">
        <v>203450.13013267121</v>
      </c>
      <c r="H57" s="29">
        <v>9011.5939626265626</v>
      </c>
      <c r="I57" s="29">
        <v>12887.244420563045</v>
      </c>
      <c r="J57" s="29">
        <v>466.29121314043454</v>
      </c>
      <c r="K57" s="29">
        <v>4349.2614875679374</v>
      </c>
      <c r="L57" s="29">
        <v>3188.8004000370179</v>
      </c>
      <c r="M57" s="29">
        <v>69527.270532797091</v>
      </c>
      <c r="N57" s="29">
        <v>508073.17152501375</v>
      </c>
      <c r="O57" s="29">
        <v>18574.856373281895</v>
      </c>
      <c r="P57" s="29">
        <v>3363.882679220379</v>
      </c>
      <c r="Q57" s="29">
        <v>43.780880581244915</v>
      </c>
      <c r="R57" s="29">
        <v>53238.052626619057</v>
      </c>
      <c r="S57" s="29">
        <v>64981.560871164766</v>
      </c>
      <c r="T57" s="29">
        <v>77357.201759929681</v>
      </c>
      <c r="U57" s="29">
        <v>291985.55901381338</v>
      </c>
      <c r="V57" s="29">
        <v>18554.840050691801</v>
      </c>
      <c r="W57" s="29">
        <v>5482.0241985114826</v>
      </c>
      <c r="X57" s="29">
        <v>208940.51459626635</v>
      </c>
      <c r="Y57" s="29">
        <v>14652.300346318703</v>
      </c>
      <c r="Z57" s="29">
        <v>118484.63470105924</v>
      </c>
      <c r="AA57" s="29">
        <v>55629.922831067008</v>
      </c>
      <c r="AB57" s="29">
        <v>387351.24695336696</v>
      </c>
      <c r="AC57" s="29">
        <v>352249.13331247732</v>
      </c>
      <c r="AD57" s="29">
        <v>18794.734382392144</v>
      </c>
      <c r="AE57" s="29">
        <v>2336500.3208776903</v>
      </c>
      <c r="AF57" s="29">
        <v>942796.99956698122</v>
      </c>
      <c r="AG57" s="29">
        <v>42072.798658869615</v>
      </c>
      <c r="AH57" s="29">
        <v>18616.355810841556</v>
      </c>
      <c r="AI57" s="29">
        <v>557.98640182528231</v>
      </c>
      <c r="AJ57" s="29">
        <v>61325.827516905847</v>
      </c>
      <c r="AK57" s="29">
        <v>105954.42819695531</v>
      </c>
      <c r="AL57" s="29">
        <v>265098.64119475248</v>
      </c>
      <c r="AM57" s="29">
        <v>254483.00741213688</v>
      </c>
      <c r="AN57" s="29">
        <v>522828.85728246009</v>
      </c>
      <c r="AO57" s="29">
        <v>271944.91165411152</v>
      </c>
      <c r="AP57" s="29">
        <v>1387566.9210416973</v>
      </c>
      <c r="AQ57" s="29">
        <v>284596.38492628676</v>
      </c>
      <c r="AR57" s="29">
        <v>23950.303204783933</v>
      </c>
      <c r="AS57" s="29">
        <v>13090.297162811115</v>
      </c>
      <c r="AT57" s="29">
        <v>114212.44488217286</v>
      </c>
      <c r="AU57" s="29">
        <v>3893.1645053851794</v>
      </c>
      <c r="AV57" s="29">
        <v>7.135691516018051</v>
      </c>
      <c r="AW57" s="29">
        <v>4.8636240334245517</v>
      </c>
      <c r="AX57" s="29">
        <v>1234000.5755639086</v>
      </c>
      <c r="AY57" s="29">
        <v>2222534.888116173</v>
      </c>
      <c r="AZ57" s="29">
        <v>930130.72870811936</v>
      </c>
      <c r="BA57" s="29">
        <v>155.7506944345069</v>
      </c>
      <c r="BB57" s="29">
        <v>114412.40420171668</v>
      </c>
      <c r="BC57" s="29">
        <v>550527.38145333203</v>
      </c>
      <c r="BD57" s="29">
        <v>333864.02502210886</v>
      </c>
      <c r="BE57" s="29">
        <v>138296.46570870667</v>
      </c>
      <c r="BF57" s="29">
        <v>10657.463159709661</v>
      </c>
      <c r="BG57" s="29">
        <v>688621.04132394015</v>
      </c>
      <c r="BH57" s="29">
        <v>424601.88574443996</v>
      </c>
      <c r="BI57" s="29">
        <v>3452.7140614481773</v>
      </c>
      <c r="BJ57" s="29">
        <v>268595.06143047905</v>
      </c>
      <c r="BK57" s="29">
        <v>11564.157944350922</v>
      </c>
      <c r="BL57" s="29">
        <v>116555.45301075297</v>
      </c>
      <c r="BM57" s="29">
        <v>243305.10282061849</v>
      </c>
      <c r="BN57" s="29">
        <v>448690.59249499138</v>
      </c>
      <c r="BO57" s="29">
        <v>836603.08718871721</v>
      </c>
      <c r="BP57" s="29">
        <v>116242.34044958354</v>
      </c>
      <c r="BQ57" s="29">
        <v>2829.405482000258</v>
      </c>
      <c r="BR57" s="29">
        <v>24968.735521555773</v>
      </c>
      <c r="BS57" s="29">
        <v>0</v>
      </c>
      <c r="BT57" s="59">
        <f t="shared" si="0"/>
        <v>20745090.974411067</v>
      </c>
      <c r="BU57" s="29">
        <v>2465187.0013466724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121421.80197161617</v>
      </c>
      <c r="CE57" s="29">
        <v>0</v>
      </c>
      <c r="CF57" s="29">
        <v>309555.58243274374</v>
      </c>
      <c r="CG57" s="29">
        <v>0</v>
      </c>
      <c r="CH57" s="29">
        <v>0</v>
      </c>
      <c r="CI57" s="29">
        <v>1643901.839837925</v>
      </c>
      <c r="CJ57" s="38">
        <f t="shared" si="2"/>
        <v>25285157.200000022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329089.14041860332</v>
      </c>
      <c r="D58" s="29">
        <v>131186.41232113677</v>
      </c>
      <c r="E58" s="29">
        <v>2714.8923681207625</v>
      </c>
      <c r="F58" s="29">
        <v>202843.70189801208</v>
      </c>
      <c r="G58" s="29">
        <v>212126.42656145323</v>
      </c>
      <c r="H58" s="29">
        <v>81461.519078950514</v>
      </c>
      <c r="I58" s="29">
        <v>21119.989687906607</v>
      </c>
      <c r="J58" s="29">
        <v>3772.2404957887188</v>
      </c>
      <c r="K58" s="29">
        <v>18417.494692609322</v>
      </c>
      <c r="L58" s="29">
        <v>5682.3766207021572</v>
      </c>
      <c r="M58" s="29">
        <v>70746.624129748641</v>
      </c>
      <c r="N58" s="29">
        <v>236468.0120679645</v>
      </c>
      <c r="O58" s="29">
        <v>22262.611658644521</v>
      </c>
      <c r="P58" s="29">
        <v>79252.203296415522</v>
      </c>
      <c r="Q58" s="29">
        <v>1792.4015162697526</v>
      </c>
      <c r="R58" s="29">
        <v>40794.761797605621</v>
      </c>
      <c r="S58" s="29">
        <v>477508.10352934024</v>
      </c>
      <c r="T58" s="29">
        <v>20901.434962252119</v>
      </c>
      <c r="U58" s="29">
        <v>396989.84973062342</v>
      </c>
      <c r="V58" s="29">
        <v>11630.685178703407</v>
      </c>
      <c r="W58" s="29">
        <v>4291.1816478465689</v>
      </c>
      <c r="X58" s="29">
        <v>1970863.1262547204</v>
      </c>
      <c r="Y58" s="29">
        <v>225058.7561192936</v>
      </c>
      <c r="Z58" s="29">
        <v>52511.431040818141</v>
      </c>
      <c r="AA58" s="29">
        <v>136542.87889968127</v>
      </c>
      <c r="AB58" s="29">
        <v>1001334.7376973876</v>
      </c>
      <c r="AC58" s="29">
        <v>7110628.2525006412</v>
      </c>
      <c r="AD58" s="29">
        <v>291442.93637272419</v>
      </c>
      <c r="AE58" s="29">
        <v>4980532.5658873273</v>
      </c>
      <c r="AF58" s="29">
        <v>1605056.2158034749</v>
      </c>
      <c r="AG58" s="29">
        <v>111308.08532834949</v>
      </c>
      <c r="AH58" s="29">
        <v>190223.91073538372</v>
      </c>
      <c r="AI58" s="29">
        <v>109655.53554261773</v>
      </c>
      <c r="AJ58" s="29">
        <v>3124167.2755513624</v>
      </c>
      <c r="AK58" s="29">
        <v>101871.04022737578</v>
      </c>
      <c r="AL58" s="29">
        <v>548183.96875941241</v>
      </c>
      <c r="AM58" s="29">
        <v>419766.59450594231</v>
      </c>
      <c r="AN58" s="29">
        <v>494899.24812181061</v>
      </c>
      <c r="AO58" s="29">
        <v>147638.42872865431</v>
      </c>
      <c r="AP58" s="29">
        <v>2655750.4352351641</v>
      </c>
      <c r="AQ58" s="29">
        <v>285690.81410295551</v>
      </c>
      <c r="AR58" s="29">
        <v>46018.145567073581</v>
      </c>
      <c r="AS58" s="29">
        <v>6206.3755342700942</v>
      </c>
      <c r="AT58" s="29">
        <v>363639.51154712948</v>
      </c>
      <c r="AU58" s="29">
        <v>63826.526780934582</v>
      </c>
      <c r="AV58" s="29">
        <v>93.350688016879076</v>
      </c>
      <c r="AW58" s="29">
        <v>1626.5555207998602</v>
      </c>
      <c r="AX58" s="29">
        <v>1813216.2309089322</v>
      </c>
      <c r="AY58" s="29">
        <v>1729684.5017938914</v>
      </c>
      <c r="AZ58" s="29">
        <v>94250.984484737783</v>
      </c>
      <c r="BA58" s="29">
        <v>30.281980187262814</v>
      </c>
      <c r="BB58" s="29">
        <v>121897.09811904492</v>
      </c>
      <c r="BC58" s="29">
        <v>480045.02433708095</v>
      </c>
      <c r="BD58" s="29">
        <v>1546559.673559336</v>
      </c>
      <c r="BE58" s="29">
        <v>420503.59330095269</v>
      </c>
      <c r="BF58" s="29">
        <v>76742.182058461025</v>
      </c>
      <c r="BG58" s="29">
        <v>932563.18686313578</v>
      </c>
      <c r="BH58" s="29">
        <v>638596.81341006467</v>
      </c>
      <c r="BI58" s="29">
        <v>49014.331143539683</v>
      </c>
      <c r="BJ58" s="29">
        <v>533138.40524096694</v>
      </c>
      <c r="BK58" s="29">
        <v>20582.349647275427</v>
      </c>
      <c r="BL58" s="29">
        <v>400799.63480837847</v>
      </c>
      <c r="BM58" s="29">
        <v>512734.60514226859</v>
      </c>
      <c r="BN58" s="29">
        <v>382527.63853570167</v>
      </c>
      <c r="BO58" s="29">
        <v>436068.22074275132</v>
      </c>
      <c r="BP58" s="29">
        <v>248562.0255017911</v>
      </c>
      <c r="BQ58" s="29">
        <v>37432.051864399422</v>
      </c>
      <c r="BR58" s="29">
        <v>241561.85528465759</v>
      </c>
      <c r="BS58" s="29">
        <v>0</v>
      </c>
      <c r="BT58" s="59">
        <f t="shared" si="0"/>
        <v>39132099.45543959</v>
      </c>
      <c r="BU58" s="29">
        <v>5301596.4982416723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226162.57621910499</v>
      </c>
      <c r="CE58" s="29">
        <v>0</v>
      </c>
      <c r="CF58" s="29">
        <v>167299.95984168656</v>
      </c>
      <c r="CG58" s="29">
        <v>0</v>
      </c>
      <c r="CH58" s="29">
        <v>0</v>
      </c>
      <c r="CI58" s="29">
        <v>3127968.5102579724</v>
      </c>
      <c r="CJ58" s="38">
        <f t="shared" si="2"/>
        <v>47955127.000000022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21374.645263025708</v>
      </c>
      <c r="D59" s="29">
        <v>483.03253898932559</v>
      </c>
      <c r="E59" s="29">
        <v>243.56469796376953</v>
      </c>
      <c r="F59" s="29">
        <v>8694.7338372487775</v>
      </c>
      <c r="G59" s="29">
        <v>194163.00252304354</v>
      </c>
      <c r="H59" s="29">
        <v>4371.0615505549295</v>
      </c>
      <c r="I59" s="29">
        <v>10135.771508948188</v>
      </c>
      <c r="J59" s="29">
        <v>684.88126273164437</v>
      </c>
      <c r="K59" s="29">
        <v>4535.9599021145377</v>
      </c>
      <c r="L59" s="29">
        <v>32805.297305447006</v>
      </c>
      <c r="M59" s="29">
        <v>71552.483238673158</v>
      </c>
      <c r="N59" s="29">
        <v>508277.31051556434</v>
      </c>
      <c r="O59" s="29">
        <v>5077.9799703761028</v>
      </c>
      <c r="P59" s="29">
        <v>14143.335278979803</v>
      </c>
      <c r="Q59" s="29">
        <v>26.788752217547685</v>
      </c>
      <c r="R59" s="29">
        <v>21396.587167104113</v>
      </c>
      <c r="S59" s="29">
        <v>58113.898316555962</v>
      </c>
      <c r="T59" s="29">
        <v>9982.6330759169032</v>
      </c>
      <c r="U59" s="29">
        <v>111765.15019581407</v>
      </c>
      <c r="V59" s="29">
        <v>6627.0340343738635</v>
      </c>
      <c r="W59" s="29">
        <v>3110.1701334853719</v>
      </c>
      <c r="X59" s="29">
        <v>33380.77251692424</v>
      </c>
      <c r="Y59" s="29">
        <v>61255.600957186536</v>
      </c>
      <c r="Z59" s="29">
        <v>198131.7617393742</v>
      </c>
      <c r="AA59" s="29">
        <v>39962.311305170937</v>
      </c>
      <c r="AB59" s="29">
        <v>398527.55980191357</v>
      </c>
      <c r="AC59" s="29">
        <v>87525.095999643818</v>
      </c>
      <c r="AD59" s="29">
        <v>106560.04218257117</v>
      </c>
      <c r="AE59" s="29">
        <v>3616040.0610340447</v>
      </c>
      <c r="AF59" s="29">
        <v>820031.88131351105</v>
      </c>
      <c r="AG59" s="29">
        <v>91002.95186181282</v>
      </c>
      <c r="AH59" s="29">
        <v>30567.204423811312</v>
      </c>
      <c r="AI59" s="29">
        <v>418.16127414820653</v>
      </c>
      <c r="AJ59" s="29">
        <v>390129.70002399635</v>
      </c>
      <c r="AK59" s="29">
        <v>96517.744373085705</v>
      </c>
      <c r="AL59" s="29">
        <v>142548.94844419137</v>
      </c>
      <c r="AM59" s="29">
        <v>468073.83949091774</v>
      </c>
      <c r="AN59" s="29">
        <v>156675.59027681919</v>
      </c>
      <c r="AO59" s="29">
        <v>159610.31157972905</v>
      </c>
      <c r="AP59" s="29">
        <v>2266521.4848273629</v>
      </c>
      <c r="AQ59" s="29">
        <v>212887.47651575165</v>
      </c>
      <c r="AR59" s="29">
        <v>49304.891958373846</v>
      </c>
      <c r="AS59" s="29">
        <v>41266.443312868498</v>
      </c>
      <c r="AT59" s="29">
        <v>289238.33139911131</v>
      </c>
      <c r="AU59" s="29">
        <v>41456.985302622648</v>
      </c>
      <c r="AV59" s="29">
        <v>289.91986213456022</v>
      </c>
      <c r="AW59" s="29">
        <v>17.483774074217145</v>
      </c>
      <c r="AX59" s="29">
        <v>1530150.3575826599</v>
      </c>
      <c r="AY59" s="29">
        <v>1312432.252401361</v>
      </c>
      <c r="AZ59" s="29">
        <v>62423.241992425545</v>
      </c>
      <c r="BA59" s="29">
        <v>737.75284061257241</v>
      </c>
      <c r="BB59" s="29">
        <v>144699.39682937146</v>
      </c>
      <c r="BC59" s="29">
        <v>444072.86235415033</v>
      </c>
      <c r="BD59" s="29">
        <v>1105409.1844685916</v>
      </c>
      <c r="BE59" s="29">
        <v>422942.75423100567</v>
      </c>
      <c r="BF59" s="29">
        <v>3954.6043804587657</v>
      </c>
      <c r="BG59" s="29">
        <v>696543.41794267716</v>
      </c>
      <c r="BH59" s="29">
        <v>721127.69642890128</v>
      </c>
      <c r="BI59" s="29">
        <v>23271.608638415852</v>
      </c>
      <c r="BJ59" s="29">
        <v>170626.53318639964</v>
      </c>
      <c r="BK59" s="29">
        <v>39384.608989386543</v>
      </c>
      <c r="BL59" s="29">
        <v>2240724.1117531792</v>
      </c>
      <c r="BM59" s="29">
        <v>976523.90308997105</v>
      </c>
      <c r="BN59" s="29">
        <v>132317.75258883685</v>
      </c>
      <c r="BO59" s="29">
        <v>127405.49335086241</v>
      </c>
      <c r="BP59" s="29">
        <v>192683.6197732146</v>
      </c>
      <c r="BQ59" s="29">
        <v>25539.344134073744</v>
      </c>
      <c r="BR59" s="29">
        <v>102552.71860211423</v>
      </c>
      <c r="BS59" s="29">
        <v>0</v>
      </c>
      <c r="BT59" s="59">
        <f t="shared" si="0"/>
        <v>21361031.092178952</v>
      </c>
      <c r="BU59" s="29">
        <v>221748.82532374409</v>
      </c>
      <c r="BV59" s="29">
        <v>0</v>
      </c>
      <c r="BW59" s="29">
        <v>0</v>
      </c>
      <c r="BX59" s="29">
        <v>10275033.703182155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155.99159820098234</v>
      </c>
      <c r="CE59" s="29">
        <v>0</v>
      </c>
      <c r="CF59" s="29">
        <v>148286.58964808247</v>
      </c>
      <c r="CG59" s="29">
        <v>0</v>
      </c>
      <c r="CH59" s="29">
        <v>0</v>
      </c>
      <c r="CI59" s="29">
        <v>945158.5980688727</v>
      </c>
      <c r="CJ59" s="38">
        <f t="shared" si="2"/>
        <v>32951414.800000012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832.07657757657796</v>
      </c>
      <c r="D60" s="29">
        <v>119.22469032782733</v>
      </c>
      <c r="E60" s="29">
        <v>5.8938868589249944</v>
      </c>
      <c r="F60" s="29">
        <v>475.11432552233487</v>
      </c>
      <c r="G60" s="29">
        <v>10235.002282692054</v>
      </c>
      <c r="H60" s="29">
        <v>1503.5950187715071</v>
      </c>
      <c r="I60" s="29">
        <v>1612.5289701658385</v>
      </c>
      <c r="J60" s="29">
        <v>98.510160519300896</v>
      </c>
      <c r="K60" s="29">
        <v>560.39068644095141</v>
      </c>
      <c r="L60" s="29">
        <v>1972.4103274914414</v>
      </c>
      <c r="M60" s="29">
        <v>8074.6673918691813</v>
      </c>
      <c r="N60" s="29">
        <v>133501.46582718761</v>
      </c>
      <c r="O60" s="29">
        <v>917.72269283211358</v>
      </c>
      <c r="P60" s="29">
        <v>1540.9483364932239</v>
      </c>
      <c r="Q60" s="29">
        <v>8.078924235393254</v>
      </c>
      <c r="R60" s="29">
        <v>2914.99922810404</v>
      </c>
      <c r="S60" s="29">
        <v>7540.2039113535911</v>
      </c>
      <c r="T60" s="29">
        <v>1576.926696162041</v>
      </c>
      <c r="U60" s="29">
        <v>25753.994749442456</v>
      </c>
      <c r="V60" s="29">
        <v>1123.4455607624418</v>
      </c>
      <c r="W60" s="29">
        <v>339.80773681917208</v>
      </c>
      <c r="X60" s="29">
        <v>3073.4694458889912</v>
      </c>
      <c r="Y60" s="29">
        <v>10060.096056198548</v>
      </c>
      <c r="Z60" s="29">
        <v>1316.3199375731524</v>
      </c>
      <c r="AA60" s="29">
        <v>1772.7513891501098</v>
      </c>
      <c r="AB60" s="29">
        <v>7949.0306937207897</v>
      </c>
      <c r="AC60" s="29">
        <v>29550.073862890855</v>
      </c>
      <c r="AD60" s="29">
        <v>29923.659859658928</v>
      </c>
      <c r="AE60" s="29">
        <v>381158.51659103064</v>
      </c>
      <c r="AF60" s="29">
        <v>38744.992044957864</v>
      </c>
      <c r="AG60" s="29">
        <v>11520.676267554427</v>
      </c>
      <c r="AH60" s="29">
        <v>2596.9526814396722</v>
      </c>
      <c r="AI60" s="29">
        <v>58.973685942648672</v>
      </c>
      <c r="AJ60" s="29">
        <v>21498.735343765289</v>
      </c>
      <c r="AK60" s="29">
        <v>8416.895241857208</v>
      </c>
      <c r="AL60" s="29">
        <v>6942.2251197224541</v>
      </c>
      <c r="AM60" s="29">
        <v>9786.8226781484482</v>
      </c>
      <c r="AN60" s="29">
        <v>221466.8782160127</v>
      </c>
      <c r="AO60" s="29">
        <v>9257.5595260369446</v>
      </c>
      <c r="AP60" s="29">
        <v>65062.984761493972</v>
      </c>
      <c r="AQ60" s="29">
        <v>4704.0955748735478</v>
      </c>
      <c r="AR60" s="29">
        <v>418.16708243242886</v>
      </c>
      <c r="AS60" s="29">
        <v>310.72950930671539</v>
      </c>
      <c r="AT60" s="29">
        <v>5940.5233692900147</v>
      </c>
      <c r="AU60" s="29">
        <v>137.4455457889573</v>
      </c>
      <c r="AV60" s="29">
        <v>7.0247917075389665</v>
      </c>
      <c r="AW60" s="29">
        <v>6.8752216804319796E-2</v>
      </c>
      <c r="AX60" s="29">
        <v>76111.748529102013</v>
      </c>
      <c r="AY60" s="29">
        <v>38009.604097810217</v>
      </c>
      <c r="AZ60" s="29">
        <v>7545.6954264284686</v>
      </c>
      <c r="BA60" s="29">
        <v>73.875544414181178</v>
      </c>
      <c r="BB60" s="29">
        <v>24147.454157076332</v>
      </c>
      <c r="BC60" s="29">
        <v>27151.004708773253</v>
      </c>
      <c r="BD60" s="29">
        <v>34997.864980003178</v>
      </c>
      <c r="BE60" s="29">
        <v>12503.841170118159</v>
      </c>
      <c r="BF60" s="29">
        <v>148.97289598229273</v>
      </c>
      <c r="BG60" s="29">
        <v>18069.903931762972</v>
      </c>
      <c r="BH60" s="29">
        <v>58186.664059838055</v>
      </c>
      <c r="BI60" s="29">
        <v>282.2846572418195</v>
      </c>
      <c r="BJ60" s="29">
        <v>156474.6602921118</v>
      </c>
      <c r="BK60" s="29">
        <v>2061.4733424286269</v>
      </c>
      <c r="BL60" s="29">
        <v>30467.749144390975</v>
      </c>
      <c r="BM60" s="29">
        <v>293183.52471201483</v>
      </c>
      <c r="BN60" s="29">
        <v>128384.85244853665</v>
      </c>
      <c r="BO60" s="29">
        <v>160334.4634510022</v>
      </c>
      <c r="BP60" s="29">
        <v>30341.887585210428</v>
      </c>
      <c r="BQ60" s="29">
        <v>1600.8748575817492</v>
      </c>
      <c r="BR60" s="29">
        <v>3328.2456610341228</v>
      </c>
      <c r="BS60" s="29">
        <v>0</v>
      </c>
      <c r="BT60" s="59">
        <f t="shared" si="0"/>
        <v>2175789.3216631496</v>
      </c>
      <c r="BU60" s="29">
        <v>12532225.570608228</v>
      </c>
      <c r="BV60" s="29">
        <v>0</v>
      </c>
      <c r="BW60" s="29">
        <v>0</v>
      </c>
      <c r="BX60" s="29">
        <v>0</v>
      </c>
      <c r="BY60" s="29">
        <v>558546.53614549711</v>
      </c>
      <c r="BZ60" s="29">
        <v>0</v>
      </c>
      <c r="CA60" s="29">
        <v>0</v>
      </c>
      <c r="CB60" s="29">
        <v>0</v>
      </c>
      <c r="CC60" s="29">
        <v>0</v>
      </c>
      <c r="CD60" s="29">
        <v>420.93783757734161</v>
      </c>
      <c r="CE60" s="29">
        <v>0</v>
      </c>
      <c r="CF60" s="29">
        <v>115479.77948325741</v>
      </c>
      <c r="CG60" s="29">
        <v>0</v>
      </c>
      <c r="CH60" s="29">
        <v>0</v>
      </c>
      <c r="CI60" s="29">
        <v>826727.55426228733</v>
      </c>
      <c r="CJ60" s="38">
        <f t="shared" si="2"/>
        <v>16209189.699999996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181710.1640476005</v>
      </c>
      <c r="D61" s="29">
        <v>23786.48509959182</v>
      </c>
      <c r="E61" s="29">
        <v>2748.2432946338959</v>
      </c>
      <c r="F61" s="29">
        <v>25052.61890341754</v>
      </c>
      <c r="G61" s="29">
        <v>1391398.1500680221</v>
      </c>
      <c r="H61" s="29">
        <v>51918.939344592523</v>
      </c>
      <c r="I61" s="29">
        <v>81845.001930775354</v>
      </c>
      <c r="J61" s="29">
        <v>8749.9855088817185</v>
      </c>
      <c r="K61" s="29">
        <v>24534.242254893637</v>
      </c>
      <c r="L61" s="29">
        <v>78660.133422561703</v>
      </c>
      <c r="M61" s="29">
        <v>330170.70120087231</v>
      </c>
      <c r="N61" s="29">
        <v>918357.3170103525</v>
      </c>
      <c r="O61" s="29">
        <v>48899.551624888329</v>
      </c>
      <c r="P61" s="29">
        <v>74912.403450940546</v>
      </c>
      <c r="Q61" s="29">
        <v>4877.2256470306565</v>
      </c>
      <c r="R61" s="29">
        <v>88929.395998038948</v>
      </c>
      <c r="S61" s="29">
        <v>139340.38478921467</v>
      </c>
      <c r="T61" s="29">
        <v>58267.211900316484</v>
      </c>
      <c r="U61" s="29">
        <v>469071.27820149029</v>
      </c>
      <c r="V61" s="29">
        <v>29204.412013695393</v>
      </c>
      <c r="W61" s="29">
        <v>13879.449886637294</v>
      </c>
      <c r="X61" s="29">
        <v>118473.38868627728</v>
      </c>
      <c r="Y61" s="29">
        <v>257296.59162524409</v>
      </c>
      <c r="Z61" s="29">
        <v>231641.8914216398</v>
      </c>
      <c r="AA61" s="29">
        <v>146107.86050020767</v>
      </c>
      <c r="AB61" s="29">
        <v>2143864.7811191222</v>
      </c>
      <c r="AC61" s="29">
        <v>4023289.8913170029</v>
      </c>
      <c r="AD61" s="29">
        <v>339187.35779748642</v>
      </c>
      <c r="AE61" s="29">
        <v>7286905.0332450392</v>
      </c>
      <c r="AF61" s="29">
        <v>2453449.7226151554</v>
      </c>
      <c r="AG61" s="29">
        <v>345107.05484847113</v>
      </c>
      <c r="AH61" s="29">
        <v>134771.53687341115</v>
      </c>
      <c r="AI61" s="29">
        <v>182835.50687610867</v>
      </c>
      <c r="AJ61" s="29">
        <v>897476.2748791367</v>
      </c>
      <c r="AK61" s="29">
        <v>377453.66451738204</v>
      </c>
      <c r="AL61" s="29">
        <v>1207730.6891029137</v>
      </c>
      <c r="AM61" s="29">
        <v>478890.38114169909</v>
      </c>
      <c r="AN61" s="29">
        <v>818231.85735767148</v>
      </c>
      <c r="AO61" s="29">
        <v>607630.53987099999</v>
      </c>
      <c r="AP61" s="29">
        <v>3188569.1535950024</v>
      </c>
      <c r="AQ61" s="29">
        <v>1388451.4820311111</v>
      </c>
      <c r="AR61" s="29">
        <v>113323.15615973689</v>
      </c>
      <c r="AS61" s="29">
        <v>95856.435428226396</v>
      </c>
      <c r="AT61" s="29">
        <v>772052.71346605197</v>
      </c>
      <c r="AU61" s="29">
        <v>1013464.0304555537</v>
      </c>
      <c r="AV61" s="29">
        <v>1453.6164529015903</v>
      </c>
      <c r="AW61" s="29">
        <v>876.08198592462077</v>
      </c>
      <c r="AX61" s="29">
        <v>2592894.0400069617</v>
      </c>
      <c r="AY61" s="29">
        <v>1994058.9554702826</v>
      </c>
      <c r="AZ61" s="29">
        <v>1917278.2477366102</v>
      </c>
      <c r="BA61" s="29">
        <v>5607.3130686851973</v>
      </c>
      <c r="BB61" s="29">
        <v>256587.41254266526</v>
      </c>
      <c r="BC61" s="29">
        <v>887217.13140578754</v>
      </c>
      <c r="BD61" s="29">
        <v>2272192.2808099035</v>
      </c>
      <c r="BE61" s="29">
        <v>668981.16757159017</v>
      </c>
      <c r="BF61" s="29">
        <v>26956.079920722477</v>
      </c>
      <c r="BG61" s="29">
        <v>1671640.4943726389</v>
      </c>
      <c r="BH61" s="29">
        <v>3564790.1874402333</v>
      </c>
      <c r="BI61" s="29">
        <v>66224.526982754644</v>
      </c>
      <c r="BJ61" s="29">
        <v>2759823.5343044284</v>
      </c>
      <c r="BK61" s="29">
        <v>127860.76747735959</v>
      </c>
      <c r="BL61" s="29">
        <v>1591561.9136521791</v>
      </c>
      <c r="BM61" s="29">
        <v>2593206.255116892</v>
      </c>
      <c r="BN61" s="29">
        <v>819083.45969687589</v>
      </c>
      <c r="BO61" s="29">
        <v>731704.00287271012</v>
      </c>
      <c r="BP61" s="29">
        <v>608386.01056108938</v>
      </c>
      <c r="BQ61" s="29">
        <v>45299.337546047995</v>
      </c>
      <c r="BR61" s="29">
        <v>228558.56437166099</v>
      </c>
      <c r="BS61" s="29">
        <v>0</v>
      </c>
      <c r="BT61" s="59">
        <f t="shared" si="0"/>
        <v>58100615.671895981</v>
      </c>
      <c r="BU61" s="29">
        <v>1991412.5411937146</v>
      </c>
      <c r="BV61" s="29">
        <v>0</v>
      </c>
      <c r="BW61" s="29">
        <v>0</v>
      </c>
      <c r="BX61" s="29">
        <v>1409637.4702600248</v>
      </c>
      <c r="BY61" s="29">
        <v>264943.15469845268</v>
      </c>
      <c r="BZ61" s="29">
        <v>0</v>
      </c>
      <c r="CA61" s="29">
        <v>0</v>
      </c>
      <c r="CB61" s="29">
        <v>0</v>
      </c>
      <c r="CC61" s="29">
        <v>0</v>
      </c>
      <c r="CD61" s="29">
        <v>140685.05229195213</v>
      </c>
      <c r="CE61" s="29">
        <v>0</v>
      </c>
      <c r="CF61" s="29">
        <v>479996.45054583868</v>
      </c>
      <c r="CG61" s="29">
        <v>0</v>
      </c>
      <c r="CH61" s="29">
        <v>0</v>
      </c>
      <c r="CI61" s="29">
        <v>1893115.9591139387</v>
      </c>
      <c r="CJ61" s="38">
        <f t="shared" si="2"/>
        <v>64280406.299999908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71204.873045228218</v>
      </c>
      <c r="D62" s="29">
        <v>31224.27325801675</v>
      </c>
      <c r="E62" s="29">
        <v>5599.3854614372758</v>
      </c>
      <c r="F62" s="29">
        <v>12232.950003320886</v>
      </c>
      <c r="G62" s="29">
        <v>53748.438558755624</v>
      </c>
      <c r="H62" s="29">
        <v>1990.5081905968666</v>
      </c>
      <c r="I62" s="29">
        <v>2443.0288676222744</v>
      </c>
      <c r="J62" s="29">
        <v>468.43910623409693</v>
      </c>
      <c r="K62" s="29">
        <v>2324.0004072714974</v>
      </c>
      <c r="L62" s="29">
        <v>5174.0373593608228</v>
      </c>
      <c r="M62" s="29">
        <v>19039.508194900387</v>
      </c>
      <c r="N62" s="29">
        <v>211285.78281234312</v>
      </c>
      <c r="O62" s="29">
        <v>1642.6413357279484</v>
      </c>
      <c r="P62" s="29">
        <v>5503.0772616927552</v>
      </c>
      <c r="Q62" s="29">
        <v>28.274285289666086</v>
      </c>
      <c r="R62" s="29">
        <v>7112.9278773959222</v>
      </c>
      <c r="S62" s="29">
        <v>18878.417066557067</v>
      </c>
      <c r="T62" s="29">
        <v>3640.5408745894979</v>
      </c>
      <c r="U62" s="29">
        <v>42110.592095638232</v>
      </c>
      <c r="V62" s="29">
        <v>2553.7956146873571</v>
      </c>
      <c r="W62" s="29">
        <v>2466.5939692963007</v>
      </c>
      <c r="X62" s="29">
        <v>4379.9223188504648</v>
      </c>
      <c r="Y62" s="29">
        <v>27083.163979311961</v>
      </c>
      <c r="Z62" s="29">
        <v>171136.23842499719</v>
      </c>
      <c r="AA62" s="29">
        <v>51972.262059306231</v>
      </c>
      <c r="AB62" s="29">
        <v>225684.21913723962</v>
      </c>
      <c r="AC62" s="29">
        <v>198684.44856750016</v>
      </c>
      <c r="AD62" s="29">
        <v>94448.659412697394</v>
      </c>
      <c r="AE62" s="29">
        <v>819894.92806126981</v>
      </c>
      <c r="AF62" s="29">
        <v>279596.49531817512</v>
      </c>
      <c r="AG62" s="29">
        <v>257708.44925946443</v>
      </c>
      <c r="AH62" s="29">
        <v>14945.058678395977</v>
      </c>
      <c r="AI62" s="29">
        <v>43952.635367758397</v>
      </c>
      <c r="AJ62" s="29">
        <v>375457.46960976778</v>
      </c>
      <c r="AK62" s="29">
        <v>103278.53105798253</v>
      </c>
      <c r="AL62" s="29">
        <v>173506.37007892155</v>
      </c>
      <c r="AM62" s="29">
        <v>175987.96499377434</v>
      </c>
      <c r="AN62" s="29">
        <v>55585.780464357864</v>
      </c>
      <c r="AO62" s="29">
        <v>158030.71811754681</v>
      </c>
      <c r="AP62" s="29">
        <v>720767.57791858236</v>
      </c>
      <c r="AQ62" s="29">
        <v>297426.89314634813</v>
      </c>
      <c r="AR62" s="29">
        <v>335617.59029677807</v>
      </c>
      <c r="AS62" s="29">
        <v>4833.1938041432859</v>
      </c>
      <c r="AT62" s="29">
        <v>149604.45820679341</v>
      </c>
      <c r="AU62" s="29">
        <v>135185.09712858114</v>
      </c>
      <c r="AV62" s="29">
        <v>39.733829055399518</v>
      </c>
      <c r="AW62" s="29">
        <v>18.726795261368672</v>
      </c>
      <c r="AX62" s="29">
        <v>424460.86738613341</v>
      </c>
      <c r="AY62" s="29">
        <v>437901.46479900955</v>
      </c>
      <c r="AZ62" s="29">
        <v>143842.22800976079</v>
      </c>
      <c r="BA62" s="29">
        <v>21414.891430654676</v>
      </c>
      <c r="BB62" s="29">
        <v>38924.994143155469</v>
      </c>
      <c r="BC62" s="29">
        <v>134380.14963053286</v>
      </c>
      <c r="BD62" s="29">
        <v>1483504.8456381031</v>
      </c>
      <c r="BE62" s="29">
        <v>213121.57495851084</v>
      </c>
      <c r="BF62" s="29">
        <v>6180.018172622662</v>
      </c>
      <c r="BG62" s="29">
        <v>318031.20536933362</v>
      </c>
      <c r="BH62" s="29">
        <v>5159450.2081294097</v>
      </c>
      <c r="BI62" s="29">
        <v>405.9790904757557</v>
      </c>
      <c r="BJ62" s="29">
        <v>886080.98394922132</v>
      </c>
      <c r="BK62" s="29">
        <v>37249.637090181161</v>
      </c>
      <c r="BL62" s="29">
        <v>892329.08551676397</v>
      </c>
      <c r="BM62" s="29">
        <v>1683056.8362678203</v>
      </c>
      <c r="BN62" s="29">
        <v>239660.9485767326</v>
      </c>
      <c r="BO62" s="29">
        <v>140069.20769725429</v>
      </c>
      <c r="BP62" s="29">
        <v>121020.00818720172</v>
      </c>
      <c r="BQ62" s="29">
        <v>6838.9544694584538</v>
      </c>
      <c r="BR62" s="29">
        <v>80939.808413973675</v>
      </c>
      <c r="BS62" s="29">
        <v>0</v>
      </c>
      <c r="BT62" s="59">
        <f t="shared" si="0"/>
        <v>17844362.568605132</v>
      </c>
      <c r="BU62" s="29">
        <v>1935944.8723299112</v>
      </c>
      <c r="BV62" s="29">
        <v>0</v>
      </c>
      <c r="BW62" s="29">
        <v>0</v>
      </c>
      <c r="BX62" s="29">
        <v>16183822.551090479</v>
      </c>
      <c r="BY62" s="29">
        <v>167372534.33360636</v>
      </c>
      <c r="BZ62" s="29">
        <v>176387.84773473322</v>
      </c>
      <c r="CA62" s="29">
        <v>348042.05598114076</v>
      </c>
      <c r="CB62" s="29">
        <v>0</v>
      </c>
      <c r="CC62" s="29">
        <v>0</v>
      </c>
      <c r="CD62" s="29">
        <v>0</v>
      </c>
      <c r="CE62" s="29">
        <v>0</v>
      </c>
      <c r="CF62" s="29">
        <v>2005867.5914450921</v>
      </c>
      <c r="CG62" s="29">
        <v>0</v>
      </c>
      <c r="CH62" s="29">
        <v>0</v>
      </c>
      <c r="CI62" s="29">
        <v>1274684.1792070623</v>
      </c>
      <c r="CJ62" s="38">
        <f t="shared" si="2"/>
        <v>207141645.99999988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7281.0751030437195</v>
      </c>
      <c r="D63" s="29">
        <v>7.2605162463959685</v>
      </c>
      <c r="E63" s="29">
        <v>60.668097414827365</v>
      </c>
      <c r="F63" s="29">
        <v>24179.352365548453</v>
      </c>
      <c r="G63" s="29">
        <v>91677.165778790863</v>
      </c>
      <c r="H63" s="29">
        <v>4050.2330688661859</v>
      </c>
      <c r="I63" s="29">
        <v>9067.2467232963918</v>
      </c>
      <c r="J63" s="29">
        <v>3957.6453889700697</v>
      </c>
      <c r="K63" s="29">
        <v>35978.0349149541</v>
      </c>
      <c r="L63" s="29">
        <v>3465.6754442827141</v>
      </c>
      <c r="M63" s="29">
        <v>62131.321243779224</v>
      </c>
      <c r="N63" s="29">
        <v>35445.4219342547</v>
      </c>
      <c r="O63" s="29">
        <v>5258.6071555594335</v>
      </c>
      <c r="P63" s="29">
        <v>8993.3780436642955</v>
      </c>
      <c r="Q63" s="29">
        <v>5640.3622037055347</v>
      </c>
      <c r="R63" s="29">
        <v>22648.139465020675</v>
      </c>
      <c r="S63" s="29">
        <v>34993.894960238642</v>
      </c>
      <c r="T63" s="29">
        <v>7770.219019261328</v>
      </c>
      <c r="U63" s="29">
        <v>94031.49806050706</v>
      </c>
      <c r="V63" s="29">
        <v>3544.7428619838147</v>
      </c>
      <c r="W63" s="29">
        <v>8564.2661781149982</v>
      </c>
      <c r="X63" s="29">
        <v>10649.191347749924</v>
      </c>
      <c r="Y63" s="29">
        <v>5410.0441855007211</v>
      </c>
      <c r="Z63" s="29">
        <v>925.32743225031311</v>
      </c>
      <c r="AA63" s="29">
        <v>1325.9550752476482</v>
      </c>
      <c r="AB63" s="29">
        <v>29152.352590326111</v>
      </c>
      <c r="AC63" s="29">
        <v>27171.797134488963</v>
      </c>
      <c r="AD63" s="29">
        <v>92466.586000902797</v>
      </c>
      <c r="AE63" s="29">
        <v>315661.88654836448</v>
      </c>
      <c r="AF63" s="29">
        <v>62918.265607326728</v>
      </c>
      <c r="AG63" s="29">
        <v>180821.82643203528</v>
      </c>
      <c r="AH63" s="29">
        <v>12004.413607458235</v>
      </c>
      <c r="AI63" s="29">
        <v>4.8691174785320461</v>
      </c>
      <c r="AJ63" s="29">
        <v>120092.71710418741</v>
      </c>
      <c r="AK63" s="29">
        <v>24171.545092025724</v>
      </c>
      <c r="AL63" s="29">
        <v>22071.921142068582</v>
      </c>
      <c r="AM63" s="29">
        <v>8824.6383602356709</v>
      </c>
      <c r="AN63" s="29">
        <v>3898.0484710147525</v>
      </c>
      <c r="AO63" s="29">
        <v>25146.86580068589</v>
      </c>
      <c r="AP63" s="29">
        <v>115170.61543066223</v>
      </c>
      <c r="AQ63" s="29">
        <v>24669.003552530157</v>
      </c>
      <c r="AR63" s="29">
        <v>32188.65910182166</v>
      </c>
      <c r="AS63" s="29">
        <v>161.93841842001518</v>
      </c>
      <c r="AT63" s="29">
        <v>13443.598404532893</v>
      </c>
      <c r="AU63" s="29">
        <v>27657.775509089344</v>
      </c>
      <c r="AV63" s="29">
        <v>575.64794867073806</v>
      </c>
      <c r="AW63" s="29">
        <v>548.70165305055821</v>
      </c>
      <c r="AX63" s="29">
        <v>67621.929916462963</v>
      </c>
      <c r="AY63" s="29">
        <v>40906.956632255671</v>
      </c>
      <c r="AZ63" s="29">
        <v>15900.952228768314</v>
      </c>
      <c r="BA63" s="29">
        <v>0</v>
      </c>
      <c r="BB63" s="29">
        <v>2177.5208811373823</v>
      </c>
      <c r="BC63" s="29">
        <v>22432.553027358019</v>
      </c>
      <c r="BD63" s="29">
        <v>68001.436962510779</v>
      </c>
      <c r="BE63" s="29">
        <v>17787.645345663132</v>
      </c>
      <c r="BF63" s="29">
        <v>439.97945539508351</v>
      </c>
      <c r="BG63" s="29">
        <v>29488.693503740848</v>
      </c>
      <c r="BH63" s="29">
        <v>329406.21676544315</v>
      </c>
      <c r="BI63" s="29">
        <v>1.4528849098406665E-7</v>
      </c>
      <c r="BJ63" s="29">
        <v>181559.51373510776</v>
      </c>
      <c r="BK63" s="29">
        <v>12852.749854184282</v>
      </c>
      <c r="BL63" s="29">
        <v>2411363.9678557655</v>
      </c>
      <c r="BM63" s="29">
        <v>633349.70705991355</v>
      </c>
      <c r="BN63" s="29">
        <v>6406.3475746963741</v>
      </c>
      <c r="BO63" s="29">
        <v>5127.4218230090901</v>
      </c>
      <c r="BP63" s="29">
        <v>4970.9308640280178</v>
      </c>
      <c r="BQ63" s="29">
        <v>1830.8930658285533</v>
      </c>
      <c r="BR63" s="29">
        <v>19322.395209486338</v>
      </c>
      <c r="BS63" s="29">
        <v>0</v>
      </c>
      <c r="BT63" s="59">
        <f t="shared" si="0"/>
        <v>5496828.2113565281</v>
      </c>
      <c r="BU63" s="29">
        <v>390455.86063954863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1105.5345797817106</v>
      </c>
      <c r="CG63" s="29">
        <v>0</v>
      </c>
      <c r="CH63" s="29">
        <v>0</v>
      </c>
      <c r="CI63" s="29">
        <v>3882.3734241414072</v>
      </c>
      <c r="CJ63" s="38">
        <f t="shared" si="2"/>
        <v>5892271.9800000004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5290.1058576747855</v>
      </c>
      <c r="D64" s="29">
        <v>27276.138120989279</v>
      </c>
      <c r="E64" s="29">
        <v>324.90453517992705</v>
      </c>
      <c r="F64" s="29">
        <v>6367.6469871815116</v>
      </c>
      <c r="G64" s="29">
        <v>8160.4791373447151</v>
      </c>
      <c r="H64" s="29">
        <v>498.11132604301446</v>
      </c>
      <c r="I64" s="29">
        <v>647.16653349982232</v>
      </c>
      <c r="J64" s="29">
        <v>113.38378368029187</v>
      </c>
      <c r="K64" s="29">
        <v>386.31202755771085</v>
      </c>
      <c r="L64" s="29">
        <v>325.35590285187016</v>
      </c>
      <c r="M64" s="29">
        <v>5783.6437477163208</v>
      </c>
      <c r="N64" s="29">
        <v>257946.394724699</v>
      </c>
      <c r="O64" s="29">
        <v>441.50474047667524</v>
      </c>
      <c r="P64" s="29">
        <v>1742.209469747582</v>
      </c>
      <c r="Q64" s="29">
        <v>12.019850014386684</v>
      </c>
      <c r="R64" s="29">
        <v>2423.9364554762533</v>
      </c>
      <c r="S64" s="29">
        <v>5274.5528547186859</v>
      </c>
      <c r="T64" s="29">
        <v>1080.8988890875421</v>
      </c>
      <c r="U64" s="29">
        <v>9659.2871135459227</v>
      </c>
      <c r="V64" s="29">
        <v>633.67147808044274</v>
      </c>
      <c r="W64" s="29">
        <v>439.25052338480941</v>
      </c>
      <c r="X64" s="29">
        <v>1407.7528517424289</v>
      </c>
      <c r="Y64" s="29">
        <v>5438.6735446137836</v>
      </c>
      <c r="Z64" s="29">
        <v>5901.1561494557154</v>
      </c>
      <c r="AA64" s="29">
        <v>5172.6114773058316</v>
      </c>
      <c r="AB64" s="29">
        <v>17888.073878281888</v>
      </c>
      <c r="AC64" s="29">
        <v>101970.06824456426</v>
      </c>
      <c r="AD64" s="29">
        <v>11704.013875351917</v>
      </c>
      <c r="AE64" s="29">
        <v>261892.16909219106</v>
      </c>
      <c r="AF64" s="29">
        <v>71158.296541481002</v>
      </c>
      <c r="AG64" s="29">
        <v>75998.875291798759</v>
      </c>
      <c r="AH64" s="29">
        <v>1826.2511914783097</v>
      </c>
      <c r="AI64" s="29">
        <v>72.919158750050912</v>
      </c>
      <c r="AJ64" s="29">
        <v>74077.04041421786</v>
      </c>
      <c r="AK64" s="29">
        <v>44505.451047411778</v>
      </c>
      <c r="AL64" s="29">
        <v>44752.626107802978</v>
      </c>
      <c r="AM64" s="29">
        <v>41585.853376712104</v>
      </c>
      <c r="AN64" s="29">
        <v>13809.038792878</v>
      </c>
      <c r="AO64" s="29">
        <v>36121.249856809714</v>
      </c>
      <c r="AP64" s="29">
        <v>159335.07379535245</v>
      </c>
      <c r="AQ64" s="29">
        <v>100561.43869400816</v>
      </c>
      <c r="AR64" s="29">
        <v>107020.66158901092</v>
      </c>
      <c r="AS64" s="29">
        <v>1024.4079827966179</v>
      </c>
      <c r="AT64" s="29">
        <v>24451.519875298662</v>
      </c>
      <c r="AU64" s="29">
        <v>11664.738934631026</v>
      </c>
      <c r="AV64" s="29">
        <v>29.022025463031106</v>
      </c>
      <c r="AW64" s="29">
        <v>2.2950179090139557</v>
      </c>
      <c r="AX64" s="29">
        <v>238782.97551744716</v>
      </c>
      <c r="AY64" s="29">
        <v>254627.14563474595</v>
      </c>
      <c r="AZ64" s="29">
        <v>152882.21069170788</v>
      </c>
      <c r="BA64" s="29">
        <v>884.99770024473526</v>
      </c>
      <c r="BB64" s="29">
        <v>8099.5498691228058</v>
      </c>
      <c r="BC64" s="29">
        <v>71839.328060284592</v>
      </c>
      <c r="BD64" s="29">
        <v>334754.01097237598</v>
      </c>
      <c r="BE64" s="29">
        <v>96255.787434147074</v>
      </c>
      <c r="BF64" s="29">
        <v>8709.7824043427154</v>
      </c>
      <c r="BG64" s="29">
        <v>155403.51451302023</v>
      </c>
      <c r="BH64" s="29">
        <v>1558329.0568186201</v>
      </c>
      <c r="BI64" s="29">
        <v>3331.157045544242</v>
      </c>
      <c r="BJ64" s="29">
        <v>2917364.1704430738</v>
      </c>
      <c r="BK64" s="29">
        <v>6878.2200924674571</v>
      </c>
      <c r="BL64" s="29">
        <v>959349.1467484124</v>
      </c>
      <c r="BM64" s="29">
        <v>415782.43054540863</v>
      </c>
      <c r="BN64" s="29">
        <v>55528.665289749384</v>
      </c>
      <c r="BO64" s="29">
        <v>52741.415460631237</v>
      </c>
      <c r="BP64" s="29">
        <v>75869.60821732464</v>
      </c>
      <c r="BQ64" s="29">
        <v>1571.4762732237464</v>
      </c>
      <c r="BR64" s="29">
        <v>8359.9752464021658</v>
      </c>
      <c r="BS64" s="29">
        <v>0</v>
      </c>
      <c r="BT64" s="59">
        <f t="shared" si="0"/>
        <v>8931542.8778445628</v>
      </c>
      <c r="BU64" s="29">
        <v>7700371.902218217</v>
      </c>
      <c r="BV64" s="29">
        <v>18700930.571526632</v>
      </c>
      <c r="BW64" s="29">
        <v>0</v>
      </c>
      <c r="BX64" s="29">
        <v>113670092.06266831</v>
      </c>
      <c r="BY64" s="29">
        <v>14082707.029011671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17777818.940500502</v>
      </c>
      <c r="CG64" s="29">
        <v>0</v>
      </c>
      <c r="CH64" s="29">
        <v>0</v>
      </c>
      <c r="CI64" s="29">
        <v>781601.61623010016</v>
      </c>
      <c r="CJ64" s="38">
        <f t="shared" si="2"/>
        <v>181645064.99999997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822.56347105188593</v>
      </c>
      <c r="D65" s="29">
        <v>37.861291329631818</v>
      </c>
      <c r="E65" s="29">
        <v>14.545512825652164</v>
      </c>
      <c r="F65" s="29">
        <v>0</v>
      </c>
      <c r="G65" s="29">
        <v>12281.664328261966</v>
      </c>
      <c r="H65" s="29">
        <v>1115.8856714201722</v>
      </c>
      <c r="I65" s="29">
        <v>1049.7663524001478</v>
      </c>
      <c r="J65" s="29">
        <v>435.40693294271284</v>
      </c>
      <c r="K65" s="29">
        <v>1173.8915993055857</v>
      </c>
      <c r="L65" s="29">
        <v>978.79839485379136</v>
      </c>
      <c r="M65" s="29">
        <v>7358.8078712967181</v>
      </c>
      <c r="N65" s="29">
        <v>166227.07221604313</v>
      </c>
      <c r="O65" s="29">
        <v>1673.4821395397071</v>
      </c>
      <c r="P65" s="29">
        <v>2028.6859834284621</v>
      </c>
      <c r="Q65" s="29">
        <v>11.867001781331011</v>
      </c>
      <c r="R65" s="29">
        <v>6589.9264272280716</v>
      </c>
      <c r="S65" s="29">
        <v>19067.365346795708</v>
      </c>
      <c r="T65" s="29">
        <v>2637.934612961636</v>
      </c>
      <c r="U65" s="29">
        <v>37917.454042135061</v>
      </c>
      <c r="V65" s="29">
        <v>1080.0916776440579</v>
      </c>
      <c r="W65" s="29">
        <v>311.86186832784745</v>
      </c>
      <c r="X65" s="29">
        <v>3688.7056577512908</v>
      </c>
      <c r="Y65" s="29">
        <v>14328.136781690682</v>
      </c>
      <c r="Z65" s="29">
        <v>0</v>
      </c>
      <c r="AA65" s="29">
        <v>559.52210790852428</v>
      </c>
      <c r="AB65" s="29">
        <v>0</v>
      </c>
      <c r="AC65" s="29">
        <v>3976.7228679585196</v>
      </c>
      <c r="AD65" s="29">
        <v>1428.3354277888227</v>
      </c>
      <c r="AE65" s="29">
        <v>187607.0529560979</v>
      </c>
      <c r="AF65" s="29">
        <v>45139.178108722634</v>
      </c>
      <c r="AG65" s="29">
        <v>2838.8623822106383</v>
      </c>
      <c r="AH65" s="29">
        <v>0</v>
      </c>
      <c r="AI65" s="29">
        <v>4.4545447050015214</v>
      </c>
      <c r="AJ65" s="29">
        <v>7327.9386381853865</v>
      </c>
      <c r="AK65" s="29">
        <v>4124.3297643312007</v>
      </c>
      <c r="AL65" s="29">
        <v>5543.5638827348666</v>
      </c>
      <c r="AM65" s="29">
        <v>3454.9116334710416</v>
      </c>
      <c r="AN65" s="29">
        <v>14298.461376490824</v>
      </c>
      <c r="AO65" s="29">
        <v>2754.3241807012828</v>
      </c>
      <c r="AP65" s="29">
        <v>24162.622502992061</v>
      </c>
      <c r="AQ65" s="29">
        <v>57453.742865925931</v>
      </c>
      <c r="AR65" s="29">
        <v>297622.74261172977</v>
      </c>
      <c r="AS65" s="29">
        <v>368.9280247297151</v>
      </c>
      <c r="AT65" s="29">
        <v>1003.8073958821475</v>
      </c>
      <c r="AU65" s="29">
        <v>0</v>
      </c>
      <c r="AV65" s="29">
        <v>0</v>
      </c>
      <c r="AW65" s="29">
        <v>0</v>
      </c>
      <c r="AX65" s="29">
        <v>16743.146056421396</v>
      </c>
      <c r="AY65" s="29">
        <v>276939.53937056276</v>
      </c>
      <c r="AZ65" s="29">
        <v>15501.375006467339</v>
      </c>
      <c r="BA65" s="29">
        <v>0</v>
      </c>
      <c r="BB65" s="29">
        <v>14382.847142705357</v>
      </c>
      <c r="BC65" s="29">
        <v>12057.951445153358</v>
      </c>
      <c r="BD65" s="29">
        <v>5839.189245825165</v>
      </c>
      <c r="BE65" s="29">
        <v>3419.9335924791312</v>
      </c>
      <c r="BF65" s="29">
        <v>396.32556181271423</v>
      </c>
      <c r="BG65" s="29">
        <v>6086.8325842413269</v>
      </c>
      <c r="BH65" s="29">
        <v>200831.99050487991</v>
      </c>
      <c r="BI65" s="29">
        <v>9912.4797364010756</v>
      </c>
      <c r="BJ65" s="29">
        <v>195254.61110800426</v>
      </c>
      <c r="BK65" s="29">
        <v>1036.4687778394107</v>
      </c>
      <c r="BL65" s="29">
        <v>49883.963757769496</v>
      </c>
      <c r="BM65" s="29">
        <v>101170.49470054367</v>
      </c>
      <c r="BN65" s="29">
        <v>32557.589994752463</v>
      </c>
      <c r="BO65" s="29">
        <v>18518.400673391603</v>
      </c>
      <c r="BP65" s="29">
        <v>44928.835584753164</v>
      </c>
      <c r="BQ65" s="29">
        <v>779.57513620819327</v>
      </c>
      <c r="BR65" s="29">
        <v>2271.1054383514947</v>
      </c>
      <c r="BS65" s="29">
        <v>0</v>
      </c>
      <c r="BT65" s="59">
        <f t="shared" si="0"/>
        <v>1949013.9318721448</v>
      </c>
      <c r="BU65" s="29">
        <v>4273830.3666026862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42310.768205837572</v>
      </c>
      <c r="CG65" s="29">
        <v>0</v>
      </c>
      <c r="CH65" s="29">
        <v>0</v>
      </c>
      <c r="CI65" s="29">
        <v>548612.10331933154</v>
      </c>
      <c r="CJ65" s="38">
        <f t="shared" si="2"/>
        <v>6813767.1699999999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324.88029045798982</v>
      </c>
      <c r="D66" s="29">
        <v>29.985096147075602</v>
      </c>
      <c r="E66" s="29">
        <v>28.003982232005161</v>
      </c>
      <c r="F66" s="29">
        <v>24691.825402430917</v>
      </c>
      <c r="G66" s="29">
        <v>140129.21403013603</v>
      </c>
      <c r="H66" s="29">
        <v>7102.1288646977891</v>
      </c>
      <c r="I66" s="29">
        <v>6438.7490932692854</v>
      </c>
      <c r="J66" s="29">
        <v>6711.7049775686619</v>
      </c>
      <c r="K66" s="29">
        <v>3229.411514548568</v>
      </c>
      <c r="L66" s="29">
        <v>11650.564305359276</v>
      </c>
      <c r="M66" s="29">
        <v>25052.01755191671</v>
      </c>
      <c r="N66" s="29">
        <v>2185963.7789309383</v>
      </c>
      <c r="O66" s="29">
        <v>14121.531833895713</v>
      </c>
      <c r="P66" s="29">
        <v>11978.349603581342</v>
      </c>
      <c r="Q66" s="29">
        <v>4776.7342410932461</v>
      </c>
      <c r="R66" s="29">
        <v>33590.636759410409</v>
      </c>
      <c r="S66" s="29">
        <v>17273.773778636587</v>
      </c>
      <c r="T66" s="29">
        <v>8807.2301869581315</v>
      </c>
      <c r="U66" s="29">
        <v>100280.66689374819</v>
      </c>
      <c r="V66" s="29">
        <v>3917.3169795190506</v>
      </c>
      <c r="W66" s="29">
        <v>4065.3929541611697</v>
      </c>
      <c r="X66" s="29">
        <v>32735.545994049517</v>
      </c>
      <c r="Y66" s="29">
        <v>11028.994516121826</v>
      </c>
      <c r="Z66" s="29">
        <v>33399.247448366368</v>
      </c>
      <c r="AA66" s="29">
        <v>2582.4126622046783</v>
      </c>
      <c r="AB66" s="29">
        <v>29175.016657458284</v>
      </c>
      <c r="AC66" s="29">
        <v>29421.651800981166</v>
      </c>
      <c r="AD66" s="29">
        <v>1456.1936838758077</v>
      </c>
      <c r="AE66" s="29">
        <v>10735.284217273787</v>
      </c>
      <c r="AF66" s="29">
        <v>9425.7582407417212</v>
      </c>
      <c r="AG66" s="29">
        <v>7979.2340572680832</v>
      </c>
      <c r="AH66" s="29">
        <v>37744.233199268965</v>
      </c>
      <c r="AI66" s="29">
        <v>13734.2111028258</v>
      </c>
      <c r="AJ66" s="29">
        <v>45924.783696769657</v>
      </c>
      <c r="AK66" s="29">
        <v>9358.6543040224606</v>
      </c>
      <c r="AL66" s="29">
        <v>2343.5722334751345</v>
      </c>
      <c r="AM66" s="29">
        <v>28161.137380259053</v>
      </c>
      <c r="AN66" s="29">
        <v>32717.702591135971</v>
      </c>
      <c r="AO66" s="29">
        <v>46346.154522175057</v>
      </c>
      <c r="AP66" s="29">
        <v>111718.14159865867</v>
      </c>
      <c r="AQ66" s="29">
        <v>66054.846925162186</v>
      </c>
      <c r="AR66" s="29">
        <v>96574.930948114838</v>
      </c>
      <c r="AS66" s="29">
        <v>9458.1393700871486</v>
      </c>
      <c r="AT66" s="29">
        <v>22280.569185640499</v>
      </c>
      <c r="AU66" s="29">
        <v>33697.183482725515</v>
      </c>
      <c r="AV66" s="29">
        <v>33.377528013927282</v>
      </c>
      <c r="AW66" s="29">
        <v>0.32666567148671355</v>
      </c>
      <c r="AX66" s="29">
        <v>55281.661480554714</v>
      </c>
      <c r="AY66" s="29">
        <v>96329.49817366268</v>
      </c>
      <c r="AZ66" s="29">
        <v>210426.52780332178</v>
      </c>
      <c r="BA66" s="29">
        <v>25963.395974181374</v>
      </c>
      <c r="BB66" s="29">
        <v>14744.53476256927</v>
      </c>
      <c r="BC66" s="29">
        <v>31014.134913124126</v>
      </c>
      <c r="BD66" s="29">
        <v>55087.635042779562</v>
      </c>
      <c r="BE66" s="29">
        <v>39634.092557139957</v>
      </c>
      <c r="BF66" s="29">
        <v>27886.806899204475</v>
      </c>
      <c r="BG66" s="29">
        <v>72385.815675198886</v>
      </c>
      <c r="BH66" s="29">
        <v>1905377.3677301044</v>
      </c>
      <c r="BI66" s="29">
        <v>6086.0093965588321</v>
      </c>
      <c r="BJ66" s="29">
        <v>1013188.8640123782</v>
      </c>
      <c r="BK66" s="29">
        <v>3833.6510755711674</v>
      </c>
      <c r="BL66" s="29">
        <v>2128668.3738971855</v>
      </c>
      <c r="BM66" s="29">
        <v>3006237.4732130291</v>
      </c>
      <c r="BN66" s="29">
        <v>69291.098763119968</v>
      </c>
      <c r="BO66" s="29">
        <v>34861.65676893331</v>
      </c>
      <c r="BP66" s="29">
        <v>11278.187270897513</v>
      </c>
      <c r="BQ66" s="29">
        <v>125.54307883786828</v>
      </c>
      <c r="BR66" s="29">
        <v>644.19590103957091</v>
      </c>
      <c r="BS66" s="29">
        <v>0</v>
      </c>
      <c r="BT66" s="59">
        <f t="shared" si="0"/>
        <v>12142597.725672448</v>
      </c>
      <c r="BU66" s="29">
        <v>19586121.547550406</v>
      </c>
      <c r="BV66" s="29">
        <v>0</v>
      </c>
      <c r="BW66" s="29">
        <v>19491901.717048109</v>
      </c>
      <c r="BX66" s="29">
        <v>132559602.44766705</v>
      </c>
      <c r="BY66" s="29">
        <v>2073352.5917686899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2580464.3862824682</v>
      </c>
      <c r="CG66" s="29">
        <v>0</v>
      </c>
      <c r="CH66" s="29">
        <v>0</v>
      </c>
      <c r="CI66" s="29">
        <v>821992.58401045529</v>
      </c>
      <c r="CJ66" s="38">
        <f t="shared" si="2"/>
        <v>189256032.99999961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17478.907636182284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7789.267849537272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20394.656137546201</v>
      </c>
      <c r="AV67" s="29">
        <v>0</v>
      </c>
      <c r="AW67" s="29">
        <v>0</v>
      </c>
      <c r="AX67" s="29">
        <v>0</v>
      </c>
      <c r="AY67" s="29">
        <v>11546.472593239821</v>
      </c>
      <c r="AZ67" s="29">
        <v>8.6219836868380514E-3</v>
      </c>
      <c r="BA67" s="29">
        <v>3342.9596492789969</v>
      </c>
      <c r="BB67" s="29">
        <v>0</v>
      </c>
      <c r="BC67" s="29">
        <v>0</v>
      </c>
      <c r="BD67" s="29">
        <v>0</v>
      </c>
      <c r="BE67" s="29">
        <v>15156.014517707772</v>
      </c>
      <c r="BF67" s="29">
        <v>0</v>
      </c>
      <c r="BG67" s="29">
        <v>15561.029144397025</v>
      </c>
      <c r="BH67" s="29">
        <v>772496.34799403953</v>
      </c>
      <c r="BI67" s="29">
        <v>0</v>
      </c>
      <c r="BJ67" s="29">
        <v>108779.66351274781</v>
      </c>
      <c r="BK67" s="29">
        <v>0</v>
      </c>
      <c r="BL67" s="29">
        <v>107332.87204793404</v>
      </c>
      <c r="BM67" s="29">
        <v>248806.12436379312</v>
      </c>
      <c r="BN67" s="29">
        <v>27670.748513392915</v>
      </c>
      <c r="BO67" s="29">
        <v>12674.509369062158</v>
      </c>
      <c r="BP67" s="29">
        <v>4563.346287139143</v>
      </c>
      <c r="BQ67" s="29">
        <v>0</v>
      </c>
      <c r="BR67" s="29">
        <v>0</v>
      </c>
      <c r="BS67" s="29">
        <v>0</v>
      </c>
      <c r="BT67" s="59">
        <f t="shared" si="0"/>
        <v>1373592.9282379819</v>
      </c>
      <c r="BU67" s="29">
        <v>20042032.187126935</v>
      </c>
      <c r="BV67" s="29">
        <v>6908874.3060820494</v>
      </c>
      <c r="BW67" s="29">
        <v>0</v>
      </c>
      <c r="BX67" s="29">
        <v>145261020.71158201</v>
      </c>
      <c r="BY67" s="29">
        <v>153588.95175078444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226276.66881834311</v>
      </c>
      <c r="CG67" s="29">
        <v>0</v>
      </c>
      <c r="CH67" s="29">
        <v>0</v>
      </c>
      <c r="CI67" s="29">
        <v>686576.24640186457</v>
      </c>
      <c r="CJ67" s="38">
        <f t="shared" si="2"/>
        <v>174651962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105.99442337623763</v>
      </c>
      <c r="D68" s="29">
        <v>9.7530328765673833</v>
      </c>
      <c r="E68" s="29">
        <v>9.1088240693638074</v>
      </c>
      <c r="F68" s="29">
        <v>378.95042498445275</v>
      </c>
      <c r="G68" s="29">
        <v>978.16313526463716</v>
      </c>
      <c r="H68" s="29">
        <v>62.162918311122382</v>
      </c>
      <c r="I68" s="29">
        <v>66.414767646744124</v>
      </c>
      <c r="J68" s="29">
        <v>11.547767621948433</v>
      </c>
      <c r="K68" s="29">
        <v>10.828486400181941</v>
      </c>
      <c r="L68" s="29">
        <v>25.34162676725829</v>
      </c>
      <c r="M68" s="29">
        <v>353.90576419396217</v>
      </c>
      <c r="N68" s="29">
        <v>2752.3592768289082</v>
      </c>
      <c r="O68" s="29">
        <v>48.238812891160293</v>
      </c>
      <c r="P68" s="29">
        <v>165.62535130710256</v>
      </c>
      <c r="Q68" s="29">
        <v>0.96083157656146401</v>
      </c>
      <c r="R68" s="29">
        <v>305.98912650330436</v>
      </c>
      <c r="S68" s="29">
        <v>210.86570516233681</v>
      </c>
      <c r="T68" s="29">
        <v>53.950589476032121</v>
      </c>
      <c r="U68" s="29">
        <v>749.72421991180408</v>
      </c>
      <c r="V68" s="29">
        <v>51.939104288248721</v>
      </c>
      <c r="W68" s="29">
        <v>52.430884228548109</v>
      </c>
      <c r="X68" s="29">
        <v>209.7875792464535</v>
      </c>
      <c r="Y68" s="29">
        <v>409.45558609922006</v>
      </c>
      <c r="Z68" s="29">
        <v>292.47685175796494</v>
      </c>
      <c r="AA68" s="29">
        <v>29.455714926635419</v>
      </c>
      <c r="AB68" s="29">
        <v>668.62209099388213</v>
      </c>
      <c r="AC68" s="29">
        <v>6483.4312380537849</v>
      </c>
      <c r="AD68" s="29">
        <v>474.02699683406291</v>
      </c>
      <c r="AE68" s="29">
        <v>3512.2623187970657</v>
      </c>
      <c r="AF68" s="29">
        <v>3068.9114736592742</v>
      </c>
      <c r="AG68" s="29">
        <v>270.70821643290515</v>
      </c>
      <c r="AH68" s="29">
        <v>133.81328485315581</v>
      </c>
      <c r="AI68" s="29">
        <v>0.93279769263112589</v>
      </c>
      <c r="AJ68" s="29">
        <v>3147.1518186867015</v>
      </c>
      <c r="AK68" s="29">
        <v>119.15269096830779</v>
      </c>
      <c r="AL68" s="29">
        <v>63296.50917362293</v>
      </c>
      <c r="AM68" s="29">
        <v>344488.58753114135</v>
      </c>
      <c r="AN68" s="29">
        <v>764684.88194784848</v>
      </c>
      <c r="AO68" s="29">
        <v>236.63600233944109</v>
      </c>
      <c r="AP68" s="29">
        <v>1893.7262612699972</v>
      </c>
      <c r="AQ68" s="29">
        <v>307.5437923295691</v>
      </c>
      <c r="AR68" s="29">
        <v>368.50014217110532</v>
      </c>
      <c r="AS68" s="29">
        <v>104.66293976730311</v>
      </c>
      <c r="AT68" s="29">
        <v>74.499712195963497</v>
      </c>
      <c r="AU68" s="29">
        <v>7360.8665079241355</v>
      </c>
      <c r="AV68" s="29">
        <v>10.857470763231065</v>
      </c>
      <c r="AW68" s="29">
        <v>0.10625070625405802</v>
      </c>
      <c r="AX68" s="29">
        <v>838.63761415315798</v>
      </c>
      <c r="AY68" s="29">
        <v>5722.9546681084121</v>
      </c>
      <c r="AZ68" s="29">
        <v>2652.6390602455235</v>
      </c>
      <c r="BA68" s="29">
        <v>5632.950025650227</v>
      </c>
      <c r="BB68" s="29">
        <v>69769.60950516563</v>
      </c>
      <c r="BC68" s="29">
        <v>43439.666534786855</v>
      </c>
      <c r="BD68" s="29">
        <v>1224.5248996567877</v>
      </c>
      <c r="BE68" s="29">
        <v>5521.0752397249271</v>
      </c>
      <c r="BF68" s="29">
        <v>37.038148532261367</v>
      </c>
      <c r="BG68" s="29">
        <v>106901.89202422892</v>
      </c>
      <c r="BH68" s="29">
        <v>332880.3024574116</v>
      </c>
      <c r="BI68" s="29">
        <v>790.7730184710116</v>
      </c>
      <c r="BJ68" s="29">
        <v>1380860.8905713679</v>
      </c>
      <c r="BK68" s="29">
        <v>86.879108418584252</v>
      </c>
      <c r="BL68" s="29">
        <v>46718.544708703099</v>
      </c>
      <c r="BM68" s="29">
        <v>559191.75041311816</v>
      </c>
      <c r="BN68" s="29">
        <v>1950002.8819457737</v>
      </c>
      <c r="BO68" s="29">
        <v>220501.4286068076</v>
      </c>
      <c r="BP68" s="29">
        <v>26351.908529935419</v>
      </c>
      <c r="BQ68" s="29">
        <v>40.841032855621613</v>
      </c>
      <c r="BR68" s="29">
        <v>209.53417190287487</v>
      </c>
      <c r="BS68" s="29">
        <v>0</v>
      </c>
      <c r="BT68" s="59">
        <f t="shared" si="0"/>
        <v>5967428.543749786</v>
      </c>
      <c r="BU68" s="29">
        <v>16694942.622803187</v>
      </c>
      <c r="BV68" s="29">
        <v>1833923.9112072794</v>
      </c>
      <c r="BW68" s="29">
        <v>0</v>
      </c>
      <c r="BX68" s="29">
        <v>9578422.9432505853</v>
      </c>
      <c r="BY68" s="29">
        <v>927699.27694294346</v>
      </c>
      <c r="BZ68" s="29">
        <v>0</v>
      </c>
      <c r="CA68" s="29">
        <v>0</v>
      </c>
      <c r="CB68" s="29">
        <v>0</v>
      </c>
      <c r="CC68" s="29">
        <v>0</v>
      </c>
      <c r="CD68" s="29">
        <v>3845.0651172193225</v>
      </c>
      <c r="CE68" s="29">
        <v>0</v>
      </c>
      <c r="CF68" s="29">
        <v>4759430.8568568621</v>
      </c>
      <c r="CG68" s="29">
        <v>633082.32164760388</v>
      </c>
      <c r="CH68" s="29">
        <v>-415.21494663653925</v>
      </c>
      <c r="CI68" s="29">
        <v>790286.57337119908</v>
      </c>
      <c r="CJ68" s="38">
        <f t="shared" si="2"/>
        <v>41188646.900000036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601.35729248329562</v>
      </c>
      <c r="D69" s="29">
        <v>55.508813695407909</v>
      </c>
      <c r="E69" s="29">
        <v>3024.1461892591815</v>
      </c>
      <c r="F69" s="29">
        <v>2156.7420678287544</v>
      </c>
      <c r="G69" s="29">
        <v>5548.2671824363069</v>
      </c>
      <c r="H69" s="29">
        <v>352.21697873223303</v>
      </c>
      <c r="I69" s="29">
        <v>374.20325208273528</v>
      </c>
      <c r="J69" s="29">
        <v>64.295349592707424</v>
      </c>
      <c r="K69" s="29">
        <v>47.521787608103807</v>
      </c>
      <c r="L69" s="29">
        <v>144.22695408239031</v>
      </c>
      <c r="M69" s="29">
        <v>1985.3030611999238</v>
      </c>
      <c r="N69" s="29">
        <v>15475.194653114129</v>
      </c>
      <c r="O69" s="29">
        <v>269.92013190239504</v>
      </c>
      <c r="P69" s="29">
        <v>937.73226292548668</v>
      </c>
      <c r="Q69" s="29">
        <v>3.9234919673291753</v>
      </c>
      <c r="R69" s="29">
        <v>1730.1284268975128</v>
      </c>
      <c r="S69" s="29">
        <v>1191.6166627346538</v>
      </c>
      <c r="T69" s="29">
        <v>303.37758226691898</v>
      </c>
      <c r="U69" s="29">
        <v>4223.4242669027362</v>
      </c>
      <c r="V69" s="29">
        <v>294.12987876116466</v>
      </c>
      <c r="W69" s="29">
        <v>66.083371559256037</v>
      </c>
      <c r="X69" s="29">
        <v>1056.2014140385756</v>
      </c>
      <c r="Y69" s="29">
        <v>2327.7746971868146</v>
      </c>
      <c r="Z69" s="29">
        <v>1664.350458426271</v>
      </c>
      <c r="AA69" s="29">
        <v>167.64756396046471</v>
      </c>
      <c r="AB69" s="29">
        <v>3805.2745860223699</v>
      </c>
      <c r="AC69" s="29">
        <v>2629.4830029795057</v>
      </c>
      <c r="AD69" s="29">
        <v>2695.6480105130076</v>
      </c>
      <c r="AE69" s="29">
        <v>299936.51841340447</v>
      </c>
      <c r="AF69" s="29">
        <v>46385.572808447505</v>
      </c>
      <c r="AG69" s="29">
        <v>1540.5970376156135</v>
      </c>
      <c r="AH69" s="29">
        <v>17271.610837413038</v>
      </c>
      <c r="AI69" s="29">
        <v>5.3090381532469726</v>
      </c>
      <c r="AJ69" s="29">
        <v>5287.6210636734331</v>
      </c>
      <c r="AK69" s="29">
        <v>678.10526315990819</v>
      </c>
      <c r="AL69" s="29">
        <v>4337.8222722512019</v>
      </c>
      <c r="AM69" s="29">
        <v>49441.750286098548</v>
      </c>
      <c r="AN69" s="29">
        <v>250736.32989023445</v>
      </c>
      <c r="AO69" s="29">
        <v>1332.9071590042049</v>
      </c>
      <c r="AP69" s="29">
        <v>457882.61356408952</v>
      </c>
      <c r="AQ69" s="29">
        <v>4756.3671778598336</v>
      </c>
      <c r="AR69" s="29">
        <v>2097.324326735762</v>
      </c>
      <c r="AS69" s="29">
        <v>595.6785958088833</v>
      </c>
      <c r="AT69" s="29">
        <v>423.0644607587675</v>
      </c>
      <c r="AU69" s="29">
        <v>1896.9964167007874</v>
      </c>
      <c r="AV69" s="29">
        <v>61.788725228986223</v>
      </c>
      <c r="AW69" s="29">
        <v>0.6047281825077363</v>
      </c>
      <c r="AX69" s="29">
        <v>432676.04678481759</v>
      </c>
      <c r="AY69" s="29">
        <v>173581.63109831556</v>
      </c>
      <c r="AZ69" s="29">
        <v>15026.098379302772</v>
      </c>
      <c r="BA69" s="29">
        <v>113.21148346603951</v>
      </c>
      <c r="BB69" s="29">
        <v>141768.80099825311</v>
      </c>
      <c r="BC69" s="29">
        <v>1676.8308952760103</v>
      </c>
      <c r="BD69" s="29">
        <v>181837.37047374097</v>
      </c>
      <c r="BE69" s="29">
        <v>1706.0785747343471</v>
      </c>
      <c r="BF69" s="29">
        <v>210.8034199020729</v>
      </c>
      <c r="BG69" s="29">
        <v>167760.92512595843</v>
      </c>
      <c r="BH69" s="29">
        <v>53773.341993343369</v>
      </c>
      <c r="BI69" s="29">
        <v>10178.44718759482</v>
      </c>
      <c r="BJ69" s="29">
        <v>41651.264907032113</v>
      </c>
      <c r="BK69" s="29">
        <v>494.47385925864279</v>
      </c>
      <c r="BL69" s="29">
        <v>5388.7188058135698</v>
      </c>
      <c r="BM69" s="29">
        <v>1331842.6019783486</v>
      </c>
      <c r="BN69" s="29">
        <v>230664.94836206347</v>
      </c>
      <c r="BO69" s="29">
        <v>429131.14060040138</v>
      </c>
      <c r="BP69" s="29">
        <v>59229.852147395803</v>
      </c>
      <c r="BQ69" s="29">
        <v>232.40570920372355</v>
      </c>
      <c r="BR69" s="29">
        <v>1192.5438650055344</v>
      </c>
      <c r="BS69" s="29">
        <v>0</v>
      </c>
      <c r="BT69" s="59">
        <f t="shared" ref="BT69:BT73" si="3">SUM(C69:BS69)</f>
        <v>4478001.8181052078</v>
      </c>
      <c r="BU69" s="29">
        <v>11611287.079060804</v>
      </c>
      <c r="BV69" s="29">
        <v>3243873.4707896118</v>
      </c>
      <c r="BW69" s="29">
        <v>0</v>
      </c>
      <c r="BX69" s="29">
        <v>3692218.8552369224</v>
      </c>
      <c r="BY69" s="29">
        <v>5720.4017135796903</v>
      </c>
      <c r="BZ69" s="29">
        <v>0</v>
      </c>
      <c r="CA69" s="29">
        <v>0</v>
      </c>
      <c r="CB69" s="29">
        <v>0</v>
      </c>
      <c r="CC69" s="29">
        <v>0</v>
      </c>
      <c r="CD69" s="29">
        <v>3823.3175634178178</v>
      </c>
      <c r="CE69" s="29">
        <v>0</v>
      </c>
      <c r="CF69" s="29">
        <v>82379.250994764385</v>
      </c>
      <c r="CG69" s="29">
        <v>0</v>
      </c>
      <c r="CH69" s="29">
        <v>0</v>
      </c>
      <c r="CI69" s="29">
        <v>115231.40653570059</v>
      </c>
      <c r="CJ69" s="38">
        <f t="shared" ref="CJ69:CJ73" si="4">SUM(BT69:CI69)</f>
        <v>23232535.600000009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9968.9900967195699</v>
      </c>
      <c r="D70" s="29">
        <v>4281.0505058283688</v>
      </c>
      <c r="E70" s="29">
        <v>922.51448033075076</v>
      </c>
      <c r="F70" s="29">
        <v>23558.656411120239</v>
      </c>
      <c r="G70" s="29">
        <v>158996.95501431302</v>
      </c>
      <c r="H70" s="29">
        <v>6696.7415900900933</v>
      </c>
      <c r="I70" s="29">
        <v>10510.591051733732</v>
      </c>
      <c r="J70" s="29">
        <v>1700.9881069532896</v>
      </c>
      <c r="K70" s="29">
        <v>3346.4508149639864</v>
      </c>
      <c r="L70" s="29">
        <v>6490.8589431562195</v>
      </c>
      <c r="M70" s="29">
        <v>32732.95833483059</v>
      </c>
      <c r="N70" s="29">
        <v>126298.6223473404</v>
      </c>
      <c r="O70" s="29">
        <v>14837.78066439716</v>
      </c>
      <c r="P70" s="29">
        <v>34955.153313644274</v>
      </c>
      <c r="Q70" s="29">
        <v>3645.9637418979109</v>
      </c>
      <c r="R70" s="29">
        <v>33779.836526380233</v>
      </c>
      <c r="S70" s="29">
        <v>35373.478496894721</v>
      </c>
      <c r="T70" s="29">
        <v>10861.232357287023</v>
      </c>
      <c r="U70" s="29">
        <v>104257.51721926214</v>
      </c>
      <c r="V70" s="29">
        <v>4683.9248276229227</v>
      </c>
      <c r="W70" s="29">
        <v>3216.3591565181737</v>
      </c>
      <c r="X70" s="29">
        <v>28243.66976754093</v>
      </c>
      <c r="Y70" s="29">
        <v>36180.059309585311</v>
      </c>
      <c r="Z70" s="29">
        <v>38095.520671504302</v>
      </c>
      <c r="AA70" s="29">
        <v>16906.760584879328</v>
      </c>
      <c r="AB70" s="29">
        <v>167272.31954815669</v>
      </c>
      <c r="AC70" s="29">
        <v>27610.412079882928</v>
      </c>
      <c r="AD70" s="29">
        <v>129625.16104876465</v>
      </c>
      <c r="AE70" s="29">
        <v>566776.09050852607</v>
      </c>
      <c r="AF70" s="29">
        <v>394935.81294817198</v>
      </c>
      <c r="AG70" s="29">
        <v>61486.076358376784</v>
      </c>
      <c r="AH70" s="29">
        <v>44463.061149571993</v>
      </c>
      <c r="AI70" s="29">
        <v>1389.9811594657151</v>
      </c>
      <c r="AJ70" s="29">
        <v>254617.50633839477</v>
      </c>
      <c r="AK70" s="29">
        <v>107108.56332612602</v>
      </c>
      <c r="AL70" s="29">
        <v>176577.43276640493</v>
      </c>
      <c r="AM70" s="29">
        <v>138797.2675176936</v>
      </c>
      <c r="AN70" s="29">
        <v>39541.165323974608</v>
      </c>
      <c r="AO70" s="29">
        <v>143436.03846724986</v>
      </c>
      <c r="AP70" s="29">
        <v>803243.11220497987</v>
      </c>
      <c r="AQ70" s="29">
        <v>222793.74609416831</v>
      </c>
      <c r="AR70" s="29">
        <v>52912.377801970237</v>
      </c>
      <c r="AS70" s="29">
        <v>19613.380690308357</v>
      </c>
      <c r="AT70" s="29">
        <v>161668.90859444774</v>
      </c>
      <c r="AU70" s="29">
        <v>22343.044476095216</v>
      </c>
      <c r="AV70" s="29">
        <v>540.3062805736563</v>
      </c>
      <c r="AW70" s="29">
        <v>135.0066973614293</v>
      </c>
      <c r="AX70" s="29">
        <v>731831.78448268946</v>
      </c>
      <c r="AY70" s="29">
        <v>299391.67193332489</v>
      </c>
      <c r="AZ70" s="29">
        <v>308438.17193896498</v>
      </c>
      <c r="BA70" s="29">
        <v>0.23365168267763978</v>
      </c>
      <c r="BB70" s="29">
        <v>28938.442802279587</v>
      </c>
      <c r="BC70" s="29">
        <v>165358.06715143356</v>
      </c>
      <c r="BD70" s="29">
        <v>329246.37557959714</v>
      </c>
      <c r="BE70" s="29">
        <v>127744.86982870604</v>
      </c>
      <c r="BF70" s="29">
        <v>3319.8142387992939</v>
      </c>
      <c r="BG70" s="29">
        <v>247671.2869614826</v>
      </c>
      <c r="BH70" s="29">
        <v>37758.426714276844</v>
      </c>
      <c r="BI70" s="29">
        <v>3566.1594044905601</v>
      </c>
      <c r="BJ70" s="29">
        <v>7.6033389120623616</v>
      </c>
      <c r="BK70" s="29">
        <v>21078.711606734498</v>
      </c>
      <c r="BL70" s="29">
        <v>99398.010928814052</v>
      </c>
      <c r="BM70" s="29">
        <v>17.429908225700331</v>
      </c>
      <c r="BN70" s="29">
        <v>49556.502707612373</v>
      </c>
      <c r="BO70" s="29">
        <v>36600.753469528281</v>
      </c>
      <c r="BP70" s="29">
        <v>49613.045451817386</v>
      </c>
      <c r="BQ70" s="29">
        <v>13814.525545336981</v>
      </c>
      <c r="BR70" s="29">
        <v>38037.019252969607</v>
      </c>
      <c r="BS70" s="29">
        <v>0</v>
      </c>
      <c r="BT70" s="59">
        <f t="shared" si="3"/>
        <v>6878818.3126131408</v>
      </c>
      <c r="BU70" s="29">
        <v>5686102.7662825054</v>
      </c>
      <c r="BV70" s="29">
        <v>14503515.936896184</v>
      </c>
      <c r="BW70" s="29">
        <v>0</v>
      </c>
      <c r="BX70" s="29">
        <v>0</v>
      </c>
      <c r="BY70" s="29">
        <v>8617784.3739734422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663612.28129562619</v>
      </c>
      <c r="CG70" s="29">
        <v>0</v>
      </c>
      <c r="CH70" s="29">
        <v>0</v>
      </c>
      <c r="CI70" s="29">
        <v>41837.92893910328</v>
      </c>
      <c r="CJ70" s="38">
        <f t="shared" si="4"/>
        <v>36391671.600000009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59547.490925378712</v>
      </c>
      <c r="D71" s="29">
        <v>424.08610261895808</v>
      </c>
      <c r="E71" s="29">
        <v>443.19255390737538</v>
      </c>
      <c r="F71" s="29">
        <v>13944.175540856693</v>
      </c>
      <c r="G71" s="29">
        <v>84615.440395013225</v>
      </c>
      <c r="H71" s="29">
        <v>4173.1349717368466</v>
      </c>
      <c r="I71" s="29">
        <v>8849.4565670399406</v>
      </c>
      <c r="J71" s="29">
        <v>2231.6624318306021</v>
      </c>
      <c r="K71" s="29">
        <v>1775.2408040589505</v>
      </c>
      <c r="L71" s="29">
        <v>1925.7806304183318</v>
      </c>
      <c r="M71" s="29">
        <v>20056.080366658178</v>
      </c>
      <c r="N71" s="29">
        <v>100065.15659902511</v>
      </c>
      <c r="O71" s="29">
        <v>11377.76826880923</v>
      </c>
      <c r="P71" s="29">
        <v>19753.261921330908</v>
      </c>
      <c r="Q71" s="29">
        <v>12284.375419437782</v>
      </c>
      <c r="R71" s="29">
        <v>19289.781642776739</v>
      </c>
      <c r="S71" s="29">
        <v>11573.102518195337</v>
      </c>
      <c r="T71" s="29">
        <v>7538.2457208204814</v>
      </c>
      <c r="U71" s="29">
        <v>92905.95069940004</v>
      </c>
      <c r="V71" s="29">
        <v>2162.1657292161462</v>
      </c>
      <c r="W71" s="29">
        <v>1680.5885643399868</v>
      </c>
      <c r="X71" s="29">
        <v>83845.346084304838</v>
      </c>
      <c r="Y71" s="29">
        <v>6122.3267299052977</v>
      </c>
      <c r="Z71" s="29">
        <v>25860.726706517955</v>
      </c>
      <c r="AA71" s="29">
        <v>2175.2105586366688</v>
      </c>
      <c r="AB71" s="29">
        <v>26524.914886499264</v>
      </c>
      <c r="AC71" s="29">
        <v>37940.098916948424</v>
      </c>
      <c r="AD71" s="29">
        <v>62034.341504548873</v>
      </c>
      <c r="AE71" s="29">
        <v>42968.028283433057</v>
      </c>
      <c r="AF71" s="29">
        <v>20255.793041269077</v>
      </c>
      <c r="AG71" s="29">
        <v>17134.420097534916</v>
      </c>
      <c r="AH71" s="29">
        <v>5406.4973807243769</v>
      </c>
      <c r="AI71" s="29">
        <v>1836.5812020659425</v>
      </c>
      <c r="AJ71" s="29">
        <v>4764.1284258829992</v>
      </c>
      <c r="AK71" s="29">
        <v>4300.0157608087329</v>
      </c>
      <c r="AL71" s="29">
        <v>26088.100000777675</v>
      </c>
      <c r="AM71" s="29">
        <v>13113.848822131305</v>
      </c>
      <c r="AN71" s="29">
        <v>3786.7462741571699</v>
      </c>
      <c r="AO71" s="29">
        <v>13389.413250046977</v>
      </c>
      <c r="AP71" s="29">
        <v>84847.134288890549</v>
      </c>
      <c r="AQ71" s="29">
        <v>3432.463731824902</v>
      </c>
      <c r="AR71" s="29">
        <v>2360.520505566456</v>
      </c>
      <c r="AS71" s="29">
        <v>4065.4986024562236</v>
      </c>
      <c r="AT71" s="29">
        <v>8090.8659397386264</v>
      </c>
      <c r="AU71" s="29">
        <v>30.277605820703133</v>
      </c>
      <c r="AV71" s="29">
        <v>8.3298042703156607</v>
      </c>
      <c r="AW71" s="29">
        <v>3.5375783171164472</v>
      </c>
      <c r="AX71" s="29">
        <v>34781.759399035662</v>
      </c>
      <c r="AY71" s="29">
        <v>13853.792282759743</v>
      </c>
      <c r="AZ71" s="29">
        <v>18914.604716329068</v>
      </c>
      <c r="BA71" s="29">
        <v>284.05803357240273</v>
      </c>
      <c r="BB71" s="29">
        <v>6445.3416702853374</v>
      </c>
      <c r="BC71" s="29">
        <v>3133.1907252769211</v>
      </c>
      <c r="BD71" s="29">
        <v>56506.704664616911</v>
      </c>
      <c r="BE71" s="29">
        <v>1.1574640605608905E-3</v>
      </c>
      <c r="BF71" s="29">
        <v>2374.5421607805479</v>
      </c>
      <c r="BG71" s="29">
        <v>24210.154266368019</v>
      </c>
      <c r="BH71" s="29">
        <v>32844.158896216744</v>
      </c>
      <c r="BI71" s="29">
        <v>138.21220803633781</v>
      </c>
      <c r="BJ71" s="29">
        <v>22571.997535197715</v>
      </c>
      <c r="BK71" s="29">
        <v>1131.1922338648149</v>
      </c>
      <c r="BL71" s="29">
        <v>17950.687769696862</v>
      </c>
      <c r="BM71" s="29">
        <v>20623.660233870316</v>
      </c>
      <c r="BN71" s="29">
        <v>8342.0335775956974</v>
      </c>
      <c r="BO71" s="29">
        <v>10466.971016905263</v>
      </c>
      <c r="BP71" s="29">
        <v>14097.165541877215</v>
      </c>
      <c r="BQ71" s="29">
        <v>2622.4654817226856</v>
      </c>
      <c r="BR71" s="29">
        <v>4305.721783267295</v>
      </c>
      <c r="BS71" s="29">
        <v>0</v>
      </c>
      <c r="BT71" s="59">
        <f t="shared" si="3"/>
        <v>1272599.7197106879</v>
      </c>
      <c r="BU71" s="29">
        <v>2875929.0944374944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3238.447488665588</v>
      </c>
      <c r="CE71" s="29">
        <v>0</v>
      </c>
      <c r="CF71" s="29">
        <v>10502.462473931526</v>
      </c>
      <c r="CG71" s="29">
        <v>0</v>
      </c>
      <c r="CH71" s="29">
        <v>0</v>
      </c>
      <c r="CI71" s="29">
        <v>7800.0858892216766</v>
      </c>
      <c r="CJ71" s="38">
        <f t="shared" si="4"/>
        <v>4170069.810000001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6252.2084347476894</v>
      </c>
      <c r="D72" s="29">
        <v>2354.5359564905275</v>
      </c>
      <c r="E72" s="29">
        <v>253.17676656047334</v>
      </c>
      <c r="F72" s="29">
        <v>2253.8295395642454</v>
      </c>
      <c r="G72" s="29">
        <v>94960.268631077328</v>
      </c>
      <c r="H72" s="29">
        <v>752.10993327849519</v>
      </c>
      <c r="I72" s="29">
        <v>2192.0715845414879</v>
      </c>
      <c r="J72" s="29">
        <v>124.57451210783967</v>
      </c>
      <c r="K72" s="29">
        <v>580.74538091088959</v>
      </c>
      <c r="L72" s="29">
        <v>1679.0286233876832</v>
      </c>
      <c r="M72" s="29">
        <v>7181.4430738919818</v>
      </c>
      <c r="N72" s="29">
        <v>69550.494848691174</v>
      </c>
      <c r="O72" s="29">
        <v>6378.5200093674603</v>
      </c>
      <c r="P72" s="29">
        <v>4590.4383906389503</v>
      </c>
      <c r="Q72" s="29">
        <v>168.54241354479333</v>
      </c>
      <c r="R72" s="29">
        <v>7193.6201822579178</v>
      </c>
      <c r="S72" s="29">
        <v>6589.6075222934051</v>
      </c>
      <c r="T72" s="29">
        <v>1933.5088721988718</v>
      </c>
      <c r="U72" s="29">
        <v>21638.266931714919</v>
      </c>
      <c r="V72" s="29">
        <v>1607.2443509499235</v>
      </c>
      <c r="W72" s="29">
        <v>360.66175187457657</v>
      </c>
      <c r="X72" s="29">
        <v>3819.3993439524461</v>
      </c>
      <c r="Y72" s="29">
        <v>7363.4385991236732</v>
      </c>
      <c r="Z72" s="29">
        <v>30756.780596996152</v>
      </c>
      <c r="AA72" s="29">
        <v>9350.818619911106</v>
      </c>
      <c r="AB72" s="29">
        <v>142816.25623591186</v>
      </c>
      <c r="AC72" s="29">
        <v>18123.049832926623</v>
      </c>
      <c r="AD72" s="29">
        <v>15869.844683817893</v>
      </c>
      <c r="AE72" s="29">
        <v>148514.16343685254</v>
      </c>
      <c r="AF72" s="29">
        <v>85413.682749592219</v>
      </c>
      <c r="AG72" s="29">
        <v>16428.231824219896</v>
      </c>
      <c r="AH72" s="29">
        <v>5333.5398788992261</v>
      </c>
      <c r="AI72" s="29">
        <v>54.395873811677561</v>
      </c>
      <c r="AJ72" s="29">
        <v>45929.304784483589</v>
      </c>
      <c r="AK72" s="29">
        <v>8254.6193716608796</v>
      </c>
      <c r="AL72" s="29">
        <v>550386.47861216473</v>
      </c>
      <c r="AM72" s="29">
        <v>13315.859637672209</v>
      </c>
      <c r="AN72" s="29">
        <v>12370.362927402966</v>
      </c>
      <c r="AO72" s="29">
        <v>15332.527725825679</v>
      </c>
      <c r="AP72" s="29">
        <v>40850.700306579784</v>
      </c>
      <c r="AQ72" s="29">
        <v>29581.73715470951</v>
      </c>
      <c r="AR72" s="29">
        <v>5624.4618167293684</v>
      </c>
      <c r="AS72" s="29">
        <v>810.28317626499665</v>
      </c>
      <c r="AT72" s="29">
        <v>20196.413140922763</v>
      </c>
      <c r="AU72" s="29">
        <v>8233.5064005667391</v>
      </c>
      <c r="AV72" s="29">
        <v>13.3608521906619</v>
      </c>
      <c r="AW72" s="29">
        <v>4.0847087093598713</v>
      </c>
      <c r="AX72" s="29">
        <v>68688.872927459262</v>
      </c>
      <c r="AY72" s="29">
        <v>75670.67946060239</v>
      </c>
      <c r="AZ72" s="29">
        <v>185487.67352925669</v>
      </c>
      <c r="BA72" s="29">
        <v>54.366779098162965</v>
      </c>
      <c r="BB72" s="29">
        <v>5150.7942165135328</v>
      </c>
      <c r="BC72" s="29">
        <v>39540.593600691704</v>
      </c>
      <c r="BD72" s="29">
        <v>261505.82749690374</v>
      </c>
      <c r="BE72" s="29">
        <v>22597.148637073249</v>
      </c>
      <c r="BF72" s="29">
        <v>404.78873887281827</v>
      </c>
      <c r="BG72" s="29">
        <v>443666.06346345635</v>
      </c>
      <c r="BH72" s="29">
        <v>190782.16253307555</v>
      </c>
      <c r="BI72" s="29">
        <v>7775.6437899849307</v>
      </c>
      <c r="BJ72" s="29">
        <v>39395.35849273263</v>
      </c>
      <c r="BK72" s="29">
        <v>5159.4563915727713</v>
      </c>
      <c r="BL72" s="29">
        <v>678182.12723117159</v>
      </c>
      <c r="BM72" s="29">
        <v>860629.69761387631</v>
      </c>
      <c r="BN72" s="29">
        <v>21280.522924983143</v>
      </c>
      <c r="BO72" s="29">
        <v>10923.782634809568</v>
      </c>
      <c r="BP72" s="29">
        <v>19676.32608274919</v>
      </c>
      <c r="BQ72" s="29">
        <v>2145.5567482328938</v>
      </c>
      <c r="BR72" s="29">
        <v>30433.25073489565</v>
      </c>
      <c r="BS72" s="29">
        <v>0</v>
      </c>
      <c r="BT72" s="59">
        <f t="shared" si="3"/>
        <v>4442492.894030001</v>
      </c>
      <c r="BU72" s="29">
        <v>12588381.40539079</v>
      </c>
      <c r="BV72" s="29">
        <v>0</v>
      </c>
      <c r="BW72" s="29">
        <v>0</v>
      </c>
      <c r="BX72" s="29">
        <v>0</v>
      </c>
      <c r="BY72" s="29">
        <v>16201.433188649191</v>
      </c>
      <c r="BZ72" s="29">
        <v>0</v>
      </c>
      <c r="CA72" s="29">
        <v>0</v>
      </c>
      <c r="CB72" s="29">
        <v>0</v>
      </c>
      <c r="CC72" s="29">
        <v>0</v>
      </c>
      <c r="CD72" s="29">
        <v>5.5662902172408772</v>
      </c>
      <c r="CE72" s="29">
        <v>0</v>
      </c>
      <c r="CF72" s="29">
        <v>29706.986069502229</v>
      </c>
      <c r="CG72" s="29">
        <v>0</v>
      </c>
      <c r="CH72" s="29">
        <v>0</v>
      </c>
      <c r="CI72" s="29">
        <v>1697.5150308387476</v>
      </c>
      <c r="CJ72" s="38">
        <f t="shared" si="4"/>
        <v>17078485.799999997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787873.68757467996</v>
      </c>
      <c r="BV73" s="29">
        <v>0</v>
      </c>
      <c r="BW73" s="29">
        <v>4168835.2024253202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4956708.8900000006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1140076.1786269334</v>
      </c>
      <c r="D75" s="29">
        <v>9280.1167743425922</v>
      </c>
      <c r="E75" s="29">
        <v>19.195885039022947</v>
      </c>
      <c r="F75" s="29">
        <v>534.78900384173528</v>
      </c>
      <c r="G75" s="29">
        <v>2288950.3655192591</v>
      </c>
      <c r="H75" s="29">
        <v>23244.614902454778</v>
      </c>
      <c r="I75" s="29">
        <v>1842.4397717567417</v>
      </c>
      <c r="J75" s="29">
        <v>45.053334355795812</v>
      </c>
      <c r="K75" s="29">
        <v>319.8787426857665</v>
      </c>
      <c r="L75" s="29">
        <v>46.420671718915628</v>
      </c>
      <c r="M75" s="29">
        <v>44246.016116752755</v>
      </c>
      <c r="N75" s="29">
        <v>18339.115473595662</v>
      </c>
      <c r="O75" s="29">
        <v>169.80308746141904</v>
      </c>
      <c r="P75" s="29">
        <v>329.34314479076767</v>
      </c>
      <c r="Q75" s="29">
        <v>34.181491636405248</v>
      </c>
      <c r="R75" s="29">
        <v>626.32025927170616</v>
      </c>
      <c r="S75" s="29">
        <v>493.11584547982022</v>
      </c>
      <c r="T75" s="29">
        <v>161.69980914597858</v>
      </c>
      <c r="U75" s="29">
        <v>2101.6499236395211</v>
      </c>
      <c r="V75" s="29">
        <v>104.47850045282681</v>
      </c>
      <c r="W75" s="29">
        <v>39.53199992355097</v>
      </c>
      <c r="X75" s="29">
        <v>8019.5570631586388</v>
      </c>
      <c r="Y75" s="29">
        <v>649.92493257232559</v>
      </c>
      <c r="Z75" s="29">
        <v>373.89435917301961</v>
      </c>
      <c r="AA75" s="29">
        <v>42.274352550583338</v>
      </c>
      <c r="AB75" s="29">
        <v>960.8194617806746</v>
      </c>
      <c r="AC75" s="29">
        <v>682.24017949298855</v>
      </c>
      <c r="AD75" s="29">
        <v>1383.3790871648189</v>
      </c>
      <c r="AE75" s="29">
        <v>10924.546655453918</v>
      </c>
      <c r="AF75" s="29">
        <v>4711.9000452247928</v>
      </c>
      <c r="AG75" s="29">
        <v>653.06629274981287</v>
      </c>
      <c r="AH75" s="29">
        <v>152.58184279676252</v>
      </c>
      <c r="AI75" s="29">
        <v>17.918883078511143</v>
      </c>
      <c r="AJ75" s="29">
        <v>519.59282700442225</v>
      </c>
      <c r="AK75" s="29">
        <v>199.35112405169011</v>
      </c>
      <c r="AL75" s="29">
        <v>893511.95127669745</v>
      </c>
      <c r="AM75" s="29">
        <v>743.98810338999442</v>
      </c>
      <c r="AN75" s="29">
        <v>11168.70096785024</v>
      </c>
      <c r="AO75" s="29">
        <v>638.49241413082098</v>
      </c>
      <c r="AP75" s="29">
        <v>3449.8910630168211</v>
      </c>
      <c r="AQ75" s="29">
        <v>1899.4614188031444</v>
      </c>
      <c r="AR75" s="29">
        <v>5922.9693570596874</v>
      </c>
      <c r="AS75" s="29">
        <v>248.69402810607082</v>
      </c>
      <c r="AT75" s="29">
        <v>627.20594214295738</v>
      </c>
      <c r="AU75" s="29">
        <v>486.23553211984699</v>
      </c>
      <c r="AV75" s="29">
        <v>12.681669797195802</v>
      </c>
      <c r="AW75" s="29">
        <v>0.12114806622917493</v>
      </c>
      <c r="AX75" s="29">
        <v>3033.9361786073869</v>
      </c>
      <c r="AY75" s="29">
        <v>2284.4857195194918</v>
      </c>
      <c r="AZ75" s="29">
        <v>3919.6649095492098</v>
      </c>
      <c r="BA75" s="29">
        <v>540.14297774483907</v>
      </c>
      <c r="BB75" s="29">
        <v>420.74644738160526</v>
      </c>
      <c r="BC75" s="29">
        <v>884.27454247153173</v>
      </c>
      <c r="BD75" s="29">
        <v>1669.5387473083701</v>
      </c>
      <c r="BE75" s="29">
        <v>1034.5836537621799</v>
      </c>
      <c r="BF75" s="29">
        <v>87.713662554893787</v>
      </c>
      <c r="BG75" s="29">
        <v>401869.35055921978</v>
      </c>
      <c r="BH75" s="29">
        <v>107368.12314312474</v>
      </c>
      <c r="BI75" s="29">
        <v>92.296973663615844</v>
      </c>
      <c r="BJ75" s="29">
        <v>32968.251716837112</v>
      </c>
      <c r="BK75" s="29">
        <v>280.63654565502941</v>
      </c>
      <c r="BL75" s="29">
        <v>33920.674155175802</v>
      </c>
      <c r="BM75" s="29">
        <v>272116.18685170653</v>
      </c>
      <c r="BN75" s="29">
        <v>17662.650727904955</v>
      </c>
      <c r="BO75" s="29">
        <v>25371.117888199231</v>
      </c>
      <c r="BP75" s="29">
        <v>4431.8803282030767</v>
      </c>
      <c r="BQ75" s="29">
        <v>73.892977110775746</v>
      </c>
      <c r="BR75" s="29">
        <v>435.31569712785387</v>
      </c>
      <c r="BS75" s="29">
        <v>0</v>
      </c>
      <c r="BT75" s="59">
        <f t="shared" ref="BT75:BT138" si="5">SUM(C75:BS75)</f>
        <v>5389471.2133147977</v>
      </c>
      <c r="BU75" s="29">
        <v>5373711.0505536087</v>
      </c>
      <c r="BV75" s="29">
        <v>0</v>
      </c>
      <c r="BW75" s="29">
        <v>15.538345775257278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92212.123862132707</v>
      </c>
      <c r="CF75" s="29">
        <v>0</v>
      </c>
      <c r="CG75" s="29">
        <v>0</v>
      </c>
      <c r="CH75" s="29">
        <v>-391333.35923348024</v>
      </c>
      <c r="CI75" s="29">
        <v>1432209.0602457423</v>
      </c>
      <c r="CJ75" s="38">
        <f t="shared" ref="CJ75:CJ106" si="6">SUM(BT75:CI75)</f>
        <v>11896285.627088577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4473.7443716868966</v>
      </c>
      <c r="D76" s="29">
        <v>6418.7215947975974</v>
      </c>
      <c r="E76" s="29">
        <v>0</v>
      </c>
      <c r="F76" s="29">
        <v>22235.890544729678</v>
      </c>
      <c r="G76" s="29">
        <v>11782.749172965679</v>
      </c>
      <c r="H76" s="29">
        <v>0</v>
      </c>
      <c r="I76" s="29">
        <v>344130.86685310688</v>
      </c>
      <c r="J76" s="29">
        <v>10842.284163322025</v>
      </c>
      <c r="K76" s="29">
        <v>0</v>
      </c>
      <c r="L76" s="29">
        <v>0</v>
      </c>
      <c r="M76" s="29">
        <v>17896.550225187348</v>
      </c>
      <c r="N76" s="29">
        <v>0</v>
      </c>
      <c r="O76" s="29">
        <v>101.12919144784317</v>
      </c>
      <c r="P76" s="29">
        <v>6904.1543083344131</v>
      </c>
      <c r="Q76" s="29">
        <v>46.156821919488429</v>
      </c>
      <c r="R76" s="29">
        <v>19396.252857948581</v>
      </c>
      <c r="S76" s="29">
        <v>85.538041732554802</v>
      </c>
      <c r="T76" s="29">
        <v>0</v>
      </c>
      <c r="U76" s="29">
        <v>1271.7493422222956</v>
      </c>
      <c r="V76" s="29">
        <v>0</v>
      </c>
      <c r="W76" s="29">
        <v>0</v>
      </c>
      <c r="X76" s="29">
        <v>101410.65358067285</v>
      </c>
      <c r="Y76" s="29">
        <v>525.12425751915168</v>
      </c>
      <c r="Z76" s="29">
        <v>1032657.6115899386</v>
      </c>
      <c r="AA76" s="29">
        <v>0</v>
      </c>
      <c r="AB76" s="29">
        <v>406.791709451305</v>
      </c>
      <c r="AC76" s="29">
        <v>91702.924696158661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590.80240855689192</v>
      </c>
      <c r="BI76" s="29">
        <v>46.976430147296398</v>
      </c>
      <c r="BJ76" s="29">
        <v>1375.6166155171304</v>
      </c>
      <c r="BK76" s="29">
        <v>0</v>
      </c>
      <c r="BL76" s="29">
        <v>810.26397107090133</v>
      </c>
      <c r="BM76" s="29">
        <v>1563.0322167207764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1676675.5849651548</v>
      </c>
      <c r="BU76" s="29">
        <v>285901.82334387593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191739.91086152324</v>
      </c>
      <c r="CI76" s="29">
        <v>83375.267880642699</v>
      </c>
      <c r="CJ76" s="38">
        <f t="shared" si="6"/>
        <v>2237692.587051197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24674.648533041418</v>
      </c>
      <c r="D77" s="29">
        <v>26.855338959259647</v>
      </c>
      <c r="E77" s="29">
        <v>6036.3133612163474</v>
      </c>
      <c r="F77" s="29">
        <v>91.025712169375453</v>
      </c>
      <c r="G77" s="29">
        <v>4039805.3168585151</v>
      </c>
      <c r="H77" s="29">
        <v>20.170273046981066</v>
      </c>
      <c r="I77" s="29">
        <v>19.452250436961645</v>
      </c>
      <c r="J77" s="29">
        <v>1.361593067273295</v>
      </c>
      <c r="K77" s="29">
        <v>6.9023205485400911</v>
      </c>
      <c r="L77" s="29">
        <v>15.63185446176719</v>
      </c>
      <c r="M77" s="29">
        <v>3318.4301299468607</v>
      </c>
      <c r="N77" s="29">
        <v>7349.3980076685802</v>
      </c>
      <c r="O77" s="29">
        <v>14.686984072629727</v>
      </c>
      <c r="P77" s="29">
        <v>32.111714067084037</v>
      </c>
      <c r="Q77" s="29">
        <v>0.22348724885619953</v>
      </c>
      <c r="R77" s="29">
        <v>31.270385144808884</v>
      </c>
      <c r="S77" s="29">
        <v>64.109448401259399</v>
      </c>
      <c r="T77" s="29">
        <v>19.667742664598229</v>
      </c>
      <c r="U77" s="29">
        <v>286.60144433125777</v>
      </c>
      <c r="V77" s="29">
        <v>12.343257903675957</v>
      </c>
      <c r="W77" s="29">
        <v>6.7609972846837119</v>
      </c>
      <c r="X77" s="29">
        <v>2459.4574925169591</v>
      </c>
      <c r="Y77" s="29">
        <v>113.78622327807011</v>
      </c>
      <c r="Z77" s="29">
        <v>30.790030576662737</v>
      </c>
      <c r="AA77" s="29">
        <v>7.7961365132376459</v>
      </c>
      <c r="AB77" s="29">
        <v>174.32018494083809</v>
      </c>
      <c r="AC77" s="29">
        <v>244.80597632664342</v>
      </c>
      <c r="AD77" s="29">
        <v>713.17022609054504</v>
      </c>
      <c r="AE77" s="29">
        <v>3904.8975351298564</v>
      </c>
      <c r="AF77" s="29">
        <v>739.52988770008847</v>
      </c>
      <c r="AG77" s="29">
        <v>306.47027061525279</v>
      </c>
      <c r="AH77" s="29">
        <v>0</v>
      </c>
      <c r="AI77" s="29">
        <v>15.133925676487179</v>
      </c>
      <c r="AJ77" s="29">
        <v>27.824295518708517</v>
      </c>
      <c r="AK77" s="29">
        <v>55.961354254608146</v>
      </c>
      <c r="AL77" s="29">
        <v>704135.13304672553</v>
      </c>
      <c r="AM77" s="29">
        <v>195.02635372902489</v>
      </c>
      <c r="AN77" s="29">
        <v>1785.4509218459884</v>
      </c>
      <c r="AO77" s="29">
        <v>65.563260149106384</v>
      </c>
      <c r="AP77" s="29">
        <v>978.28560917470179</v>
      </c>
      <c r="AQ77" s="29">
        <v>1286.475096654256</v>
      </c>
      <c r="AR77" s="29">
        <v>4940.7787336571419</v>
      </c>
      <c r="AS77" s="29">
        <v>115.90177904720197</v>
      </c>
      <c r="AT77" s="29">
        <v>468.71061904625327</v>
      </c>
      <c r="AU77" s="29">
        <v>35.42921090954016</v>
      </c>
      <c r="AV77" s="29">
        <v>0.14122642600006502</v>
      </c>
      <c r="AW77" s="29">
        <v>0</v>
      </c>
      <c r="AX77" s="29">
        <v>1662.6917539267226</v>
      </c>
      <c r="AY77" s="29">
        <v>301.2080682732967</v>
      </c>
      <c r="AZ77" s="29">
        <v>150.4772888167831</v>
      </c>
      <c r="BA77" s="29">
        <v>484.88940800270439</v>
      </c>
      <c r="BB77" s="29">
        <v>125.34345589521935</v>
      </c>
      <c r="BC77" s="29">
        <v>474.79510674042797</v>
      </c>
      <c r="BD77" s="29">
        <v>179.89211776606834</v>
      </c>
      <c r="BE77" s="29">
        <v>700.58351693009377</v>
      </c>
      <c r="BF77" s="29">
        <v>40.83745357470773</v>
      </c>
      <c r="BG77" s="29">
        <v>532.43894381064752</v>
      </c>
      <c r="BH77" s="29">
        <v>23249.253515387321</v>
      </c>
      <c r="BI77" s="29">
        <v>50.980444752115801</v>
      </c>
      <c r="BJ77" s="29">
        <v>12482.518765775789</v>
      </c>
      <c r="BK77" s="29">
        <v>163.02370085146501</v>
      </c>
      <c r="BL77" s="29">
        <v>19551.572350065118</v>
      </c>
      <c r="BM77" s="29">
        <v>93092.777722471423</v>
      </c>
      <c r="BN77" s="29">
        <v>847.0354041750868</v>
      </c>
      <c r="BO77" s="29">
        <v>1892.5900773632243</v>
      </c>
      <c r="BP77" s="29">
        <v>7.9990039131173933</v>
      </c>
      <c r="BQ77" s="29">
        <v>26.445683925052755</v>
      </c>
      <c r="BR77" s="29">
        <v>175.87957046710633</v>
      </c>
      <c r="BS77" s="29">
        <v>0</v>
      </c>
      <c r="BT77" s="59">
        <f t="shared" si="5"/>
        <v>4960827.3544435808</v>
      </c>
      <c r="BU77" s="29">
        <v>1035577.5113205063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-117210.00133990949</v>
      </c>
      <c r="CI77" s="29">
        <v>4280813.4577660318</v>
      </c>
      <c r="CJ77" s="38">
        <f t="shared" si="6"/>
        <v>10160008.32219021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133534.1971213691</v>
      </c>
      <c r="D78" s="29">
        <v>16.520878772503131</v>
      </c>
      <c r="E78" s="29">
        <v>15.429463827562515</v>
      </c>
      <c r="F78" s="29">
        <v>622858.31819742732</v>
      </c>
      <c r="G78" s="29">
        <v>253604.83546054485</v>
      </c>
      <c r="H78" s="29">
        <v>1792.5928683280986</v>
      </c>
      <c r="I78" s="29">
        <v>1437.837815357695</v>
      </c>
      <c r="J78" s="29">
        <v>3720.5881511545399</v>
      </c>
      <c r="K78" s="29">
        <v>15.925221240461465</v>
      </c>
      <c r="L78" s="29">
        <v>22410564.091223482</v>
      </c>
      <c r="M78" s="29">
        <v>63667.325029546409</v>
      </c>
      <c r="N78" s="29">
        <v>14423.58310403844</v>
      </c>
      <c r="O78" s="29">
        <v>12906.57697896478</v>
      </c>
      <c r="P78" s="29">
        <v>796065.62157218787</v>
      </c>
      <c r="Q78" s="29">
        <v>14739.277364879075</v>
      </c>
      <c r="R78" s="29">
        <v>22873.470664974353</v>
      </c>
      <c r="S78" s="29">
        <v>952.91497563564076</v>
      </c>
      <c r="T78" s="29">
        <v>249.57345016675282</v>
      </c>
      <c r="U78" s="29">
        <v>15568.969226469708</v>
      </c>
      <c r="V78" s="29">
        <v>87.727462911617209</v>
      </c>
      <c r="W78" s="29">
        <v>38.763352732709556</v>
      </c>
      <c r="X78" s="29">
        <v>2831.3013059793138</v>
      </c>
      <c r="Y78" s="29">
        <v>763.70628081258178</v>
      </c>
      <c r="Z78" s="29">
        <v>23336650.608678419</v>
      </c>
      <c r="AA78" s="29">
        <v>49.896047621548924</v>
      </c>
      <c r="AB78" s="29">
        <v>6609.015483049172</v>
      </c>
      <c r="AC78" s="29">
        <v>636931.38679343031</v>
      </c>
      <c r="AD78" s="29">
        <v>802.57951519762355</v>
      </c>
      <c r="AE78" s="29">
        <v>13195.923558037843</v>
      </c>
      <c r="AF78" s="29">
        <v>5195.4026573269348</v>
      </c>
      <c r="AG78" s="29">
        <v>458.53759932249642</v>
      </c>
      <c r="AH78" s="29">
        <v>226.67107894157155</v>
      </c>
      <c r="AI78" s="29">
        <v>1.5800995376512601</v>
      </c>
      <c r="AJ78" s="29">
        <v>4377.8541008748252</v>
      </c>
      <c r="AK78" s="29">
        <v>201.82762836689992</v>
      </c>
      <c r="AL78" s="29">
        <v>44567.577944381148</v>
      </c>
      <c r="AM78" s="29">
        <v>682.39072021188247</v>
      </c>
      <c r="AN78" s="29">
        <v>5690.7624698424033</v>
      </c>
      <c r="AO78" s="29">
        <v>398.4624498373463</v>
      </c>
      <c r="AP78" s="29">
        <v>3206.2296759486439</v>
      </c>
      <c r="AQ78" s="29">
        <v>520.0242575118416</v>
      </c>
      <c r="AR78" s="29">
        <v>624.2152638989304</v>
      </c>
      <c r="AS78" s="29">
        <v>177.29012563175638</v>
      </c>
      <c r="AT78" s="29">
        <v>126.03457100053184</v>
      </c>
      <c r="AU78" s="29">
        <v>361.14862823632512</v>
      </c>
      <c r="AV78" s="29">
        <v>22.063569400268076</v>
      </c>
      <c r="AW78" s="29">
        <v>0.47255592219899623</v>
      </c>
      <c r="AX78" s="29">
        <v>2347.8944238735812</v>
      </c>
      <c r="AY78" s="29">
        <v>3890.6571829523627</v>
      </c>
      <c r="AZ78" s="29">
        <v>4476.5006992354874</v>
      </c>
      <c r="BA78" s="29">
        <v>161.00758786787577</v>
      </c>
      <c r="BB78" s="29">
        <v>414.76931378925468</v>
      </c>
      <c r="BC78" s="29">
        <v>514.90611797331132</v>
      </c>
      <c r="BD78" s="29">
        <v>2073.6784050951337</v>
      </c>
      <c r="BE78" s="29">
        <v>355.77727977201897</v>
      </c>
      <c r="BF78" s="29">
        <v>62.740251003631208</v>
      </c>
      <c r="BG78" s="29">
        <v>76800.486743582092</v>
      </c>
      <c r="BH78" s="29">
        <v>43079.326565905649</v>
      </c>
      <c r="BI78" s="29">
        <v>665.42209296027488</v>
      </c>
      <c r="BJ78" s="29">
        <v>7709.4813651244276</v>
      </c>
      <c r="BK78" s="29">
        <v>147.16756599662497</v>
      </c>
      <c r="BL78" s="29">
        <v>8458.6799926699459</v>
      </c>
      <c r="BM78" s="29">
        <v>20614.077238402278</v>
      </c>
      <c r="BN78" s="29">
        <v>4961.3316513729042</v>
      </c>
      <c r="BO78" s="29">
        <v>1766.5434942510492</v>
      </c>
      <c r="BP78" s="29">
        <v>2140.3161749206729</v>
      </c>
      <c r="BQ78" s="29">
        <v>69.174912375644965</v>
      </c>
      <c r="BR78" s="29">
        <v>354.93328616711966</v>
      </c>
      <c r="BS78" s="29">
        <v>0</v>
      </c>
      <c r="BT78" s="59">
        <f t="shared" si="5"/>
        <v>48614871.974988058</v>
      </c>
      <c r="BU78" s="29">
        <v>56546.236184315894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-165713.83921276004</v>
      </c>
      <c r="CI78" s="29">
        <v>1763454.9587034918</v>
      </c>
      <c r="CJ78" s="38">
        <f t="shared" si="6"/>
        <v>50269159.3306631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8000805.133552812</v>
      </c>
      <c r="D79" s="29">
        <v>684.25089070121203</v>
      </c>
      <c r="E79" s="29">
        <v>201372.21218108345</v>
      </c>
      <c r="F79" s="29">
        <v>30023.864699338708</v>
      </c>
      <c r="G79" s="29">
        <v>21704433.776169274</v>
      </c>
      <c r="H79" s="29">
        <v>57253.891144146088</v>
      </c>
      <c r="I79" s="29">
        <v>50815.414465867994</v>
      </c>
      <c r="J79" s="29">
        <v>99710.66800489735</v>
      </c>
      <c r="K79" s="29">
        <v>10399.480648277084</v>
      </c>
      <c r="L79" s="29">
        <v>13236.615491344</v>
      </c>
      <c r="M79" s="29">
        <v>2120753.5644518984</v>
      </c>
      <c r="N79" s="29">
        <v>1423355.1774802241</v>
      </c>
      <c r="O79" s="29">
        <v>24757.834376273404</v>
      </c>
      <c r="P79" s="29">
        <v>32239.363788750474</v>
      </c>
      <c r="Q79" s="29">
        <v>20200.20247515904</v>
      </c>
      <c r="R79" s="29">
        <v>19064.563892729293</v>
      </c>
      <c r="S79" s="29">
        <v>23188.939837459933</v>
      </c>
      <c r="T79" s="29">
        <v>5472.5320071926344</v>
      </c>
      <c r="U79" s="29">
        <v>91186.102245817892</v>
      </c>
      <c r="V79" s="29">
        <v>2378.8748576637408</v>
      </c>
      <c r="W79" s="29">
        <v>680.80192846424416</v>
      </c>
      <c r="X79" s="29">
        <v>144429.27186243326</v>
      </c>
      <c r="Y79" s="29">
        <v>18050.591071919527</v>
      </c>
      <c r="Z79" s="29">
        <v>79013.675365023664</v>
      </c>
      <c r="AA79" s="29">
        <v>1200.7904682490644</v>
      </c>
      <c r="AB79" s="29">
        <v>40807.861316244926</v>
      </c>
      <c r="AC79" s="29">
        <v>26317.434779879943</v>
      </c>
      <c r="AD79" s="29">
        <v>33299.948540969272</v>
      </c>
      <c r="AE79" s="29">
        <v>574537.88536437438</v>
      </c>
      <c r="AF79" s="29">
        <v>171231.29904890514</v>
      </c>
      <c r="AG79" s="29">
        <v>13762.182688159608</v>
      </c>
      <c r="AH79" s="29">
        <v>5052.9831263695487</v>
      </c>
      <c r="AI79" s="29">
        <v>210.84449662980816</v>
      </c>
      <c r="AJ79" s="29">
        <v>49288.469517471902</v>
      </c>
      <c r="AK79" s="29">
        <v>5941.5995008024456</v>
      </c>
      <c r="AL79" s="29">
        <v>10418209.986011954</v>
      </c>
      <c r="AM79" s="29">
        <v>17807.464301350115</v>
      </c>
      <c r="AN79" s="29">
        <v>43473.757329004409</v>
      </c>
      <c r="AO79" s="29">
        <v>12217.117551494914</v>
      </c>
      <c r="AP79" s="29">
        <v>83449.749133849036</v>
      </c>
      <c r="AQ79" s="29">
        <v>26696.851724605116</v>
      </c>
      <c r="AR79" s="29">
        <v>69989.535041073075</v>
      </c>
      <c r="AS79" s="29">
        <v>5268.9260178693175</v>
      </c>
      <c r="AT79" s="29">
        <v>8217.0223270931419</v>
      </c>
      <c r="AU79" s="29">
        <v>9332.8462239356249</v>
      </c>
      <c r="AV79" s="29">
        <v>412.19634122196368</v>
      </c>
      <c r="AW79" s="29">
        <v>4.0130817392274665</v>
      </c>
      <c r="AX79" s="29">
        <v>71364.853940526853</v>
      </c>
      <c r="AY79" s="29">
        <v>89371.644707383341</v>
      </c>
      <c r="AZ79" s="29">
        <v>254582.93557983835</v>
      </c>
      <c r="BA79" s="29">
        <v>5748.3434970818926</v>
      </c>
      <c r="BB79" s="29">
        <v>10677.20187370635</v>
      </c>
      <c r="BC79" s="29">
        <v>36745.103936657513</v>
      </c>
      <c r="BD79" s="29">
        <v>48588.374567016974</v>
      </c>
      <c r="BE79" s="29">
        <v>15957.201929491379</v>
      </c>
      <c r="BF79" s="29">
        <v>1862.1372007143657</v>
      </c>
      <c r="BG79" s="29">
        <v>32931.951296442552</v>
      </c>
      <c r="BH79" s="29">
        <v>321228.05117022706</v>
      </c>
      <c r="BI79" s="29">
        <v>1882.731609788508</v>
      </c>
      <c r="BJ79" s="29">
        <v>166009.86939505109</v>
      </c>
      <c r="BK79" s="29">
        <v>5130.9053579123429</v>
      </c>
      <c r="BL79" s="29">
        <v>255138.86719221369</v>
      </c>
      <c r="BM79" s="29">
        <v>1104253.7351239142</v>
      </c>
      <c r="BN79" s="29">
        <v>76933.649182219291</v>
      </c>
      <c r="BO79" s="29">
        <v>44352.603561599011</v>
      </c>
      <c r="BP79" s="29">
        <v>49555.800605504744</v>
      </c>
      <c r="BQ79" s="29">
        <v>2005.4094465019386</v>
      </c>
      <c r="BR79" s="29">
        <v>10378.711732364052</v>
      </c>
      <c r="BS79" s="29">
        <v>0</v>
      </c>
      <c r="BT79" s="59">
        <f t="shared" si="5"/>
        <v>48394937.649728164</v>
      </c>
      <c r="BU79" s="29">
        <v>36350984.567459151</v>
      </c>
      <c r="BV79" s="29">
        <v>0</v>
      </c>
      <c r="BW79" s="29">
        <v>58045.058622280063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1655.8891803836259</v>
      </c>
      <c r="CE79" s="29">
        <v>0</v>
      </c>
      <c r="CF79" s="29">
        <v>0</v>
      </c>
      <c r="CG79" s="29">
        <v>0</v>
      </c>
      <c r="CH79" s="29">
        <v>324034.21515893808</v>
      </c>
      <c r="CI79" s="29">
        <v>21936709.583189115</v>
      </c>
      <c r="CJ79" s="38">
        <f t="shared" si="6"/>
        <v>107066366.96333803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24318.409876746671</v>
      </c>
      <c r="D80" s="29">
        <v>298.46352620786053</v>
      </c>
      <c r="E80" s="29">
        <v>4323.5769616215357</v>
      </c>
      <c r="F80" s="29">
        <v>14398.012682629884</v>
      </c>
      <c r="G80" s="29">
        <v>83232.847378499253</v>
      </c>
      <c r="H80" s="29">
        <v>2771133.9558060155</v>
      </c>
      <c r="I80" s="29">
        <v>20767.030280178311</v>
      </c>
      <c r="J80" s="29">
        <v>233267.72138730716</v>
      </c>
      <c r="K80" s="29">
        <v>2173.4727787336442</v>
      </c>
      <c r="L80" s="29">
        <v>1009.5732142771964</v>
      </c>
      <c r="M80" s="29">
        <v>35556.159795580206</v>
      </c>
      <c r="N80" s="29">
        <v>108051.71242964666</v>
      </c>
      <c r="O80" s="29">
        <v>103474.82045628573</v>
      </c>
      <c r="P80" s="29">
        <v>86934.234226324945</v>
      </c>
      <c r="Q80" s="29">
        <v>41509.895378931986</v>
      </c>
      <c r="R80" s="29">
        <v>122641.95473948489</v>
      </c>
      <c r="S80" s="29">
        <v>32293.051694054811</v>
      </c>
      <c r="T80" s="29">
        <v>16895.801669070053</v>
      </c>
      <c r="U80" s="29">
        <v>174337.36848515843</v>
      </c>
      <c r="V80" s="29">
        <v>28658.364406887791</v>
      </c>
      <c r="W80" s="29">
        <v>159973.4093150511</v>
      </c>
      <c r="X80" s="29">
        <v>434070.86406033533</v>
      </c>
      <c r="Y80" s="29">
        <v>91005.176580174797</v>
      </c>
      <c r="Z80" s="29">
        <v>13837.143346782736</v>
      </c>
      <c r="AA80" s="29">
        <v>1123.1438880700393</v>
      </c>
      <c r="AB80" s="29">
        <v>78543.649366170721</v>
      </c>
      <c r="AC80" s="29">
        <v>348922.0488078121</v>
      </c>
      <c r="AD80" s="29">
        <v>53320.313818774492</v>
      </c>
      <c r="AE80" s="29">
        <v>236167.47471912327</v>
      </c>
      <c r="AF80" s="29">
        <v>114159.97084526422</v>
      </c>
      <c r="AG80" s="29">
        <v>67887.62331538141</v>
      </c>
      <c r="AH80" s="29">
        <v>18349.565252858942</v>
      </c>
      <c r="AI80" s="29">
        <v>2905.3059012778549</v>
      </c>
      <c r="AJ80" s="29">
        <v>30822.980826508807</v>
      </c>
      <c r="AK80" s="29">
        <v>96514.191895156793</v>
      </c>
      <c r="AL80" s="29">
        <v>79583.695725149795</v>
      </c>
      <c r="AM80" s="29">
        <v>23837.566533844576</v>
      </c>
      <c r="AN80" s="29">
        <v>38423.122078049491</v>
      </c>
      <c r="AO80" s="29">
        <v>19698.802056791163</v>
      </c>
      <c r="AP80" s="29">
        <v>62874.176814303282</v>
      </c>
      <c r="AQ80" s="29">
        <v>9309.3250771895837</v>
      </c>
      <c r="AR80" s="29">
        <v>10948.00339428945</v>
      </c>
      <c r="AS80" s="29">
        <v>3536.652761316243</v>
      </c>
      <c r="AT80" s="29">
        <v>2400.0809167396978</v>
      </c>
      <c r="AU80" s="29">
        <v>6177.310599264285</v>
      </c>
      <c r="AV80" s="29">
        <v>606.33636031380877</v>
      </c>
      <c r="AW80" s="29">
        <v>138.22022650519276</v>
      </c>
      <c r="AX80" s="29">
        <v>26671.41952388185</v>
      </c>
      <c r="AY80" s="29">
        <v>50642.170411199702</v>
      </c>
      <c r="AZ80" s="29">
        <v>135152.0179054625</v>
      </c>
      <c r="BA80" s="29">
        <v>23.913643658031322</v>
      </c>
      <c r="BB80" s="29">
        <v>7182.8368867007948</v>
      </c>
      <c r="BC80" s="29">
        <v>25145.463654023239</v>
      </c>
      <c r="BD80" s="29">
        <v>40021.700708934521</v>
      </c>
      <c r="BE80" s="29">
        <v>11218.787562419</v>
      </c>
      <c r="BF80" s="29">
        <v>1853.8524329214285</v>
      </c>
      <c r="BG80" s="29">
        <v>188703.75211032695</v>
      </c>
      <c r="BH80" s="29">
        <v>445876.02156555752</v>
      </c>
      <c r="BI80" s="29">
        <v>39050.099277231937</v>
      </c>
      <c r="BJ80" s="29">
        <v>106949.86410476564</v>
      </c>
      <c r="BK80" s="29">
        <v>2652.8957945943016</v>
      </c>
      <c r="BL80" s="29">
        <v>596162.87301514624</v>
      </c>
      <c r="BM80" s="29">
        <v>663318.81866724929</v>
      </c>
      <c r="BN80" s="29">
        <v>55641.845846455086</v>
      </c>
      <c r="BO80" s="29">
        <v>37500.741339599103</v>
      </c>
      <c r="BP80" s="29">
        <v>51530.313503524187</v>
      </c>
      <c r="BQ80" s="29">
        <v>3694.4060490799852</v>
      </c>
      <c r="BR80" s="29">
        <v>158610.46262052786</v>
      </c>
      <c r="BS80" s="29">
        <v>0</v>
      </c>
      <c r="BT80" s="59">
        <f t="shared" si="5"/>
        <v>8558016.8382794037</v>
      </c>
      <c r="BU80" s="29">
        <v>15201464.559536124</v>
      </c>
      <c r="BV80" s="29">
        <v>0</v>
      </c>
      <c r="BW80" s="29">
        <v>54065.033934042774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746643.5199382616</v>
      </c>
      <c r="CE80" s="29">
        <v>0</v>
      </c>
      <c r="CF80" s="29">
        <v>0</v>
      </c>
      <c r="CG80" s="29">
        <v>12025.107710536724</v>
      </c>
      <c r="CH80" s="29">
        <v>-3598433.0405632509</v>
      </c>
      <c r="CI80" s="29">
        <v>38350161.526424602</v>
      </c>
      <c r="CJ80" s="38">
        <f t="shared" si="6"/>
        <v>59323943.545259714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4127.8111741262555</v>
      </c>
      <c r="D81" s="29">
        <v>32.021984431363961</v>
      </c>
      <c r="E81" s="29">
        <v>30.921901612895628</v>
      </c>
      <c r="F81" s="29">
        <v>41857.270274309725</v>
      </c>
      <c r="G81" s="29">
        <v>191031.16821524574</v>
      </c>
      <c r="H81" s="29">
        <v>13056.930505944872</v>
      </c>
      <c r="I81" s="29">
        <v>1734789.2066843389</v>
      </c>
      <c r="J81" s="29">
        <v>361401.73781231896</v>
      </c>
      <c r="K81" s="29">
        <v>9723.2158244222919</v>
      </c>
      <c r="L81" s="29">
        <v>92.722180244273702</v>
      </c>
      <c r="M81" s="29">
        <v>44449.851635590516</v>
      </c>
      <c r="N81" s="29">
        <v>9234.7626135909013</v>
      </c>
      <c r="O81" s="29">
        <v>154346.62235775954</v>
      </c>
      <c r="P81" s="29">
        <v>115826.18017037142</v>
      </c>
      <c r="Q81" s="29">
        <v>40559.354443018856</v>
      </c>
      <c r="R81" s="29">
        <v>312550.03392871958</v>
      </c>
      <c r="S81" s="29">
        <v>91598.549667444255</v>
      </c>
      <c r="T81" s="29">
        <v>46731.555899109277</v>
      </c>
      <c r="U81" s="29">
        <v>268843.31934224744</v>
      </c>
      <c r="V81" s="29">
        <v>37937.086738778431</v>
      </c>
      <c r="W81" s="29">
        <v>53721.621065995656</v>
      </c>
      <c r="X81" s="29">
        <v>1483894.6369092078</v>
      </c>
      <c r="Y81" s="29">
        <v>101127.89047290639</v>
      </c>
      <c r="Z81" s="29">
        <v>2041252.3274125517</v>
      </c>
      <c r="AA81" s="29">
        <v>106.84530556899495</v>
      </c>
      <c r="AB81" s="29">
        <v>146807.09937360196</v>
      </c>
      <c r="AC81" s="29">
        <v>6338601.583547133</v>
      </c>
      <c r="AD81" s="29">
        <v>19539.489915676397</v>
      </c>
      <c r="AE81" s="29">
        <v>425534.40293586924</v>
      </c>
      <c r="AF81" s="29">
        <v>61668.075991637197</v>
      </c>
      <c r="AG81" s="29">
        <v>28379.132590870147</v>
      </c>
      <c r="AH81" s="29">
        <v>446.88536102275867</v>
      </c>
      <c r="AI81" s="29">
        <v>177.67585961168132</v>
      </c>
      <c r="AJ81" s="29">
        <v>32836.643210687791</v>
      </c>
      <c r="AK81" s="29">
        <v>3415.8295858441038</v>
      </c>
      <c r="AL81" s="29">
        <v>14532.325459811684</v>
      </c>
      <c r="AM81" s="29">
        <v>1403.6967194714271</v>
      </c>
      <c r="AN81" s="29">
        <v>10105.11387528589</v>
      </c>
      <c r="AO81" s="29">
        <v>6637.5615968095644</v>
      </c>
      <c r="AP81" s="29">
        <v>6289.2688483577876</v>
      </c>
      <c r="AQ81" s="29">
        <v>950.69565971862278</v>
      </c>
      <c r="AR81" s="29">
        <v>1114.8388513549648</v>
      </c>
      <c r="AS81" s="29">
        <v>348.94734894405008</v>
      </c>
      <c r="AT81" s="29">
        <v>257.52220892029931</v>
      </c>
      <c r="AU81" s="29">
        <v>625.98950231269419</v>
      </c>
      <c r="AV81" s="29">
        <v>349.72632612179666</v>
      </c>
      <c r="AW81" s="29">
        <v>138.63039888922933</v>
      </c>
      <c r="AX81" s="29">
        <v>19037.024997017823</v>
      </c>
      <c r="AY81" s="29">
        <v>5424.6019146432491</v>
      </c>
      <c r="AZ81" s="29">
        <v>7950.7848317540956</v>
      </c>
      <c r="BA81" s="29">
        <v>2.1036225939367501</v>
      </c>
      <c r="BB81" s="29">
        <v>956.94793959475533</v>
      </c>
      <c r="BC81" s="29">
        <v>943.55049551161017</v>
      </c>
      <c r="BD81" s="29">
        <v>10321.258708421286</v>
      </c>
      <c r="BE81" s="29">
        <v>6060.7721480240289</v>
      </c>
      <c r="BF81" s="29">
        <v>135.8265845463628</v>
      </c>
      <c r="BG81" s="29">
        <v>128247.03590318259</v>
      </c>
      <c r="BH81" s="29">
        <v>29444.500769303635</v>
      </c>
      <c r="BI81" s="29">
        <v>2012.1418928800019</v>
      </c>
      <c r="BJ81" s="29">
        <v>51352.031114575118</v>
      </c>
      <c r="BK81" s="29">
        <v>270.05467152827157</v>
      </c>
      <c r="BL81" s="29">
        <v>21867.850816761154</v>
      </c>
      <c r="BM81" s="29">
        <v>48956.413264215647</v>
      </c>
      <c r="BN81" s="29">
        <v>53358.631525142417</v>
      </c>
      <c r="BO81" s="29">
        <v>31378.779649817858</v>
      </c>
      <c r="BP81" s="29">
        <v>5284.4317703006209</v>
      </c>
      <c r="BQ81" s="29">
        <v>15451.670891278538</v>
      </c>
      <c r="BR81" s="29">
        <v>10234.111648283195</v>
      </c>
      <c r="BS81" s="29">
        <v>0</v>
      </c>
      <c r="BT81" s="59">
        <f t="shared" si="5"/>
        <v>14707175.304847188</v>
      </c>
      <c r="BU81" s="29">
        <v>2323965.3692870773</v>
      </c>
      <c r="BV81" s="29">
        <v>0</v>
      </c>
      <c r="BW81" s="29">
        <v>50.495050839545925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132888.84291593509</v>
      </c>
      <c r="CE81" s="29">
        <v>0</v>
      </c>
      <c r="CF81" s="29">
        <v>0</v>
      </c>
      <c r="CG81" s="29">
        <v>0</v>
      </c>
      <c r="CH81" s="29">
        <v>-1066825.68202359</v>
      </c>
      <c r="CI81" s="29">
        <v>1636212.5805836904</v>
      </c>
      <c r="CJ81" s="38">
        <f t="shared" si="6"/>
        <v>17733466.910661139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5475.0269491043855</v>
      </c>
      <c r="D82" s="29">
        <v>66.263188504687349</v>
      </c>
      <c r="E82" s="29">
        <v>66.724438671093182</v>
      </c>
      <c r="F82" s="29">
        <v>13355.841071259776</v>
      </c>
      <c r="G82" s="29">
        <v>845747.37382841541</v>
      </c>
      <c r="H82" s="29">
        <v>10438.499428791292</v>
      </c>
      <c r="I82" s="29">
        <v>64548.611969857593</v>
      </c>
      <c r="J82" s="29">
        <v>576871.70281348645</v>
      </c>
      <c r="K82" s="29">
        <v>766036.63846107386</v>
      </c>
      <c r="L82" s="29">
        <v>200.171743265201</v>
      </c>
      <c r="M82" s="29">
        <v>96855.418887501815</v>
      </c>
      <c r="N82" s="29">
        <v>218716.5475264703</v>
      </c>
      <c r="O82" s="29">
        <v>143318.21194160331</v>
      </c>
      <c r="P82" s="29">
        <v>44308.463402989852</v>
      </c>
      <c r="Q82" s="29">
        <v>50266.94267428782</v>
      </c>
      <c r="R82" s="29">
        <v>142753.57736584966</v>
      </c>
      <c r="S82" s="29">
        <v>44895.331569579772</v>
      </c>
      <c r="T82" s="29">
        <v>28229.845402168343</v>
      </c>
      <c r="U82" s="29">
        <v>79251.272030823573</v>
      </c>
      <c r="V82" s="29">
        <v>3858.973331200616</v>
      </c>
      <c r="W82" s="29">
        <v>650.3465344490005</v>
      </c>
      <c r="X82" s="29">
        <v>101528.63512232888</v>
      </c>
      <c r="Y82" s="29">
        <v>12857.540551927626</v>
      </c>
      <c r="Z82" s="29">
        <v>2463.5246320145407</v>
      </c>
      <c r="AA82" s="29">
        <v>225.36077714307433</v>
      </c>
      <c r="AB82" s="29">
        <v>28809.470751043315</v>
      </c>
      <c r="AC82" s="29">
        <v>23961.376053545802</v>
      </c>
      <c r="AD82" s="29">
        <v>124210.53654215642</v>
      </c>
      <c r="AE82" s="29">
        <v>1587440.8372643548</v>
      </c>
      <c r="AF82" s="29">
        <v>453026.93626493053</v>
      </c>
      <c r="AG82" s="29">
        <v>12814.487871415964</v>
      </c>
      <c r="AH82" s="29">
        <v>971.4196989433608</v>
      </c>
      <c r="AI82" s="29">
        <v>193.73096038341768</v>
      </c>
      <c r="AJ82" s="29">
        <v>5188.5006884319801</v>
      </c>
      <c r="AK82" s="29">
        <v>55461.27528735745</v>
      </c>
      <c r="AL82" s="29">
        <v>56639.022402812341</v>
      </c>
      <c r="AM82" s="29">
        <v>54679.802696802792</v>
      </c>
      <c r="AN82" s="29">
        <v>1337.6511061658193</v>
      </c>
      <c r="AO82" s="29">
        <v>57795.878241237158</v>
      </c>
      <c r="AP82" s="29">
        <v>13581.950698203764</v>
      </c>
      <c r="AQ82" s="29">
        <v>37354.378975367326</v>
      </c>
      <c r="AR82" s="29">
        <v>51305.537303788704</v>
      </c>
      <c r="AS82" s="29">
        <v>3734.8537685772462</v>
      </c>
      <c r="AT82" s="29">
        <v>531.30690024542218</v>
      </c>
      <c r="AU82" s="29">
        <v>1422.9202405112401</v>
      </c>
      <c r="AV82" s="29">
        <v>133.03834351930678</v>
      </c>
      <c r="AW82" s="29">
        <v>58.654606127047707</v>
      </c>
      <c r="AX82" s="29">
        <v>13601.720127415067</v>
      </c>
      <c r="AY82" s="29">
        <v>11543.142481298533</v>
      </c>
      <c r="AZ82" s="29">
        <v>18356.897864947674</v>
      </c>
      <c r="BA82" s="29">
        <v>941.86434641591256</v>
      </c>
      <c r="BB82" s="29">
        <v>16225.830213814435</v>
      </c>
      <c r="BC82" s="29">
        <v>7342.4098936771279</v>
      </c>
      <c r="BD82" s="29">
        <v>8377.628772369475</v>
      </c>
      <c r="BE82" s="29">
        <v>3885.1436565360768</v>
      </c>
      <c r="BF82" s="29">
        <v>499.01268627936236</v>
      </c>
      <c r="BG82" s="29">
        <v>44914.008075895843</v>
      </c>
      <c r="BH82" s="29">
        <v>182743.42541995164</v>
      </c>
      <c r="BI82" s="29">
        <v>5118.0735207309599</v>
      </c>
      <c r="BJ82" s="29">
        <v>175645.7501646367</v>
      </c>
      <c r="BK82" s="29">
        <v>895.7178174540619</v>
      </c>
      <c r="BL82" s="29">
        <v>129830.90687487031</v>
      </c>
      <c r="BM82" s="29">
        <v>260589.49553761195</v>
      </c>
      <c r="BN82" s="29">
        <v>23843.618053603615</v>
      </c>
      <c r="BO82" s="29">
        <v>20218.437457091139</v>
      </c>
      <c r="BP82" s="29">
        <v>13513.910713517962</v>
      </c>
      <c r="BQ82" s="29">
        <v>4149.9709920506175</v>
      </c>
      <c r="BR82" s="29">
        <v>36255.855751083414</v>
      </c>
      <c r="BS82" s="29">
        <v>0</v>
      </c>
      <c r="BT82" s="59">
        <f t="shared" si="5"/>
        <v>6802133.2327299369</v>
      </c>
      <c r="BU82" s="29">
        <v>1001823.2807674133</v>
      </c>
      <c r="BV82" s="29">
        <v>0</v>
      </c>
      <c r="BW82" s="29">
        <v>189387.79956709809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606.13550472840495</v>
      </c>
      <c r="CE82" s="29">
        <v>0</v>
      </c>
      <c r="CF82" s="29">
        <v>0</v>
      </c>
      <c r="CG82" s="29">
        <v>0</v>
      </c>
      <c r="CH82" s="29">
        <v>-297091.53047193657</v>
      </c>
      <c r="CI82" s="29">
        <v>2214625.0425288947</v>
      </c>
      <c r="CJ82" s="38">
        <f t="shared" si="6"/>
        <v>9911483.9606261346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754.0465762302033</v>
      </c>
      <c r="D83" s="29">
        <v>17.517979705561896</v>
      </c>
      <c r="E83" s="29">
        <v>19.497823268103652</v>
      </c>
      <c r="F83" s="29">
        <v>813.15139935507466</v>
      </c>
      <c r="G83" s="29">
        <v>16157.724806153903</v>
      </c>
      <c r="H83" s="29">
        <v>1688.3020315011354</v>
      </c>
      <c r="I83" s="29">
        <v>634.88226853288154</v>
      </c>
      <c r="J83" s="29">
        <v>16409.945851249016</v>
      </c>
      <c r="K83" s="29">
        <v>254285.21157025525</v>
      </c>
      <c r="L83" s="29">
        <v>63.941078083866358</v>
      </c>
      <c r="M83" s="29">
        <v>2363.9665513304117</v>
      </c>
      <c r="N83" s="29">
        <v>15748.367779148279</v>
      </c>
      <c r="O83" s="29">
        <v>4743.0110953955427</v>
      </c>
      <c r="P83" s="29">
        <v>2100.143929591849</v>
      </c>
      <c r="Q83" s="29">
        <v>210.81138041800622</v>
      </c>
      <c r="R83" s="29">
        <v>2834.2912456147997</v>
      </c>
      <c r="S83" s="29">
        <v>19879.850247113551</v>
      </c>
      <c r="T83" s="29">
        <v>3164.3805188727565</v>
      </c>
      <c r="U83" s="29">
        <v>9216.8535316147027</v>
      </c>
      <c r="V83" s="29">
        <v>228.83403759391811</v>
      </c>
      <c r="W83" s="29">
        <v>886.62945479570408</v>
      </c>
      <c r="X83" s="29">
        <v>11293.628823860363</v>
      </c>
      <c r="Y83" s="29">
        <v>2433.2235767492616</v>
      </c>
      <c r="Z83" s="29">
        <v>726.1885088821507</v>
      </c>
      <c r="AA83" s="29">
        <v>69.446102211949707</v>
      </c>
      <c r="AB83" s="29">
        <v>3138.9134460204687</v>
      </c>
      <c r="AC83" s="29">
        <v>15772.967005387056</v>
      </c>
      <c r="AD83" s="29">
        <v>9126.0786593577013</v>
      </c>
      <c r="AE83" s="29">
        <v>98467.956618472861</v>
      </c>
      <c r="AF83" s="29">
        <v>36586.238122514005</v>
      </c>
      <c r="AG83" s="29">
        <v>3176.8549888654816</v>
      </c>
      <c r="AH83" s="29">
        <v>298.0609447766376</v>
      </c>
      <c r="AI83" s="29">
        <v>1335.6943169888157</v>
      </c>
      <c r="AJ83" s="29">
        <v>1691.9197424231336</v>
      </c>
      <c r="AK83" s="29">
        <v>7976.0418372611775</v>
      </c>
      <c r="AL83" s="29">
        <v>1442.0700558983351</v>
      </c>
      <c r="AM83" s="29">
        <v>210262.26382017654</v>
      </c>
      <c r="AN83" s="29">
        <v>14105.561964472228</v>
      </c>
      <c r="AO83" s="29">
        <v>13460.888603633295</v>
      </c>
      <c r="AP83" s="29">
        <v>70277.983133564223</v>
      </c>
      <c r="AQ83" s="29">
        <v>7140.2320669733517</v>
      </c>
      <c r="AR83" s="29">
        <v>4596.8482120063263</v>
      </c>
      <c r="AS83" s="29">
        <v>4018.054486945588</v>
      </c>
      <c r="AT83" s="29">
        <v>37718.929838268283</v>
      </c>
      <c r="AU83" s="29">
        <v>365.90339638790635</v>
      </c>
      <c r="AV83" s="29">
        <v>65.536636008973034</v>
      </c>
      <c r="AW83" s="29">
        <v>59.64843936535582</v>
      </c>
      <c r="AX83" s="29">
        <v>45825.186613074635</v>
      </c>
      <c r="AY83" s="29">
        <v>25691.865234684512</v>
      </c>
      <c r="AZ83" s="29">
        <v>14343.970433921539</v>
      </c>
      <c r="BA83" s="29">
        <v>603.69736563425943</v>
      </c>
      <c r="BB83" s="29">
        <v>65113.606546732699</v>
      </c>
      <c r="BC83" s="29">
        <v>15800.760525680649</v>
      </c>
      <c r="BD83" s="29">
        <v>11991.320767172296</v>
      </c>
      <c r="BE83" s="29">
        <v>11876.866327433465</v>
      </c>
      <c r="BF83" s="29">
        <v>619.74319293066162</v>
      </c>
      <c r="BG83" s="29">
        <v>23448.922391383952</v>
      </c>
      <c r="BH83" s="29">
        <v>101676.52940936232</v>
      </c>
      <c r="BI83" s="29">
        <v>4406.8947419758852</v>
      </c>
      <c r="BJ83" s="29">
        <v>52096.611705163203</v>
      </c>
      <c r="BK83" s="29">
        <v>1170.413873484767</v>
      </c>
      <c r="BL83" s="29">
        <v>10936.924028968326</v>
      </c>
      <c r="BM83" s="29">
        <v>196083.51239266247</v>
      </c>
      <c r="BN83" s="29">
        <v>30183.625226609616</v>
      </c>
      <c r="BO83" s="29">
        <v>16183.876410452263</v>
      </c>
      <c r="BP83" s="29">
        <v>23894.209906643369</v>
      </c>
      <c r="BQ83" s="29">
        <v>438.74820212317968</v>
      </c>
      <c r="BR83" s="29">
        <v>1575.7128078251519</v>
      </c>
      <c r="BS83" s="29">
        <v>0</v>
      </c>
      <c r="BT83" s="59">
        <f t="shared" si="5"/>
        <v>1561791.492607215</v>
      </c>
      <c r="BU83" s="29">
        <v>411155.9238053392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26385.606005048361</v>
      </c>
      <c r="CE83" s="29">
        <v>0</v>
      </c>
      <c r="CF83" s="29">
        <v>1875.1917399292158</v>
      </c>
      <c r="CG83" s="29">
        <v>0</v>
      </c>
      <c r="CH83" s="29">
        <v>-142129.44071157766</v>
      </c>
      <c r="CI83" s="29">
        <v>958121.61205369688</v>
      </c>
      <c r="CJ83" s="38">
        <f t="shared" si="6"/>
        <v>2817200.3854996511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1459920.73019974</v>
      </c>
      <c r="D84" s="29">
        <v>35817.969586045299</v>
      </c>
      <c r="E84" s="29">
        <v>591394.00832880824</v>
      </c>
      <c r="F84" s="29">
        <v>145155.15515147304</v>
      </c>
      <c r="G84" s="29">
        <v>348131.28192499938</v>
      </c>
      <c r="H84" s="29">
        <v>1190.4202007818517</v>
      </c>
      <c r="I84" s="29">
        <v>18239.122299008555</v>
      </c>
      <c r="J84" s="29">
        <v>47987.982522451028</v>
      </c>
      <c r="K84" s="29">
        <v>677.56142903349109</v>
      </c>
      <c r="L84" s="29">
        <v>6574.3313881021559</v>
      </c>
      <c r="M84" s="29">
        <v>109582.22112580255</v>
      </c>
      <c r="N84" s="29">
        <v>23214.816911257207</v>
      </c>
      <c r="O84" s="29">
        <v>28981.278237821523</v>
      </c>
      <c r="P84" s="29">
        <v>672849.73564860178</v>
      </c>
      <c r="Q84" s="29">
        <v>8353.7608303132583</v>
      </c>
      <c r="R84" s="29">
        <v>52988.805867930714</v>
      </c>
      <c r="S84" s="29">
        <v>2527.6048205672669</v>
      </c>
      <c r="T84" s="29">
        <v>4354.7062903343112</v>
      </c>
      <c r="U84" s="29">
        <v>45361.893384580559</v>
      </c>
      <c r="V84" s="29">
        <v>4501.2312797226914</v>
      </c>
      <c r="W84" s="29">
        <v>1482.5752737305856</v>
      </c>
      <c r="X84" s="29">
        <v>5843.6149577602137</v>
      </c>
      <c r="Y84" s="29">
        <v>9881.8267149621206</v>
      </c>
      <c r="Z84" s="29">
        <v>145188.71730610868</v>
      </c>
      <c r="AA84" s="29">
        <v>737.63772789598102</v>
      </c>
      <c r="AB84" s="29">
        <v>29798.652330466051</v>
      </c>
      <c r="AC84" s="29">
        <v>1300818.6349950247</v>
      </c>
      <c r="AD84" s="29">
        <v>73620.899452176338</v>
      </c>
      <c r="AE84" s="29">
        <v>48797.450290734807</v>
      </c>
      <c r="AF84" s="29">
        <v>24163.150203035988</v>
      </c>
      <c r="AG84" s="29">
        <v>743631.02863494377</v>
      </c>
      <c r="AH84" s="29">
        <v>979405.64477678121</v>
      </c>
      <c r="AI84" s="29">
        <v>7037335.6326994803</v>
      </c>
      <c r="AJ84" s="29">
        <v>80269.538450623921</v>
      </c>
      <c r="AK84" s="29">
        <v>2476.4616480157019</v>
      </c>
      <c r="AL84" s="29">
        <v>13778.820884466506</v>
      </c>
      <c r="AM84" s="29">
        <v>1051.2985205465977</v>
      </c>
      <c r="AN84" s="29">
        <v>10607.223782792193</v>
      </c>
      <c r="AO84" s="29">
        <v>1152.8279328220301</v>
      </c>
      <c r="AP84" s="29">
        <v>4312.8618420019984</v>
      </c>
      <c r="AQ84" s="29">
        <v>10228.278578885682</v>
      </c>
      <c r="AR84" s="29">
        <v>1807.461301394826</v>
      </c>
      <c r="AS84" s="29">
        <v>821.35922314120432</v>
      </c>
      <c r="AT84" s="29">
        <v>3063.5192230173611</v>
      </c>
      <c r="AU84" s="29">
        <v>11546.4232237529</v>
      </c>
      <c r="AV84" s="29">
        <v>4422.5382591693669</v>
      </c>
      <c r="AW84" s="29">
        <v>1263.4053756182452</v>
      </c>
      <c r="AX84" s="29">
        <v>12439.791728691394</v>
      </c>
      <c r="AY84" s="29">
        <v>7469.9805388621471</v>
      </c>
      <c r="AZ84" s="29">
        <v>1446.4421301833497</v>
      </c>
      <c r="BA84" s="29">
        <v>748.79673424714315</v>
      </c>
      <c r="BB84" s="29">
        <v>2381.9032347590287</v>
      </c>
      <c r="BC84" s="29">
        <v>3093.3874814395972</v>
      </c>
      <c r="BD84" s="29">
        <v>4530.1250820284613</v>
      </c>
      <c r="BE84" s="29">
        <v>975.10051622339927</v>
      </c>
      <c r="BF84" s="29">
        <v>1272.6531338639752</v>
      </c>
      <c r="BG84" s="29">
        <v>29120.94767050265</v>
      </c>
      <c r="BH84" s="29">
        <v>497373.54295640608</v>
      </c>
      <c r="BI84" s="29">
        <v>585.54324587339397</v>
      </c>
      <c r="BJ84" s="29">
        <v>44880.089453781962</v>
      </c>
      <c r="BK84" s="29">
        <v>624.83106577940418</v>
      </c>
      <c r="BL84" s="29">
        <v>30454.201873318547</v>
      </c>
      <c r="BM84" s="29">
        <v>31044.802551869525</v>
      </c>
      <c r="BN84" s="29">
        <v>14423.021961612805</v>
      </c>
      <c r="BO84" s="29">
        <v>15623.167824401487</v>
      </c>
      <c r="BP84" s="29">
        <v>4502.6920821444983</v>
      </c>
      <c r="BQ84" s="29">
        <v>726.53822695503857</v>
      </c>
      <c r="BR84" s="29">
        <v>4533.9880530695027</v>
      </c>
      <c r="BS84" s="29">
        <v>0</v>
      </c>
      <c r="BT84" s="59">
        <f t="shared" si="5"/>
        <v>14863563.64858274</v>
      </c>
      <c r="BU84" s="29">
        <v>3399911.7293129303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1207872.7018770422</v>
      </c>
      <c r="CI84" s="29">
        <v>18784855.161073651</v>
      </c>
      <c r="CJ84" s="38">
        <f t="shared" si="6"/>
        <v>38256203.240846366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4034170.2347334009</v>
      </c>
      <c r="D85" s="29">
        <v>242.22087160248836</v>
      </c>
      <c r="E85" s="29">
        <v>588.4009555416302</v>
      </c>
      <c r="F85" s="29">
        <v>842698.39769821486</v>
      </c>
      <c r="G85" s="29">
        <v>2512470.4400927406</v>
      </c>
      <c r="H85" s="29">
        <v>546369.07274874172</v>
      </c>
      <c r="I85" s="29">
        <v>195102.49382184335</v>
      </c>
      <c r="J85" s="29">
        <v>1035281.7303393083</v>
      </c>
      <c r="K85" s="29">
        <v>175541.81468990032</v>
      </c>
      <c r="L85" s="29">
        <v>255403.91767939978</v>
      </c>
      <c r="M85" s="29">
        <v>9944031.4297500923</v>
      </c>
      <c r="N85" s="29">
        <v>5661292.8778481036</v>
      </c>
      <c r="O85" s="29">
        <v>4429702.5495302575</v>
      </c>
      <c r="P85" s="29">
        <v>505409.77252570289</v>
      </c>
      <c r="Q85" s="29">
        <v>301765.08668847429</v>
      </c>
      <c r="R85" s="29">
        <v>405539.8552962403</v>
      </c>
      <c r="S85" s="29">
        <v>233607.61205535731</v>
      </c>
      <c r="T85" s="29">
        <v>329170.67675881495</v>
      </c>
      <c r="U85" s="29">
        <v>1132766.9256273028</v>
      </c>
      <c r="V85" s="29">
        <v>81194.650417478857</v>
      </c>
      <c r="W85" s="29">
        <v>117141.67099776187</v>
      </c>
      <c r="X85" s="29">
        <v>7324165.0251410687</v>
      </c>
      <c r="Y85" s="29">
        <v>154005.45496642881</v>
      </c>
      <c r="Z85" s="29">
        <v>140913.11683622445</v>
      </c>
      <c r="AA85" s="29">
        <v>717.72999494324085</v>
      </c>
      <c r="AB85" s="29">
        <v>92580.615924596757</v>
      </c>
      <c r="AC85" s="29">
        <v>720596.61700366321</v>
      </c>
      <c r="AD85" s="29">
        <v>80535.177476064506</v>
      </c>
      <c r="AE85" s="29">
        <v>367599.10400704626</v>
      </c>
      <c r="AF85" s="29">
        <v>158064.19263112839</v>
      </c>
      <c r="AG85" s="29">
        <v>46817.109330393818</v>
      </c>
      <c r="AH85" s="29">
        <v>11861.557395688678</v>
      </c>
      <c r="AI85" s="29">
        <v>484.26609274749637</v>
      </c>
      <c r="AJ85" s="29">
        <v>16934.48716084061</v>
      </c>
      <c r="AK85" s="29">
        <v>3016.24132232287</v>
      </c>
      <c r="AL85" s="29">
        <v>351995.45314725384</v>
      </c>
      <c r="AM85" s="29">
        <v>31608.174857927668</v>
      </c>
      <c r="AN85" s="29">
        <v>263369.7815237554</v>
      </c>
      <c r="AO85" s="29">
        <v>23281.979742701449</v>
      </c>
      <c r="AP85" s="29">
        <v>45967.261039138204</v>
      </c>
      <c r="AQ85" s="29">
        <v>18682.639907618195</v>
      </c>
      <c r="AR85" s="29">
        <v>11158.2715107281</v>
      </c>
      <c r="AS85" s="29">
        <v>2330.1615462396599</v>
      </c>
      <c r="AT85" s="29">
        <v>2743.4163429338168</v>
      </c>
      <c r="AU85" s="29">
        <v>26813.054188411119</v>
      </c>
      <c r="AV85" s="29">
        <v>1321.7518988772761</v>
      </c>
      <c r="AW85" s="29">
        <v>11.646379842205871</v>
      </c>
      <c r="AX85" s="29">
        <v>29466.058481212342</v>
      </c>
      <c r="AY85" s="29">
        <v>28241.881534868098</v>
      </c>
      <c r="AZ85" s="29">
        <v>379242.21735475736</v>
      </c>
      <c r="BA85" s="29">
        <v>1544.565606159636</v>
      </c>
      <c r="BB85" s="29">
        <v>3273.7860228193904</v>
      </c>
      <c r="BC85" s="29">
        <v>82461.716935650853</v>
      </c>
      <c r="BD85" s="29">
        <v>21819.138200790741</v>
      </c>
      <c r="BE85" s="29">
        <v>24767.824275357249</v>
      </c>
      <c r="BF85" s="29">
        <v>847.5535443818701</v>
      </c>
      <c r="BG85" s="29">
        <v>612794.24415883073</v>
      </c>
      <c r="BH85" s="29">
        <v>262201.96360406448</v>
      </c>
      <c r="BI85" s="29">
        <v>7036.8558739886121</v>
      </c>
      <c r="BJ85" s="29">
        <v>211824.55785294779</v>
      </c>
      <c r="BK85" s="29">
        <v>1366.6440926939931</v>
      </c>
      <c r="BL85" s="29">
        <v>448329.65990874951</v>
      </c>
      <c r="BM85" s="29">
        <v>301750.48062752991</v>
      </c>
      <c r="BN85" s="29">
        <v>90722.68012343689</v>
      </c>
      <c r="BO85" s="29">
        <v>47153.424573606113</v>
      </c>
      <c r="BP85" s="29">
        <v>19251.636951097738</v>
      </c>
      <c r="BQ85" s="29">
        <v>4424.1663221906583</v>
      </c>
      <c r="BR85" s="29">
        <v>545058.03364621394</v>
      </c>
      <c r="BS85" s="29">
        <v>0</v>
      </c>
      <c r="BT85" s="59">
        <f t="shared" si="5"/>
        <v>45760645.208186202</v>
      </c>
      <c r="BU85" s="29">
        <v>4203626.5994525664</v>
      </c>
      <c r="BV85" s="29">
        <v>0</v>
      </c>
      <c r="BW85" s="29">
        <v>35328.57007682875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711.76612644431236</v>
      </c>
      <c r="CE85" s="29">
        <v>0</v>
      </c>
      <c r="CF85" s="29">
        <v>0</v>
      </c>
      <c r="CG85" s="29">
        <v>0</v>
      </c>
      <c r="CH85" s="29">
        <v>232083.44382849924</v>
      </c>
      <c r="CI85" s="29">
        <v>21340144.248652678</v>
      </c>
      <c r="CJ85" s="38">
        <f t="shared" si="6"/>
        <v>71572539.836323217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171611.40605910399</v>
      </c>
      <c r="D86" s="29">
        <v>452.22000549982704</v>
      </c>
      <c r="E86" s="29">
        <v>186.0752493320503</v>
      </c>
      <c r="F86" s="29">
        <v>19609.805400060162</v>
      </c>
      <c r="G86" s="29">
        <v>516510.86180239602</v>
      </c>
      <c r="H86" s="29">
        <v>13555.247823057529</v>
      </c>
      <c r="I86" s="29">
        <v>19527.993181133064</v>
      </c>
      <c r="J86" s="29">
        <v>8969.7473251621468</v>
      </c>
      <c r="K86" s="29">
        <v>57241.191545019006</v>
      </c>
      <c r="L86" s="29">
        <v>1230.66047668532</v>
      </c>
      <c r="M86" s="29">
        <v>372793.31751234923</v>
      </c>
      <c r="N86" s="29">
        <v>12874695.531310605</v>
      </c>
      <c r="O86" s="29">
        <v>132124.47904004977</v>
      </c>
      <c r="P86" s="29">
        <v>25067.996588284816</v>
      </c>
      <c r="Q86" s="29">
        <v>7121.9078902329329</v>
      </c>
      <c r="R86" s="29">
        <v>50655.713848440209</v>
      </c>
      <c r="S86" s="29">
        <v>122305.89926652536</v>
      </c>
      <c r="T86" s="29">
        <v>15892.774638056184</v>
      </c>
      <c r="U86" s="29">
        <v>199504.43847770966</v>
      </c>
      <c r="V86" s="29">
        <v>6761.7256906194225</v>
      </c>
      <c r="W86" s="29">
        <v>3998.6868301567383</v>
      </c>
      <c r="X86" s="29">
        <v>735376.32561207085</v>
      </c>
      <c r="Y86" s="29">
        <v>18779.911217474455</v>
      </c>
      <c r="Z86" s="29">
        <v>19331.202345369016</v>
      </c>
      <c r="AA86" s="29">
        <v>1760.5899108287488</v>
      </c>
      <c r="AB86" s="29">
        <v>15241.605376849066</v>
      </c>
      <c r="AC86" s="29">
        <v>30400.453277825618</v>
      </c>
      <c r="AD86" s="29">
        <v>19746.829314902025</v>
      </c>
      <c r="AE86" s="29">
        <v>637590.45403324882</v>
      </c>
      <c r="AF86" s="29">
        <v>124290.86159794719</v>
      </c>
      <c r="AG86" s="29">
        <v>7644.8392158071865</v>
      </c>
      <c r="AH86" s="29">
        <v>2838.6046301233714</v>
      </c>
      <c r="AI86" s="29">
        <v>234.05952088601313</v>
      </c>
      <c r="AJ86" s="29">
        <v>23292.059510428106</v>
      </c>
      <c r="AK86" s="29">
        <v>3503.6455136950185</v>
      </c>
      <c r="AL86" s="29">
        <v>117238.40013265386</v>
      </c>
      <c r="AM86" s="29">
        <v>23034.330202431229</v>
      </c>
      <c r="AN86" s="29">
        <v>404060.70955285762</v>
      </c>
      <c r="AO86" s="29">
        <v>63024.750413914619</v>
      </c>
      <c r="AP86" s="29">
        <v>109840.13184482328</v>
      </c>
      <c r="AQ86" s="29">
        <v>37219.307212108943</v>
      </c>
      <c r="AR86" s="29">
        <v>7875.4472306087982</v>
      </c>
      <c r="AS86" s="29">
        <v>1586.4316633073904</v>
      </c>
      <c r="AT86" s="29">
        <v>6011.6937876268194</v>
      </c>
      <c r="AU86" s="29">
        <v>42388.73279249882</v>
      </c>
      <c r="AV86" s="29">
        <v>174.72967926990904</v>
      </c>
      <c r="AW86" s="29">
        <v>2.5187990967422231</v>
      </c>
      <c r="AX86" s="29">
        <v>94019.036982016813</v>
      </c>
      <c r="AY86" s="29">
        <v>77575.663606061353</v>
      </c>
      <c r="AZ86" s="29">
        <v>1713787.733443208</v>
      </c>
      <c r="BA86" s="29">
        <v>13989.277403856509</v>
      </c>
      <c r="BB86" s="29">
        <v>11591.080148618767</v>
      </c>
      <c r="BC86" s="29">
        <v>149391.67453645702</v>
      </c>
      <c r="BD86" s="29">
        <v>74195.211489923939</v>
      </c>
      <c r="BE86" s="29">
        <v>9987.1115850914921</v>
      </c>
      <c r="BF86" s="29">
        <v>623.94717684011141</v>
      </c>
      <c r="BG86" s="29">
        <v>40604.521401292208</v>
      </c>
      <c r="BH86" s="29">
        <v>400262.32669377315</v>
      </c>
      <c r="BI86" s="29">
        <v>99073.879140358462</v>
      </c>
      <c r="BJ86" s="29">
        <v>268873.30896624841</v>
      </c>
      <c r="BK86" s="29">
        <v>2003.6203222974998</v>
      </c>
      <c r="BL86" s="29">
        <v>5992846.501757158</v>
      </c>
      <c r="BM86" s="29">
        <v>964711.01530157228</v>
      </c>
      <c r="BN86" s="29">
        <v>107490.70015765537</v>
      </c>
      <c r="BO86" s="29">
        <v>30211.182070538653</v>
      </c>
      <c r="BP86" s="29">
        <v>35627.950082075717</v>
      </c>
      <c r="BQ86" s="29">
        <v>1357.1583663121464</v>
      </c>
      <c r="BR86" s="29">
        <v>4590.0208679996495</v>
      </c>
      <c r="BS86" s="29">
        <v>0</v>
      </c>
      <c r="BT86" s="59">
        <f t="shared" si="5"/>
        <v>27165119.225848492</v>
      </c>
      <c r="BU86" s="29">
        <v>4651694.6655183807</v>
      </c>
      <c r="BV86" s="29">
        <v>0</v>
      </c>
      <c r="BW86" s="29">
        <v>2999440.4242740097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79219.864365732734</v>
      </c>
      <c r="CE86" s="29">
        <v>0</v>
      </c>
      <c r="CF86" s="29">
        <v>9699469.1844595075</v>
      </c>
      <c r="CG86" s="29">
        <v>0</v>
      </c>
      <c r="CH86" s="29">
        <v>2559290.2862095782</v>
      </c>
      <c r="CI86" s="29">
        <v>27550835.71707312</v>
      </c>
      <c r="CJ86" s="38">
        <f t="shared" si="6"/>
        <v>74705069.367748827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129355.64410188963</v>
      </c>
      <c r="D87" s="29">
        <v>466.19789227204018</v>
      </c>
      <c r="E87" s="29">
        <v>6275.4226893965524</v>
      </c>
      <c r="F87" s="29">
        <v>92440.216297161925</v>
      </c>
      <c r="G87" s="29">
        <v>2248426.2956964411</v>
      </c>
      <c r="H87" s="29">
        <v>115875.55955533995</v>
      </c>
      <c r="I87" s="29">
        <v>116690.39577837648</v>
      </c>
      <c r="J87" s="29">
        <v>179129.15314343007</v>
      </c>
      <c r="K87" s="29">
        <v>93341.002865542614</v>
      </c>
      <c r="L87" s="29">
        <v>11217.274564532923</v>
      </c>
      <c r="M87" s="29">
        <v>665551.03496575123</v>
      </c>
      <c r="N87" s="29">
        <v>1270590.6624969707</v>
      </c>
      <c r="O87" s="29">
        <v>1296524.8423895454</v>
      </c>
      <c r="P87" s="29">
        <v>173371.78972438665</v>
      </c>
      <c r="Q87" s="29">
        <v>99883.772752163015</v>
      </c>
      <c r="R87" s="29">
        <v>447505.61143287714</v>
      </c>
      <c r="S87" s="29">
        <v>450168.77880908275</v>
      </c>
      <c r="T87" s="29">
        <v>265098.58207451471</v>
      </c>
      <c r="U87" s="29">
        <v>1177725.7787605079</v>
      </c>
      <c r="V87" s="29">
        <v>109959.06154926997</v>
      </c>
      <c r="W87" s="29">
        <v>122931.71475753828</v>
      </c>
      <c r="X87" s="29">
        <v>1809984.762882475</v>
      </c>
      <c r="Y87" s="29">
        <v>297244.03653282509</v>
      </c>
      <c r="Z87" s="29">
        <v>56485.255774095625</v>
      </c>
      <c r="AA87" s="29">
        <v>5020.2839258492249</v>
      </c>
      <c r="AB87" s="29">
        <v>84437.080750993264</v>
      </c>
      <c r="AC87" s="29">
        <v>3732100.5107585257</v>
      </c>
      <c r="AD87" s="29">
        <v>2552550.399765695</v>
      </c>
      <c r="AE87" s="29">
        <v>3424672.7412830018</v>
      </c>
      <c r="AF87" s="29">
        <v>1186680.4406287309</v>
      </c>
      <c r="AG87" s="29">
        <v>124157.29224997461</v>
      </c>
      <c r="AH87" s="29">
        <v>14407.662865389577</v>
      </c>
      <c r="AI87" s="29">
        <v>13442.132605059904</v>
      </c>
      <c r="AJ87" s="29">
        <v>108243.78867423901</v>
      </c>
      <c r="AK87" s="29">
        <v>30507.21338953705</v>
      </c>
      <c r="AL87" s="29">
        <v>55773.606772949664</v>
      </c>
      <c r="AM87" s="29">
        <v>35641.980463101929</v>
      </c>
      <c r="AN87" s="29">
        <v>80284.664721605703</v>
      </c>
      <c r="AO87" s="29">
        <v>59333.697872785815</v>
      </c>
      <c r="AP87" s="29">
        <v>150624.03151578477</v>
      </c>
      <c r="AQ87" s="29">
        <v>11142.812870106867</v>
      </c>
      <c r="AR87" s="29">
        <v>9713.854797028298</v>
      </c>
      <c r="AS87" s="29">
        <v>10872.246008856077</v>
      </c>
      <c r="AT87" s="29">
        <v>4857.5153536760381</v>
      </c>
      <c r="AU87" s="29">
        <v>4011.6006807468434</v>
      </c>
      <c r="AV87" s="29">
        <v>2804.6869144582402</v>
      </c>
      <c r="AW87" s="29">
        <v>4652.2117589400859</v>
      </c>
      <c r="AX87" s="29">
        <v>88355.529329803452</v>
      </c>
      <c r="AY87" s="29">
        <v>53327.242205116992</v>
      </c>
      <c r="AZ87" s="29">
        <v>97846.663497826128</v>
      </c>
      <c r="BA87" s="29">
        <v>918.84555719730702</v>
      </c>
      <c r="BB87" s="29">
        <v>5071.3651119113129</v>
      </c>
      <c r="BC87" s="29">
        <v>22479.353033715408</v>
      </c>
      <c r="BD87" s="29">
        <v>20237.419005207466</v>
      </c>
      <c r="BE87" s="29">
        <v>3177.1997900240913</v>
      </c>
      <c r="BF87" s="29">
        <v>9567.5206246134967</v>
      </c>
      <c r="BG87" s="29">
        <v>111852.90287671977</v>
      </c>
      <c r="BH87" s="29">
        <v>300578.58621451235</v>
      </c>
      <c r="BI87" s="29">
        <v>11642.864792004351</v>
      </c>
      <c r="BJ87" s="29">
        <v>157364.62234276877</v>
      </c>
      <c r="BK87" s="29">
        <v>3938.2909573807628</v>
      </c>
      <c r="BL87" s="29">
        <v>115295.21694208482</v>
      </c>
      <c r="BM87" s="29">
        <v>160352.35600660474</v>
      </c>
      <c r="BN87" s="29">
        <v>107104.78201526272</v>
      </c>
      <c r="BO87" s="29">
        <v>90295.581540632993</v>
      </c>
      <c r="BP87" s="29">
        <v>65521.58119298501</v>
      </c>
      <c r="BQ87" s="29">
        <v>21640.197744354478</v>
      </c>
      <c r="BR87" s="29">
        <v>14498.464735241645</v>
      </c>
      <c r="BS87" s="29">
        <v>0</v>
      </c>
      <c r="BT87" s="59">
        <f t="shared" si="5"/>
        <v>24403241.88962939</v>
      </c>
      <c r="BU87" s="29">
        <v>810634.14562726452</v>
      </c>
      <c r="BV87" s="29">
        <v>0</v>
      </c>
      <c r="BW87" s="29">
        <v>8671.9359735213839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1725.3268178516682</v>
      </c>
      <c r="CD87" s="29">
        <v>266593.08633618493</v>
      </c>
      <c r="CE87" s="29">
        <v>0</v>
      </c>
      <c r="CF87" s="29">
        <v>0</v>
      </c>
      <c r="CG87" s="29">
        <v>0</v>
      </c>
      <c r="CH87" s="29">
        <v>-62356.982806569329</v>
      </c>
      <c r="CI87" s="29">
        <v>5191887.8483581636</v>
      </c>
      <c r="CJ87" s="38">
        <f t="shared" si="6"/>
        <v>30620397.249935806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7525.3479829825756</v>
      </c>
      <c r="D88" s="29">
        <v>104.26542896345904</v>
      </c>
      <c r="E88" s="29">
        <v>156.38635124999988</v>
      </c>
      <c r="F88" s="29">
        <v>135108.19270109365</v>
      </c>
      <c r="G88" s="29">
        <v>332261.88253147854</v>
      </c>
      <c r="H88" s="29">
        <v>9563.7288286608073</v>
      </c>
      <c r="I88" s="29">
        <v>228705.05318145402</v>
      </c>
      <c r="J88" s="29">
        <v>11609.598457289834</v>
      </c>
      <c r="K88" s="29">
        <v>369.46361957293425</v>
      </c>
      <c r="L88" s="29">
        <v>1784.9305101389959</v>
      </c>
      <c r="M88" s="29">
        <v>127985.15616420037</v>
      </c>
      <c r="N88" s="29">
        <v>247673.71161618925</v>
      </c>
      <c r="O88" s="29">
        <v>69437.850383233323</v>
      </c>
      <c r="P88" s="29">
        <v>868693.00093447545</v>
      </c>
      <c r="Q88" s="29">
        <v>21368.105017417725</v>
      </c>
      <c r="R88" s="29">
        <v>145263.25043755991</v>
      </c>
      <c r="S88" s="29">
        <v>34485.027616252337</v>
      </c>
      <c r="T88" s="29">
        <v>185529.25944453181</v>
      </c>
      <c r="U88" s="29">
        <v>447374.46632688097</v>
      </c>
      <c r="V88" s="29">
        <v>25247.46058483488</v>
      </c>
      <c r="W88" s="29">
        <v>145866.0123725876</v>
      </c>
      <c r="X88" s="29">
        <v>52693.823325448444</v>
      </c>
      <c r="Y88" s="29">
        <v>337622.28846705431</v>
      </c>
      <c r="Z88" s="29">
        <v>18464.754677902132</v>
      </c>
      <c r="AA88" s="29">
        <v>422.52994467258156</v>
      </c>
      <c r="AB88" s="29">
        <v>37190.837304654924</v>
      </c>
      <c r="AC88" s="29">
        <v>4498362.4359237906</v>
      </c>
      <c r="AD88" s="29">
        <v>45317.685317556177</v>
      </c>
      <c r="AE88" s="29">
        <v>270494.46382819617</v>
      </c>
      <c r="AF88" s="29">
        <v>56939.744105037018</v>
      </c>
      <c r="AG88" s="29">
        <v>38054.425354590581</v>
      </c>
      <c r="AH88" s="29">
        <v>1681.021991996372</v>
      </c>
      <c r="AI88" s="29">
        <v>3885.1785497421679</v>
      </c>
      <c r="AJ88" s="29">
        <v>13932.440951215711</v>
      </c>
      <c r="AK88" s="29">
        <v>2139.6282571889533</v>
      </c>
      <c r="AL88" s="29">
        <v>42877.960613850155</v>
      </c>
      <c r="AM88" s="29">
        <v>4851.4626149257301</v>
      </c>
      <c r="AN88" s="29">
        <v>3323.6385188457116</v>
      </c>
      <c r="AO88" s="29">
        <v>4130.6134219289315</v>
      </c>
      <c r="AP88" s="29">
        <v>22908.802828381751</v>
      </c>
      <c r="AQ88" s="29">
        <v>3389.3548402115166</v>
      </c>
      <c r="AR88" s="29">
        <v>4344.2145105036898</v>
      </c>
      <c r="AS88" s="29">
        <v>1281.5056013841067</v>
      </c>
      <c r="AT88" s="29">
        <v>875.91478119613237</v>
      </c>
      <c r="AU88" s="29">
        <v>2630.3398212152588</v>
      </c>
      <c r="AV88" s="29">
        <v>115.95127372858437</v>
      </c>
      <c r="AW88" s="29">
        <v>4.1494348722817351</v>
      </c>
      <c r="AX88" s="29">
        <v>14225.00153071469</v>
      </c>
      <c r="AY88" s="29">
        <v>23162.09510948242</v>
      </c>
      <c r="AZ88" s="29">
        <v>38376.360961661609</v>
      </c>
      <c r="BA88" s="29">
        <v>9.5708847991384367</v>
      </c>
      <c r="BB88" s="29">
        <v>2565.9741820651584</v>
      </c>
      <c r="BC88" s="29">
        <v>3771.1579895508839</v>
      </c>
      <c r="BD88" s="29">
        <v>12692.366148878476</v>
      </c>
      <c r="BE88" s="29">
        <v>2194.6619468280742</v>
      </c>
      <c r="BF88" s="29">
        <v>521.72152813748528</v>
      </c>
      <c r="BG88" s="29">
        <v>5402.3911664120151</v>
      </c>
      <c r="BH88" s="29">
        <v>20244.526899907818</v>
      </c>
      <c r="BI88" s="29">
        <v>1928.1128656398682</v>
      </c>
      <c r="BJ88" s="29">
        <v>9115.6579578425517</v>
      </c>
      <c r="BK88" s="29">
        <v>957.0700747009829</v>
      </c>
      <c r="BL88" s="29">
        <v>67669.408760620048</v>
      </c>
      <c r="BM88" s="29">
        <v>12313.742782894562</v>
      </c>
      <c r="BN88" s="29">
        <v>3790.6172180193189</v>
      </c>
      <c r="BO88" s="29">
        <v>2751.8782993094055</v>
      </c>
      <c r="BP88" s="29">
        <v>13573.181522111039</v>
      </c>
      <c r="BQ88" s="29">
        <v>1586.9544350323567</v>
      </c>
      <c r="BR88" s="29">
        <v>2400.2006093573605</v>
      </c>
      <c r="BS88" s="29">
        <v>0</v>
      </c>
      <c r="BT88" s="59">
        <f t="shared" si="5"/>
        <v>8753299.9696250986</v>
      </c>
      <c r="BU88" s="29">
        <v>617948.3941069236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98804.617439694266</v>
      </c>
      <c r="CE88" s="29">
        <v>0</v>
      </c>
      <c r="CF88" s="29">
        <v>0</v>
      </c>
      <c r="CG88" s="29">
        <v>0</v>
      </c>
      <c r="CH88" s="29">
        <v>-331438.22706275474</v>
      </c>
      <c r="CI88" s="29">
        <v>2831359.4221636145</v>
      </c>
      <c r="CJ88" s="38">
        <f t="shared" si="6"/>
        <v>11969974.176272577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24776.023385082513</v>
      </c>
      <c r="D89" s="29">
        <v>107.49034181334517</v>
      </c>
      <c r="E89" s="29">
        <v>284.86639740893224</v>
      </c>
      <c r="F89" s="29">
        <v>42698.611365769502</v>
      </c>
      <c r="G89" s="29">
        <v>81289.424550793105</v>
      </c>
      <c r="H89" s="29">
        <v>30982.618327439006</v>
      </c>
      <c r="I89" s="29">
        <v>146979.05935870056</v>
      </c>
      <c r="J89" s="29">
        <v>20410.236582454418</v>
      </c>
      <c r="K89" s="29">
        <v>14504.749771886049</v>
      </c>
      <c r="L89" s="29">
        <v>12019.744527313427</v>
      </c>
      <c r="M89" s="29">
        <v>125807.51965916372</v>
      </c>
      <c r="N89" s="29">
        <v>174117.71767057595</v>
      </c>
      <c r="O89" s="29">
        <v>918927.69236558687</v>
      </c>
      <c r="P89" s="29">
        <v>137566.11365025834</v>
      </c>
      <c r="Q89" s="29">
        <v>2311083.897596485</v>
      </c>
      <c r="R89" s="29">
        <v>4862120.4823751384</v>
      </c>
      <c r="S89" s="29">
        <v>374795.55010986509</v>
      </c>
      <c r="T89" s="29">
        <v>728331.1564021674</v>
      </c>
      <c r="U89" s="29">
        <v>5185003.0946071008</v>
      </c>
      <c r="V89" s="29">
        <v>614632.2637962139</v>
      </c>
      <c r="W89" s="29">
        <v>415488.08210291137</v>
      </c>
      <c r="X89" s="29">
        <v>3385693.8992611147</v>
      </c>
      <c r="Y89" s="29">
        <v>1235482.2233520732</v>
      </c>
      <c r="Z89" s="29">
        <v>11270.798341454551</v>
      </c>
      <c r="AA89" s="29">
        <v>795.20171164322608</v>
      </c>
      <c r="AB89" s="29">
        <v>12378.575485400899</v>
      </c>
      <c r="AC89" s="29">
        <v>3235882.9405576955</v>
      </c>
      <c r="AD89" s="29">
        <v>370854.85842416203</v>
      </c>
      <c r="AE89" s="29">
        <v>235519.93881994265</v>
      </c>
      <c r="AF89" s="29">
        <v>70827.667918809486</v>
      </c>
      <c r="AG89" s="29">
        <v>120258.0954262508</v>
      </c>
      <c r="AH89" s="29">
        <v>2286.5862068125111</v>
      </c>
      <c r="AI89" s="29">
        <v>982.51629219599556</v>
      </c>
      <c r="AJ89" s="29">
        <v>7754.3197871016055</v>
      </c>
      <c r="AK89" s="29">
        <v>3627.8790330051747</v>
      </c>
      <c r="AL89" s="29">
        <v>6255.3833591705388</v>
      </c>
      <c r="AM89" s="29">
        <v>5146.4365237602779</v>
      </c>
      <c r="AN89" s="29">
        <v>8435.780561318179</v>
      </c>
      <c r="AO89" s="29">
        <v>8239.0392405068633</v>
      </c>
      <c r="AP89" s="29">
        <v>23401.296764094688</v>
      </c>
      <c r="AQ89" s="29">
        <v>1803.2701003255297</v>
      </c>
      <c r="AR89" s="29">
        <v>1527.0391890615524</v>
      </c>
      <c r="AS89" s="29">
        <v>1469.5408232761379</v>
      </c>
      <c r="AT89" s="29">
        <v>754.59226691994979</v>
      </c>
      <c r="AU89" s="29">
        <v>1503.4128698522652</v>
      </c>
      <c r="AV89" s="29">
        <v>35.821775428541358</v>
      </c>
      <c r="AW89" s="29">
        <v>8.5373549451031536</v>
      </c>
      <c r="AX89" s="29">
        <v>12339.114221483895</v>
      </c>
      <c r="AY89" s="29">
        <v>8994.8895142321617</v>
      </c>
      <c r="AZ89" s="29">
        <v>15289.051942342194</v>
      </c>
      <c r="BA89" s="29">
        <v>52.257090644910882</v>
      </c>
      <c r="BB89" s="29">
        <v>922.47983922745368</v>
      </c>
      <c r="BC89" s="29">
        <v>1603.6972443401621</v>
      </c>
      <c r="BD89" s="29">
        <v>58843.352056416355</v>
      </c>
      <c r="BE89" s="29">
        <v>596.58668845368175</v>
      </c>
      <c r="BF89" s="29">
        <v>781.76096902295535</v>
      </c>
      <c r="BG89" s="29">
        <v>35729.53496587924</v>
      </c>
      <c r="BH89" s="29">
        <v>142678.29698541795</v>
      </c>
      <c r="BI89" s="29">
        <v>981.29127892654117</v>
      </c>
      <c r="BJ89" s="29">
        <v>31268.032124174686</v>
      </c>
      <c r="BK89" s="29">
        <v>528.70000854936643</v>
      </c>
      <c r="BL89" s="29">
        <v>14549.560753824215</v>
      </c>
      <c r="BM89" s="29">
        <v>35890.237673314958</v>
      </c>
      <c r="BN89" s="29">
        <v>7041.1433377052754</v>
      </c>
      <c r="BO89" s="29">
        <v>6691.1567985650745</v>
      </c>
      <c r="BP89" s="29">
        <v>6191.5223971800297</v>
      </c>
      <c r="BQ89" s="29">
        <v>7334.2285222005476</v>
      </c>
      <c r="BR89" s="29">
        <v>2199.0464659764339</v>
      </c>
      <c r="BS89" s="29">
        <v>0</v>
      </c>
      <c r="BT89" s="59">
        <f t="shared" si="5"/>
        <v>25364627.987268332</v>
      </c>
      <c r="BU89" s="29">
        <v>144728.32552545521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26089.114746059222</v>
      </c>
      <c r="CD89" s="29">
        <v>52545.835171115454</v>
      </c>
      <c r="CE89" s="29">
        <v>0</v>
      </c>
      <c r="CF89" s="29">
        <v>0</v>
      </c>
      <c r="CG89" s="29">
        <v>0</v>
      </c>
      <c r="CH89" s="29">
        <v>215404.78930327678</v>
      </c>
      <c r="CI89" s="29">
        <v>14280527.086738937</v>
      </c>
      <c r="CJ89" s="38">
        <f t="shared" si="6"/>
        <v>40083923.138753176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122840.01850709958</v>
      </c>
      <c r="D90" s="29">
        <v>1224.1617099340608</v>
      </c>
      <c r="E90" s="29">
        <v>1002.9622585904328</v>
      </c>
      <c r="F90" s="29">
        <v>52064.037753066354</v>
      </c>
      <c r="G90" s="29">
        <v>1485239.3899432693</v>
      </c>
      <c r="H90" s="29">
        <v>42795.750047297581</v>
      </c>
      <c r="I90" s="29">
        <v>515836.9701242423</v>
      </c>
      <c r="J90" s="29">
        <v>34130.370622082628</v>
      </c>
      <c r="K90" s="29">
        <v>17391.72304439358</v>
      </c>
      <c r="L90" s="29">
        <v>9359.3283230037996</v>
      </c>
      <c r="M90" s="29">
        <v>235863.08275575197</v>
      </c>
      <c r="N90" s="29">
        <v>485293.60842274851</v>
      </c>
      <c r="O90" s="29">
        <v>558901.0292320688</v>
      </c>
      <c r="P90" s="29">
        <v>343410.42892442405</v>
      </c>
      <c r="Q90" s="29">
        <v>2356457.9007619955</v>
      </c>
      <c r="R90" s="29">
        <v>4296956.0960790319</v>
      </c>
      <c r="S90" s="29">
        <v>589316.76075959392</v>
      </c>
      <c r="T90" s="29">
        <v>1010986.4330481506</v>
      </c>
      <c r="U90" s="29">
        <v>5089793.2038865685</v>
      </c>
      <c r="V90" s="29">
        <v>280072.01621115202</v>
      </c>
      <c r="W90" s="29">
        <v>297384.85053491994</v>
      </c>
      <c r="X90" s="29">
        <v>1165323.4717295237</v>
      </c>
      <c r="Y90" s="29">
        <v>1033982.6358028817</v>
      </c>
      <c r="Z90" s="29">
        <v>54292.273096335033</v>
      </c>
      <c r="AA90" s="29">
        <v>6279.0139942905207</v>
      </c>
      <c r="AB90" s="29">
        <v>131235.93280078244</v>
      </c>
      <c r="AC90" s="29">
        <v>6950268.1414875472</v>
      </c>
      <c r="AD90" s="29">
        <v>275911.96641129651</v>
      </c>
      <c r="AE90" s="29">
        <v>837120.37471396197</v>
      </c>
      <c r="AF90" s="29">
        <v>144655.45173301938</v>
      </c>
      <c r="AG90" s="29">
        <v>72338.106132608373</v>
      </c>
      <c r="AH90" s="29">
        <v>12849.678795942578</v>
      </c>
      <c r="AI90" s="29">
        <v>5973.926821288499</v>
      </c>
      <c r="AJ90" s="29">
        <v>61678.052795863056</v>
      </c>
      <c r="AK90" s="29">
        <v>31412.573726154649</v>
      </c>
      <c r="AL90" s="29">
        <v>31987.011726850422</v>
      </c>
      <c r="AM90" s="29">
        <v>24063.506587823584</v>
      </c>
      <c r="AN90" s="29">
        <v>12080.006214761639</v>
      </c>
      <c r="AO90" s="29">
        <v>58521.448008080049</v>
      </c>
      <c r="AP90" s="29">
        <v>118943.82806270507</v>
      </c>
      <c r="AQ90" s="29">
        <v>12245.319602382089</v>
      </c>
      <c r="AR90" s="29">
        <v>7822.0500281264531</v>
      </c>
      <c r="AS90" s="29">
        <v>8469.7648600562097</v>
      </c>
      <c r="AT90" s="29">
        <v>3778.7893232722508</v>
      </c>
      <c r="AU90" s="29">
        <v>7878.676785321165</v>
      </c>
      <c r="AV90" s="29">
        <v>368.21700878862436</v>
      </c>
      <c r="AW90" s="29">
        <v>337.01297378964279</v>
      </c>
      <c r="AX90" s="29">
        <v>42028.126169321564</v>
      </c>
      <c r="AY90" s="29">
        <v>45096.727075921975</v>
      </c>
      <c r="AZ90" s="29">
        <v>59860.243240896474</v>
      </c>
      <c r="BA90" s="29">
        <v>247.27579173731644</v>
      </c>
      <c r="BB90" s="29">
        <v>4139.0562356860082</v>
      </c>
      <c r="BC90" s="29">
        <v>8880.0360615636419</v>
      </c>
      <c r="BD90" s="29">
        <v>35657.132853029027</v>
      </c>
      <c r="BE90" s="29">
        <v>2653.3586990787135</v>
      </c>
      <c r="BF90" s="29">
        <v>4137.9537571512237</v>
      </c>
      <c r="BG90" s="29">
        <v>45098.019686358493</v>
      </c>
      <c r="BH90" s="29">
        <v>151269.0687531826</v>
      </c>
      <c r="BI90" s="29">
        <v>8629.7528936859817</v>
      </c>
      <c r="BJ90" s="29">
        <v>114987.92064039338</v>
      </c>
      <c r="BK90" s="29">
        <v>2672.8195618335872</v>
      </c>
      <c r="BL90" s="29">
        <v>58561.062081454053</v>
      </c>
      <c r="BM90" s="29">
        <v>128127.29550817701</v>
      </c>
      <c r="BN90" s="29">
        <v>21803.192850534768</v>
      </c>
      <c r="BO90" s="29">
        <v>21966.899838643869</v>
      </c>
      <c r="BP90" s="29">
        <v>32903.324023888221</v>
      </c>
      <c r="BQ90" s="29">
        <v>31461.603059747427</v>
      </c>
      <c r="BR90" s="29">
        <v>8868.9893136606515</v>
      </c>
      <c r="BS90" s="29">
        <v>0</v>
      </c>
      <c r="BT90" s="59">
        <f t="shared" si="5"/>
        <v>29725187.212268777</v>
      </c>
      <c r="BU90" s="29">
        <v>602275.40256447101</v>
      </c>
      <c r="BV90" s="29">
        <v>0</v>
      </c>
      <c r="BW90" s="29">
        <v>42.913418172268678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596.81405112165737</v>
      </c>
      <c r="CD90" s="29">
        <v>1506664.5024998621</v>
      </c>
      <c r="CE90" s="29">
        <v>0</v>
      </c>
      <c r="CF90" s="29">
        <v>0</v>
      </c>
      <c r="CG90" s="29">
        <v>0</v>
      </c>
      <c r="CH90" s="29">
        <v>-7381.4420090150998</v>
      </c>
      <c r="CI90" s="29">
        <v>10763585.499670271</v>
      </c>
      <c r="CJ90" s="38">
        <f t="shared" si="6"/>
        <v>42590970.90246366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86774.425263513811</v>
      </c>
      <c r="D91" s="29">
        <v>284.95872626561606</v>
      </c>
      <c r="E91" s="29">
        <v>623.13653178836921</v>
      </c>
      <c r="F91" s="29">
        <v>105945.14684851593</v>
      </c>
      <c r="G91" s="29">
        <v>121264.96988424478</v>
      </c>
      <c r="H91" s="29">
        <v>22207.384328821165</v>
      </c>
      <c r="I91" s="29">
        <v>14072.245820930861</v>
      </c>
      <c r="J91" s="29">
        <v>77193.183378684596</v>
      </c>
      <c r="K91" s="29">
        <v>54883.494779932014</v>
      </c>
      <c r="L91" s="29">
        <v>10391.932048647173</v>
      </c>
      <c r="M91" s="29">
        <v>163941.38441282738</v>
      </c>
      <c r="N91" s="29">
        <v>328363.47873421886</v>
      </c>
      <c r="O91" s="29">
        <v>40812.807638857135</v>
      </c>
      <c r="P91" s="29">
        <v>30916.745455818062</v>
      </c>
      <c r="Q91" s="29">
        <v>22044.560800734587</v>
      </c>
      <c r="R91" s="29">
        <v>228625.9252054129</v>
      </c>
      <c r="S91" s="29">
        <v>3169448.0026843706</v>
      </c>
      <c r="T91" s="29">
        <v>550841.98238660011</v>
      </c>
      <c r="U91" s="29">
        <v>1922514.4938120826</v>
      </c>
      <c r="V91" s="29">
        <v>19745.58714260775</v>
      </c>
      <c r="W91" s="29">
        <v>88362.767320943109</v>
      </c>
      <c r="X91" s="29">
        <v>484106.12660922192</v>
      </c>
      <c r="Y91" s="29">
        <v>313497.32199440058</v>
      </c>
      <c r="Z91" s="29">
        <v>43713.45820360355</v>
      </c>
      <c r="AA91" s="29">
        <v>2725.2953058397961</v>
      </c>
      <c r="AB91" s="29">
        <v>193875.51592239991</v>
      </c>
      <c r="AC91" s="29">
        <v>5136262.9334327113</v>
      </c>
      <c r="AD91" s="29">
        <v>142250.03446617679</v>
      </c>
      <c r="AE91" s="29">
        <v>187668.85964854964</v>
      </c>
      <c r="AF91" s="29">
        <v>110500.84380053054</v>
      </c>
      <c r="AG91" s="29">
        <v>49785.382416549211</v>
      </c>
      <c r="AH91" s="29">
        <v>9282.5338643048472</v>
      </c>
      <c r="AI91" s="29">
        <v>39117.276653062705</v>
      </c>
      <c r="AJ91" s="29">
        <v>148150.93411242019</v>
      </c>
      <c r="AK91" s="29">
        <v>157324.18953303911</v>
      </c>
      <c r="AL91" s="29">
        <v>33409.706030425899</v>
      </c>
      <c r="AM91" s="29">
        <v>159685.19946395891</v>
      </c>
      <c r="AN91" s="29">
        <v>80228.473377421207</v>
      </c>
      <c r="AO91" s="29">
        <v>350689.61073927069</v>
      </c>
      <c r="AP91" s="29">
        <v>805958.92872429069</v>
      </c>
      <c r="AQ91" s="29">
        <v>10162.044279648373</v>
      </c>
      <c r="AR91" s="29">
        <v>10385.729266483839</v>
      </c>
      <c r="AS91" s="29">
        <v>7340.7516251980669</v>
      </c>
      <c r="AT91" s="29">
        <v>3545.102640733508</v>
      </c>
      <c r="AU91" s="29">
        <v>4946.276473540197</v>
      </c>
      <c r="AV91" s="29">
        <v>275.87327973369582</v>
      </c>
      <c r="AW91" s="29">
        <v>36.636331681242751</v>
      </c>
      <c r="AX91" s="29">
        <v>64742.971922274504</v>
      </c>
      <c r="AY91" s="29">
        <v>492051.91885302169</v>
      </c>
      <c r="AZ91" s="29">
        <v>429946.24576978537</v>
      </c>
      <c r="BA91" s="29">
        <v>711.88057763718575</v>
      </c>
      <c r="BB91" s="29">
        <v>7982.3484897589333</v>
      </c>
      <c r="BC91" s="29">
        <v>78628.593333344164</v>
      </c>
      <c r="BD91" s="29">
        <v>101275.20924090716</v>
      </c>
      <c r="BE91" s="29">
        <v>4691.2971233413609</v>
      </c>
      <c r="BF91" s="29">
        <v>3800.2134747374812</v>
      </c>
      <c r="BG91" s="29">
        <v>34586.833311788127</v>
      </c>
      <c r="BH91" s="29">
        <v>567654.49558063957</v>
      </c>
      <c r="BI91" s="29">
        <v>17547.697804270618</v>
      </c>
      <c r="BJ91" s="29">
        <v>163508.44793785724</v>
      </c>
      <c r="BK91" s="29">
        <v>3001.0448293402233</v>
      </c>
      <c r="BL91" s="29">
        <v>441742.38528411172</v>
      </c>
      <c r="BM91" s="29">
        <v>58622.770823464649</v>
      </c>
      <c r="BN91" s="29">
        <v>71026.417736143441</v>
      </c>
      <c r="BO91" s="29">
        <v>44406.977656283882</v>
      </c>
      <c r="BP91" s="29">
        <v>37566.831590199799</v>
      </c>
      <c r="BQ91" s="29">
        <v>63687.588635910121</v>
      </c>
      <c r="BR91" s="29">
        <v>9606.6116482618527</v>
      </c>
      <c r="BS91" s="29">
        <v>0</v>
      </c>
      <c r="BT91" s="59">
        <f t="shared" si="5"/>
        <v>18240972.433024094</v>
      </c>
      <c r="BU91" s="29">
        <v>9498864.8948602043</v>
      </c>
      <c r="BV91" s="29">
        <v>0</v>
      </c>
      <c r="BW91" s="29">
        <v>287439.54835165147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66334.954078049515</v>
      </c>
      <c r="CD91" s="29">
        <v>14389564.63793757</v>
      </c>
      <c r="CE91" s="29">
        <v>0</v>
      </c>
      <c r="CF91" s="29">
        <v>9317.3438157392393</v>
      </c>
      <c r="CG91" s="29">
        <v>0</v>
      </c>
      <c r="CH91" s="29">
        <v>-25538.393021021719</v>
      </c>
      <c r="CI91" s="29">
        <v>31249131.892014343</v>
      </c>
      <c r="CJ91" s="38">
        <f t="shared" si="6"/>
        <v>73716087.311060622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85987.139675082784</v>
      </c>
      <c r="D92" s="29">
        <v>240.92440419651479</v>
      </c>
      <c r="E92" s="29">
        <v>764.85074882051447</v>
      </c>
      <c r="F92" s="29">
        <v>33608.496504267838</v>
      </c>
      <c r="G92" s="29">
        <v>140989.61527429562</v>
      </c>
      <c r="H92" s="29">
        <v>12339.399820962637</v>
      </c>
      <c r="I92" s="29">
        <v>15306.557312973868</v>
      </c>
      <c r="J92" s="29">
        <v>7999.9957624345061</v>
      </c>
      <c r="K92" s="29">
        <v>20933.802767306766</v>
      </c>
      <c r="L92" s="29">
        <v>3331.1471541594328</v>
      </c>
      <c r="M92" s="29">
        <v>41941.424363209197</v>
      </c>
      <c r="N92" s="29">
        <v>189921.10048718381</v>
      </c>
      <c r="O92" s="29">
        <v>81113.439832439122</v>
      </c>
      <c r="P92" s="29">
        <v>36648.058462379799</v>
      </c>
      <c r="Q92" s="29">
        <v>46958.451437798358</v>
      </c>
      <c r="R92" s="29">
        <v>552288.56270987843</v>
      </c>
      <c r="S92" s="29">
        <v>1349210.155808771</v>
      </c>
      <c r="T92" s="29">
        <v>2354801.2977917045</v>
      </c>
      <c r="U92" s="29">
        <v>6438881.2947328417</v>
      </c>
      <c r="V92" s="29">
        <v>122992.61564727961</v>
      </c>
      <c r="W92" s="29">
        <v>196196.20060354247</v>
      </c>
      <c r="X92" s="29">
        <v>380960.20908429049</v>
      </c>
      <c r="Y92" s="29">
        <v>519023.31364050234</v>
      </c>
      <c r="Z92" s="29">
        <v>202390.71079869603</v>
      </c>
      <c r="AA92" s="29">
        <v>3475.7403249230119</v>
      </c>
      <c r="AB92" s="29">
        <v>463813.68667558895</v>
      </c>
      <c r="AC92" s="29">
        <v>4640184.0048828591</v>
      </c>
      <c r="AD92" s="29">
        <v>466827.97889182682</v>
      </c>
      <c r="AE92" s="29">
        <v>142763.78884350474</v>
      </c>
      <c r="AF92" s="29">
        <v>79047.23153046165</v>
      </c>
      <c r="AG92" s="29">
        <v>49015.020144655238</v>
      </c>
      <c r="AH92" s="29">
        <v>16229.301219787003</v>
      </c>
      <c r="AI92" s="29">
        <v>13911.090601714364</v>
      </c>
      <c r="AJ92" s="29">
        <v>56135.647788197704</v>
      </c>
      <c r="AK92" s="29">
        <v>229503.15529201328</v>
      </c>
      <c r="AL92" s="29">
        <v>32776.058876716801</v>
      </c>
      <c r="AM92" s="29">
        <v>24673.459708715018</v>
      </c>
      <c r="AN92" s="29">
        <v>74411.695440101365</v>
      </c>
      <c r="AO92" s="29">
        <v>394330.55637045007</v>
      </c>
      <c r="AP92" s="29">
        <v>163581.90033839594</v>
      </c>
      <c r="AQ92" s="29">
        <v>9501.2417203811492</v>
      </c>
      <c r="AR92" s="29">
        <v>8534.1452226313158</v>
      </c>
      <c r="AS92" s="29">
        <v>7268.4895784538512</v>
      </c>
      <c r="AT92" s="29">
        <v>3959.1632863024051</v>
      </c>
      <c r="AU92" s="29">
        <v>15793.594350607378</v>
      </c>
      <c r="AV92" s="29">
        <v>334.66941736696333</v>
      </c>
      <c r="AW92" s="29">
        <v>130.78167595534367</v>
      </c>
      <c r="AX92" s="29">
        <v>37178.681162425186</v>
      </c>
      <c r="AY92" s="29">
        <v>45544.392453854511</v>
      </c>
      <c r="AZ92" s="29">
        <v>65020.694781820101</v>
      </c>
      <c r="BA92" s="29">
        <v>260.12821144342297</v>
      </c>
      <c r="BB92" s="29">
        <v>4647.0723529446359</v>
      </c>
      <c r="BC92" s="29">
        <v>8983.1994570938987</v>
      </c>
      <c r="BD92" s="29">
        <v>69408.484614319226</v>
      </c>
      <c r="BE92" s="29">
        <v>2994.4447009104479</v>
      </c>
      <c r="BF92" s="29">
        <v>4709.7641924576328</v>
      </c>
      <c r="BG92" s="29">
        <v>20469.217009901491</v>
      </c>
      <c r="BH92" s="29">
        <v>286376.37160770746</v>
      </c>
      <c r="BI92" s="29">
        <v>9887.2582327404089</v>
      </c>
      <c r="BJ92" s="29">
        <v>49691.939795173428</v>
      </c>
      <c r="BK92" s="29">
        <v>2818.8464626734622</v>
      </c>
      <c r="BL92" s="29">
        <v>172268.80770262558</v>
      </c>
      <c r="BM92" s="29">
        <v>50552.656764252046</v>
      </c>
      <c r="BN92" s="29">
        <v>44443.304094685154</v>
      </c>
      <c r="BO92" s="29">
        <v>50253.658118684696</v>
      </c>
      <c r="BP92" s="29">
        <v>36416.371950693523</v>
      </c>
      <c r="BQ92" s="29">
        <v>124187.95952104147</v>
      </c>
      <c r="BR92" s="29">
        <v>9019.6908092757039</v>
      </c>
      <c r="BS92" s="29">
        <v>0</v>
      </c>
      <c r="BT92" s="59">
        <f t="shared" si="5"/>
        <v>20826164.11100335</v>
      </c>
      <c r="BU92" s="29">
        <v>4858153.7664737292</v>
      </c>
      <c r="BV92" s="29">
        <v>0</v>
      </c>
      <c r="BW92" s="29">
        <v>68.538240384767775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1496190.3726552334</v>
      </c>
      <c r="CE92" s="29">
        <v>0</v>
      </c>
      <c r="CF92" s="29">
        <v>0</v>
      </c>
      <c r="CG92" s="29">
        <v>0</v>
      </c>
      <c r="CH92" s="29">
        <v>-228782.26104721418</v>
      </c>
      <c r="CI92" s="29">
        <v>11103386.29470221</v>
      </c>
      <c r="CJ92" s="38">
        <f t="shared" si="6"/>
        <v>38055180.822027691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325410.41971061268</v>
      </c>
      <c r="D93" s="29">
        <v>1093.5995060903106</v>
      </c>
      <c r="E93" s="29">
        <v>5668.3581507247718</v>
      </c>
      <c r="F93" s="29">
        <v>218596.14419946756</v>
      </c>
      <c r="G93" s="29">
        <v>539251.77070602181</v>
      </c>
      <c r="H93" s="29">
        <v>54469.375215589593</v>
      </c>
      <c r="I93" s="29">
        <v>79265.64669794892</v>
      </c>
      <c r="J93" s="29">
        <v>82911.964318996936</v>
      </c>
      <c r="K93" s="29">
        <v>49812.273049831623</v>
      </c>
      <c r="L93" s="29">
        <v>59454.854482333772</v>
      </c>
      <c r="M93" s="29">
        <v>213433.29764235008</v>
      </c>
      <c r="N93" s="29">
        <v>1126228.9431879208</v>
      </c>
      <c r="O93" s="29">
        <v>200255.96077512208</v>
      </c>
      <c r="P93" s="29">
        <v>267798.67204036826</v>
      </c>
      <c r="Q93" s="29">
        <v>232670.79790196961</v>
      </c>
      <c r="R93" s="29">
        <v>2224662.1688655238</v>
      </c>
      <c r="S93" s="29">
        <v>975768.95003607706</v>
      </c>
      <c r="T93" s="29">
        <v>2010904.1099702101</v>
      </c>
      <c r="U93" s="29">
        <v>19983684.791845761</v>
      </c>
      <c r="V93" s="29">
        <v>544314.60830265924</v>
      </c>
      <c r="W93" s="29">
        <v>578362.23294450389</v>
      </c>
      <c r="X93" s="29">
        <v>575233.31550606957</v>
      </c>
      <c r="Y93" s="29">
        <v>1601242.3367911349</v>
      </c>
      <c r="Z93" s="29">
        <v>485066.19666935544</v>
      </c>
      <c r="AA93" s="29">
        <v>26645.47378782335</v>
      </c>
      <c r="AB93" s="29">
        <v>358787.77611047984</v>
      </c>
      <c r="AC93" s="29">
        <v>11416400.382504007</v>
      </c>
      <c r="AD93" s="29">
        <v>753558.7823355241</v>
      </c>
      <c r="AE93" s="29">
        <v>1066138.2881994639</v>
      </c>
      <c r="AF93" s="29">
        <v>579136.52952853974</v>
      </c>
      <c r="AG93" s="29">
        <v>336190.40952506737</v>
      </c>
      <c r="AH93" s="29">
        <v>140645.49084457723</v>
      </c>
      <c r="AI93" s="29">
        <v>40291.616613516606</v>
      </c>
      <c r="AJ93" s="29">
        <v>271092.74480457488</v>
      </c>
      <c r="AK93" s="29">
        <v>137034.18757018654</v>
      </c>
      <c r="AL93" s="29">
        <v>173646.85253291955</v>
      </c>
      <c r="AM93" s="29">
        <v>129109.76392934922</v>
      </c>
      <c r="AN93" s="29">
        <v>212781.35699656501</v>
      </c>
      <c r="AO93" s="29">
        <v>288894.90514938091</v>
      </c>
      <c r="AP93" s="29">
        <v>634456.2745834958</v>
      </c>
      <c r="AQ93" s="29">
        <v>44953.629784871082</v>
      </c>
      <c r="AR93" s="29">
        <v>65025.247076620042</v>
      </c>
      <c r="AS93" s="29">
        <v>29023.225515879174</v>
      </c>
      <c r="AT93" s="29">
        <v>15765.670228558467</v>
      </c>
      <c r="AU93" s="29">
        <v>27925.611873555605</v>
      </c>
      <c r="AV93" s="29">
        <v>1024.6888885146925</v>
      </c>
      <c r="AW93" s="29">
        <v>297.63117104817422</v>
      </c>
      <c r="AX93" s="29">
        <v>202910.41166828451</v>
      </c>
      <c r="AY93" s="29">
        <v>273656.86264797434</v>
      </c>
      <c r="AZ93" s="29">
        <v>358515.1150183889</v>
      </c>
      <c r="BA93" s="29">
        <v>777.75267050783123</v>
      </c>
      <c r="BB93" s="29">
        <v>24510.647975116706</v>
      </c>
      <c r="BC93" s="29">
        <v>41427.151550026327</v>
      </c>
      <c r="BD93" s="29">
        <v>263173.93192004127</v>
      </c>
      <c r="BE93" s="29">
        <v>19162.124541811001</v>
      </c>
      <c r="BF93" s="29">
        <v>13883.754208602557</v>
      </c>
      <c r="BG93" s="29">
        <v>315042.27385097108</v>
      </c>
      <c r="BH93" s="29">
        <v>357258.00566963281</v>
      </c>
      <c r="BI93" s="29">
        <v>16310.933219840606</v>
      </c>
      <c r="BJ93" s="29">
        <v>168202.65255586553</v>
      </c>
      <c r="BK93" s="29">
        <v>12084.456423323689</v>
      </c>
      <c r="BL93" s="29">
        <v>95936.144201659874</v>
      </c>
      <c r="BM93" s="29">
        <v>111010.93194138951</v>
      </c>
      <c r="BN93" s="29">
        <v>108854.31336847955</v>
      </c>
      <c r="BO93" s="29">
        <v>78325.950375594082</v>
      </c>
      <c r="BP93" s="29">
        <v>145376.446098132</v>
      </c>
      <c r="BQ93" s="29">
        <v>53546.17927372727</v>
      </c>
      <c r="BR93" s="29">
        <v>75575.631577746361</v>
      </c>
      <c r="BS93" s="29">
        <v>0</v>
      </c>
      <c r="BT93" s="59">
        <f t="shared" si="5"/>
        <v>51919928.998828284</v>
      </c>
      <c r="BU93" s="29">
        <v>2520478.3103887951</v>
      </c>
      <c r="BV93" s="29">
        <v>0</v>
      </c>
      <c r="BW93" s="29">
        <v>0.1666114813596988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6617608.3118591486</v>
      </c>
      <c r="CD93" s="29">
        <v>22505073.070668448</v>
      </c>
      <c r="CE93" s="29">
        <v>0</v>
      </c>
      <c r="CF93" s="29">
        <v>2594.8718579943138</v>
      </c>
      <c r="CG93" s="29">
        <v>0</v>
      </c>
      <c r="CH93" s="29">
        <v>528770.67428135173</v>
      </c>
      <c r="CI93" s="29">
        <v>35108266.170962989</v>
      </c>
      <c r="CJ93" s="38">
        <f t="shared" si="6"/>
        <v>119202720.5754585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5060.2215141859633</v>
      </c>
      <c r="D94" s="29">
        <v>10.73018111303605</v>
      </c>
      <c r="E94" s="29">
        <v>30.818081046439367</v>
      </c>
      <c r="F94" s="29">
        <v>2424.5993406434659</v>
      </c>
      <c r="G94" s="29">
        <v>5639.6985884172027</v>
      </c>
      <c r="H94" s="29">
        <v>508.57569938362349</v>
      </c>
      <c r="I94" s="29">
        <v>1533.6051718009817</v>
      </c>
      <c r="J94" s="29">
        <v>160.50478077508507</v>
      </c>
      <c r="K94" s="29">
        <v>161.40478237112112</v>
      </c>
      <c r="L94" s="29">
        <v>202.61239319487942</v>
      </c>
      <c r="M94" s="29">
        <v>1627.237091438526</v>
      </c>
      <c r="N94" s="29">
        <v>8323.4868276544385</v>
      </c>
      <c r="O94" s="29">
        <v>3365.4870614413439</v>
      </c>
      <c r="P94" s="29">
        <v>3530.4352171512123</v>
      </c>
      <c r="Q94" s="29">
        <v>3810.9675903381863</v>
      </c>
      <c r="R94" s="29">
        <v>20026.529623069604</v>
      </c>
      <c r="S94" s="29">
        <v>5173.1367556564664</v>
      </c>
      <c r="T94" s="29">
        <v>20939.954685804187</v>
      </c>
      <c r="U94" s="29">
        <v>176022.00599028228</v>
      </c>
      <c r="V94" s="29">
        <v>574673.03813362878</v>
      </c>
      <c r="W94" s="29">
        <v>20815.34975145389</v>
      </c>
      <c r="X94" s="29">
        <v>20660.492988543672</v>
      </c>
      <c r="Y94" s="29">
        <v>138100.36172413384</v>
      </c>
      <c r="Z94" s="29">
        <v>2771.4484461942243</v>
      </c>
      <c r="AA94" s="29">
        <v>140.79164050359034</v>
      </c>
      <c r="AB94" s="29">
        <v>2265.7839275268407</v>
      </c>
      <c r="AC94" s="29">
        <v>160601.80625495649</v>
      </c>
      <c r="AD94" s="29">
        <v>1808300.1348301929</v>
      </c>
      <c r="AE94" s="29">
        <v>193209.18833997802</v>
      </c>
      <c r="AF94" s="29">
        <v>3361.6721283807319</v>
      </c>
      <c r="AG94" s="29">
        <v>622450.12969350338</v>
      </c>
      <c r="AH94" s="29">
        <v>488.28885410432986</v>
      </c>
      <c r="AI94" s="29">
        <v>2581.9465920252528</v>
      </c>
      <c r="AJ94" s="29">
        <v>3000.8271779501765</v>
      </c>
      <c r="AK94" s="29">
        <v>5746.7615309745088</v>
      </c>
      <c r="AL94" s="29">
        <v>1436.3985878353108</v>
      </c>
      <c r="AM94" s="29">
        <v>1017.2966885003432</v>
      </c>
      <c r="AN94" s="29">
        <v>537.37317800534288</v>
      </c>
      <c r="AO94" s="29">
        <v>13303.251987499269</v>
      </c>
      <c r="AP94" s="29">
        <v>5102.9027212271276</v>
      </c>
      <c r="AQ94" s="29">
        <v>422.18345066183474</v>
      </c>
      <c r="AR94" s="29">
        <v>383.21187948626027</v>
      </c>
      <c r="AS94" s="29">
        <v>303.45982914253437</v>
      </c>
      <c r="AT94" s="29">
        <v>163.78002922955173</v>
      </c>
      <c r="AU94" s="29">
        <v>174.13298067181742</v>
      </c>
      <c r="AV94" s="29">
        <v>8.2274175394116096</v>
      </c>
      <c r="AW94" s="29">
        <v>0.74378674571023029</v>
      </c>
      <c r="AX94" s="29">
        <v>1892.0915717823214</v>
      </c>
      <c r="AY94" s="29">
        <v>2342.3468796344923</v>
      </c>
      <c r="AZ94" s="29">
        <v>3009.5590380429512</v>
      </c>
      <c r="BA94" s="29">
        <v>10.924714038203089</v>
      </c>
      <c r="BB94" s="29">
        <v>214.09830352831301</v>
      </c>
      <c r="BC94" s="29">
        <v>395.85860500674625</v>
      </c>
      <c r="BD94" s="29">
        <v>298532.87280384009</v>
      </c>
      <c r="BE94" s="29">
        <v>149.21482667101824</v>
      </c>
      <c r="BF94" s="29">
        <v>157.38230316744736</v>
      </c>
      <c r="BG94" s="29">
        <v>17183.596971419982</v>
      </c>
      <c r="BH94" s="29">
        <v>299350.25937305664</v>
      </c>
      <c r="BI94" s="29">
        <v>4738.8919831484627</v>
      </c>
      <c r="BJ94" s="29">
        <v>834.64069113287928</v>
      </c>
      <c r="BK94" s="29">
        <v>122.2147006431432</v>
      </c>
      <c r="BL94" s="29">
        <v>1212.7545844760839</v>
      </c>
      <c r="BM94" s="29">
        <v>1124.4390743733629</v>
      </c>
      <c r="BN94" s="29">
        <v>577.33270945658887</v>
      </c>
      <c r="BO94" s="29">
        <v>591.23821475533089</v>
      </c>
      <c r="BP94" s="29">
        <v>1421.6048484637197</v>
      </c>
      <c r="BQ94" s="29">
        <v>1528.2007407517128</v>
      </c>
      <c r="BR94" s="29">
        <v>476.02018961193431</v>
      </c>
      <c r="BS94" s="29">
        <v>0</v>
      </c>
      <c r="BT94" s="59">
        <f t="shared" si="5"/>
        <v>4476438.5390533665</v>
      </c>
      <c r="BU94" s="29">
        <v>17356850.462734655</v>
      </c>
      <c r="BV94" s="29">
        <v>0</v>
      </c>
      <c r="BW94" s="29">
        <v>171172.49306446398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3723897.9336919216</v>
      </c>
      <c r="CD94" s="29">
        <v>82935.292869987461</v>
      </c>
      <c r="CE94" s="29">
        <v>0</v>
      </c>
      <c r="CF94" s="29">
        <v>0</v>
      </c>
      <c r="CG94" s="29">
        <v>0</v>
      </c>
      <c r="CH94" s="29">
        <v>1751724.1146420916</v>
      </c>
      <c r="CI94" s="29">
        <v>18784635.278638542</v>
      </c>
      <c r="CJ94" s="38">
        <f t="shared" si="6"/>
        <v>46347654.114695027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59242.787378366156</v>
      </c>
      <c r="D95" s="29">
        <v>16.538655707847425</v>
      </c>
      <c r="E95" s="29">
        <v>2699.3093287875504</v>
      </c>
      <c r="F95" s="29">
        <v>1091.1933867178473</v>
      </c>
      <c r="G95" s="29">
        <v>5069.6724973267328</v>
      </c>
      <c r="H95" s="29">
        <v>1539.1696569467538</v>
      </c>
      <c r="I95" s="29">
        <v>975.97493532677845</v>
      </c>
      <c r="J95" s="29">
        <v>121.11542132912045</v>
      </c>
      <c r="K95" s="29">
        <v>200.22305256162014</v>
      </c>
      <c r="L95" s="29">
        <v>113.24839348568813</v>
      </c>
      <c r="M95" s="29">
        <v>1623.5967653402763</v>
      </c>
      <c r="N95" s="29">
        <v>9145.9787828961162</v>
      </c>
      <c r="O95" s="29">
        <v>1174.0059541932701</v>
      </c>
      <c r="P95" s="29">
        <v>1322.8934614385325</v>
      </c>
      <c r="Q95" s="29">
        <v>3109.1394282406727</v>
      </c>
      <c r="R95" s="29">
        <v>4029.4546021556635</v>
      </c>
      <c r="S95" s="29">
        <v>44933.763703580822</v>
      </c>
      <c r="T95" s="29">
        <v>1316.3387818654514</v>
      </c>
      <c r="U95" s="29">
        <v>67953.989764077371</v>
      </c>
      <c r="V95" s="29">
        <v>28692.225028313947</v>
      </c>
      <c r="W95" s="29">
        <v>98186.661680897436</v>
      </c>
      <c r="X95" s="29">
        <v>7026.4007582809763</v>
      </c>
      <c r="Y95" s="29">
        <v>622180.1002500864</v>
      </c>
      <c r="Z95" s="29">
        <v>3099.2513314957196</v>
      </c>
      <c r="AA95" s="29">
        <v>128.71261949785455</v>
      </c>
      <c r="AB95" s="29">
        <v>23746.412896370544</v>
      </c>
      <c r="AC95" s="29">
        <v>98601.208903523191</v>
      </c>
      <c r="AD95" s="29">
        <v>98320.690616001928</v>
      </c>
      <c r="AE95" s="29">
        <v>11043.205685942452</v>
      </c>
      <c r="AF95" s="29">
        <v>139819.27043580648</v>
      </c>
      <c r="AG95" s="29">
        <v>5451.6560668643633</v>
      </c>
      <c r="AH95" s="29">
        <v>623662.91806450498</v>
      </c>
      <c r="AI95" s="29">
        <v>252620.72185990619</v>
      </c>
      <c r="AJ95" s="29">
        <v>8967.4025512660173</v>
      </c>
      <c r="AK95" s="29">
        <v>1185.2180078343126</v>
      </c>
      <c r="AL95" s="29">
        <v>1698.4280191163109</v>
      </c>
      <c r="AM95" s="29">
        <v>1092.2427474894125</v>
      </c>
      <c r="AN95" s="29">
        <v>7865.3516164985485</v>
      </c>
      <c r="AO95" s="29">
        <v>1184.2562216221208</v>
      </c>
      <c r="AP95" s="29">
        <v>5261.4501693906795</v>
      </c>
      <c r="AQ95" s="29">
        <v>571.16920180372654</v>
      </c>
      <c r="AR95" s="29">
        <v>600.32311313942466</v>
      </c>
      <c r="AS95" s="29">
        <v>308.52764955851006</v>
      </c>
      <c r="AT95" s="29">
        <v>184.58350720826036</v>
      </c>
      <c r="AU95" s="29">
        <v>312.99569489126458</v>
      </c>
      <c r="AV95" s="29">
        <v>21.926931343636138</v>
      </c>
      <c r="AW95" s="29">
        <v>12.147667149466818</v>
      </c>
      <c r="AX95" s="29">
        <v>2484.9625332381356</v>
      </c>
      <c r="AY95" s="29">
        <v>3468.8340392083364</v>
      </c>
      <c r="AZ95" s="29">
        <v>4458.1845617136005</v>
      </c>
      <c r="BA95" s="29">
        <v>7.0480584884417246</v>
      </c>
      <c r="BB95" s="29">
        <v>369.19615309710139</v>
      </c>
      <c r="BC95" s="29">
        <v>559.53327551534335</v>
      </c>
      <c r="BD95" s="29">
        <v>12537.985334284587</v>
      </c>
      <c r="BE95" s="29">
        <v>954.00788453326038</v>
      </c>
      <c r="BF95" s="29">
        <v>155.45407232408166</v>
      </c>
      <c r="BG95" s="29">
        <v>20287.403505739898</v>
      </c>
      <c r="BH95" s="29">
        <v>1173146.3558863851</v>
      </c>
      <c r="BI95" s="29">
        <v>4419.1345228259324</v>
      </c>
      <c r="BJ95" s="29">
        <v>5787.1076155184419</v>
      </c>
      <c r="BK95" s="29">
        <v>164.88718158286926</v>
      </c>
      <c r="BL95" s="29">
        <v>2225.0755342677826</v>
      </c>
      <c r="BM95" s="29">
        <v>7093.7633692486252</v>
      </c>
      <c r="BN95" s="29">
        <v>929.35518924596329</v>
      </c>
      <c r="BO95" s="29">
        <v>16776.147441691683</v>
      </c>
      <c r="BP95" s="29">
        <v>2198.9476695873987</v>
      </c>
      <c r="BQ95" s="29">
        <v>15131.281907903494</v>
      </c>
      <c r="BR95" s="29">
        <v>19646.599490794768</v>
      </c>
      <c r="BS95" s="29">
        <v>0</v>
      </c>
      <c r="BT95" s="59">
        <f t="shared" si="5"/>
        <v>3540325.1184733436</v>
      </c>
      <c r="BU95" s="29">
        <v>12750181.251357179</v>
      </c>
      <c r="BV95" s="29">
        <v>0</v>
      </c>
      <c r="BW95" s="29">
        <v>25663.265172410847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14161725.465674834</v>
      </c>
      <c r="CD95" s="29">
        <v>3952611.6442589336</v>
      </c>
      <c r="CE95" s="29">
        <v>0</v>
      </c>
      <c r="CF95" s="29">
        <v>0</v>
      </c>
      <c r="CG95" s="29">
        <v>0</v>
      </c>
      <c r="CH95" s="29">
        <v>42421.761177104883</v>
      </c>
      <c r="CI95" s="29">
        <v>16076872.911873369</v>
      </c>
      <c r="CJ95" s="38">
        <f t="shared" si="6"/>
        <v>50549801.417987175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11973.955919958826</v>
      </c>
      <c r="D96" s="29">
        <v>123.04022474434602</v>
      </c>
      <c r="E96" s="29">
        <v>8487.0803786822071</v>
      </c>
      <c r="F96" s="29">
        <v>7525.1811035185174</v>
      </c>
      <c r="G96" s="29">
        <v>68652.69630211647</v>
      </c>
      <c r="H96" s="29">
        <v>85049.08946628694</v>
      </c>
      <c r="I96" s="29">
        <v>71105.61754592511</v>
      </c>
      <c r="J96" s="29">
        <v>3726.9584140610941</v>
      </c>
      <c r="K96" s="29">
        <v>11049.758873889048</v>
      </c>
      <c r="L96" s="29">
        <v>617.13088404473228</v>
      </c>
      <c r="M96" s="29">
        <v>51847.180347355854</v>
      </c>
      <c r="N96" s="29">
        <v>744982.91686616279</v>
      </c>
      <c r="O96" s="29">
        <v>26904.929301828113</v>
      </c>
      <c r="P96" s="29">
        <v>27451.312080041593</v>
      </c>
      <c r="Q96" s="29">
        <v>13365.388884599211</v>
      </c>
      <c r="R96" s="29">
        <v>93127.814097485272</v>
      </c>
      <c r="S96" s="29">
        <v>415719.17992935592</v>
      </c>
      <c r="T96" s="29">
        <v>20161.389464181113</v>
      </c>
      <c r="U96" s="29">
        <v>242230.35443595628</v>
      </c>
      <c r="V96" s="29">
        <v>15090.137167332361</v>
      </c>
      <c r="W96" s="29">
        <v>95039.787461387343</v>
      </c>
      <c r="X96" s="29">
        <v>6472661.6439650208</v>
      </c>
      <c r="Y96" s="29">
        <v>123438.46301245922</v>
      </c>
      <c r="Z96" s="29">
        <v>14900.538738998639</v>
      </c>
      <c r="AA96" s="29">
        <v>600.2404992824213</v>
      </c>
      <c r="AB96" s="29">
        <v>63519.236438401596</v>
      </c>
      <c r="AC96" s="29">
        <v>678659.78982421116</v>
      </c>
      <c r="AD96" s="29">
        <v>13563.172125661798</v>
      </c>
      <c r="AE96" s="29">
        <v>165250.86074961087</v>
      </c>
      <c r="AF96" s="29">
        <v>180443.419581519</v>
      </c>
      <c r="AG96" s="29">
        <v>159558.65407506109</v>
      </c>
      <c r="AH96" s="29">
        <v>4459.7467131614821</v>
      </c>
      <c r="AI96" s="29">
        <v>6617.8457397943903</v>
      </c>
      <c r="AJ96" s="29">
        <v>61158.492879210957</v>
      </c>
      <c r="AK96" s="29">
        <v>24654.346569079426</v>
      </c>
      <c r="AL96" s="29">
        <v>121730.61924056639</v>
      </c>
      <c r="AM96" s="29">
        <v>9107.4696423852201</v>
      </c>
      <c r="AN96" s="29">
        <v>144597.30585748446</v>
      </c>
      <c r="AO96" s="29">
        <v>15534.542950242305</v>
      </c>
      <c r="AP96" s="29">
        <v>37127.343742002937</v>
      </c>
      <c r="AQ96" s="29">
        <v>7251.5566118856432</v>
      </c>
      <c r="AR96" s="29">
        <v>4399.7970486085396</v>
      </c>
      <c r="AS96" s="29">
        <v>1689.9031155186781</v>
      </c>
      <c r="AT96" s="29">
        <v>1663.6061120186805</v>
      </c>
      <c r="AU96" s="29">
        <v>8546.1022806214223</v>
      </c>
      <c r="AV96" s="29">
        <v>226.77064320047285</v>
      </c>
      <c r="AW96" s="29">
        <v>104.33829556218396</v>
      </c>
      <c r="AX96" s="29">
        <v>22622.008796578313</v>
      </c>
      <c r="AY96" s="29">
        <v>25318.950783377317</v>
      </c>
      <c r="AZ96" s="29">
        <v>366066.09866066801</v>
      </c>
      <c r="BA96" s="29">
        <v>9937.232112568563</v>
      </c>
      <c r="BB96" s="29">
        <v>2927.6695172675436</v>
      </c>
      <c r="BC96" s="29">
        <v>72516.865302546212</v>
      </c>
      <c r="BD96" s="29">
        <v>17632.622559176274</v>
      </c>
      <c r="BE96" s="29">
        <v>3310.0291936337521</v>
      </c>
      <c r="BF96" s="29">
        <v>896.62699746627834</v>
      </c>
      <c r="BG96" s="29">
        <v>143124.53945825729</v>
      </c>
      <c r="BH96" s="29">
        <v>194356.9035369911</v>
      </c>
      <c r="BI96" s="29">
        <v>16431.571987889496</v>
      </c>
      <c r="BJ96" s="29">
        <v>104106.6497054565</v>
      </c>
      <c r="BK96" s="29">
        <v>1108.5905145572588</v>
      </c>
      <c r="BL96" s="29">
        <v>2147784.2874050345</v>
      </c>
      <c r="BM96" s="29">
        <v>221611.1082326842</v>
      </c>
      <c r="BN96" s="29">
        <v>73937.670541910164</v>
      </c>
      <c r="BO96" s="29">
        <v>104642.20005541173</v>
      </c>
      <c r="BP96" s="29">
        <v>22058.414896614471</v>
      </c>
      <c r="BQ96" s="29">
        <v>20792.535783891413</v>
      </c>
      <c r="BR96" s="29">
        <v>8967.3152415410605</v>
      </c>
      <c r="BS96" s="29">
        <v>0</v>
      </c>
      <c r="BT96" s="59">
        <f t="shared" si="5"/>
        <v>13915846.596884012</v>
      </c>
      <c r="BU96" s="29">
        <v>7059683.164859755</v>
      </c>
      <c r="BV96" s="29">
        <v>0</v>
      </c>
      <c r="BW96" s="29">
        <v>916042.0691512652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4120718.9986510738</v>
      </c>
      <c r="CE96" s="29">
        <v>0</v>
      </c>
      <c r="CF96" s="29">
        <v>181.44758418576188</v>
      </c>
      <c r="CG96" s="29">
        <v>664980.12104868738</v>
      </c>
      <c r="CH96" s="29">
        <v>-201550.77756431254</v>
      </c>
      <c r="CI96" s="29">
        <v>15790220.123582704</v>
      </c>
      <c r="CJ96" s="38">
        <f t="shared" si="6"/>
        <v>42266121.744197369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12383.8369273235</v>
      </c>
      <c r="D97" s="29">
        <v>56.352952630864976</v>
      </c>
      <c r="E97" s="29">
        <v>25503.523773985595</v>
      </c>
      <c r="F97" s="29">
        <v>4909.2893038280881</v>
      </c>
      <c r="G97" s="29">
        <v>22164.331930415854</v>
      </c>
      <c r="H97" s="29">
        <v>1374.3550246522393</v>
      </c>
      <c r="I97" s="29">
        <v>2985.5432935922345</v>
      </c>
      <c r="J97" s="29">
        <v>488.34849954983423</v>
      </c>
      <c r="K97" s="29">
        <v>445.48121532841543</v>
      </c>
      <c r="L97" s="29">
        <v>1058.9614462507673</v>
      </c>
      <c r="M97" s="29">
        <v>7070.9333988231265</v>
      </c>
      <c r="N97" s="29">
        <v>33903.072353153628</v>
      </c>
      <c r="O97" s="29">
        <v>8779.6816916825028</v>
      </c>
      <c r="P97" s="29">
        <v>13073.571765936998</v>
      </c>
      <c r="Q97" s="29">
        <v>4849.7275688241161</v>
      </c>
      <c r="R97" s="29">
        <v>112381.86186724567</v>
      </c>
      <c r="S97" s="29">
        <v>312237.8396739685</v>
      </c>
      <c r="T97" s="29">
        <v>162877.63242844562</v>
      </c>
      <c r="U97" s="29">
        <v>522070.7254411428</v>
      </c>
      <c r="V97" s="29">
        <v>20343.297410320942</v>
      </c>
      <c r="W97" s="29">
        <v>81122.806068655089</v>
      </c>
      <c r="X97" s="29">
        <v>11683.994955578994</v>
      </c>
      <c r="Y97" s="29">
        <v>90734.91599227424</v>
      </c>
      <c r="Z97" s="29">
        <v>13591.064255894393</v>
      </c>
      <c r="AA97" s="29">
        <v>556.94429797309795</v>
      </c>
      <c r="AB97" s="29">
        <v>10340.219165426339</v>
      </c>
      <c r="AC97" s="29">
        <v>179414.67054971796</v>
      </c>
      <c r="AD97" s="29">
        <v>75115.814257087608</v>
      </c>
      <c r="AE97" s="29">
        <v>62705.011231503093</v>
      </c>
      <c r="AF97" s="29">
        <v>17182.089791596085</v>
      </c>
      <c r="AG97" s="29">
        <v>57735.65347987679</v>
      </c>
      <c r="AH97" s="29">
        <v>859262.64171444462</v>
      </c>
      <c r="AI97" s="29">
        <v>135144.47560723225</v>
      </c>
      <c r="AJ97" s="29">
        <v>89536.108075797718</v>
      </c>
      <c r="AK97" s="29">
        <v>2510.2552977416121</v>
      </c>
      <c r="AL97" s="29">
        <v>6259.3693849891242</v>
      </c>
      <c r="AM97" s="29">
        <v>10582.299255845004</v>
      </c>
      <c r="AN97" s="29">
        <v>2221.7595097168214</v>
      </c>
      <c r="AO97" s="29">
        <v>17416.121564645971</v>
      </c>
      <c r="AP97" s="29">
        <v>34964.500057689213</v>
      </c>
      <c r="AQ97" s="29">
        <v>2026.4061694271368</v>
      </c>
      <c r="AR97" s="29">
        <v>2050.7452124487545</v>
      </c>
      <c r="AS97" s="29">
        <v>1267.4269519441734</v>
      </c>
      <c r="AT97" s="29">
        <v>711.23190086299155</v>
      </c>
      <c r="AU97" s="29">
        <v>920.05298012328763</v>
      </c>
      <c r="AV97" s="29">
        <v>48.627213606582629</v>
      </c>
      <c r="AW97" s="29">
        <v>1.5824233566570702</v>
      </c>
      <c r="AX97" s="29">
        <v>9211.8882809902407</v>
      </c>
      <c r="AY97" s="29">
        <v>15095.099575776769</v>
      </c>
      <c r="AZ97" s="29">
        <v>15085.605917769202</v>
      </c>
      <c r="BA97" s="29">
        <v>33.954469105901119</v>
      </c>
      <c r="BB97" s="29">
        <v>1217.7612009121437</v>
      </c>
      <c r="BC97" s="29">
        <v>1885.9215798860919</v>
      </c>
      <c r="BD97" s="29">
        <v>28672.69391277455</v>
      </c>
      <c r="BE97" s="29">
        <v>903.60259327704659</v>
      </c>
      <c r="BF97" s="29">
        <v>1471.309515315475</v>
      </c>
      <c r="BG97" s="29">
        <v>2323.9696821523876</v>
      </c>
      <c r="BH97" s="29">
        <v>785458.54550089838</v>
      </c>
      <c r="BI97" s="29">
        <v>8997.8419175531781</v>
      </c>
      <c r="BJ97" s="29">
        <v>3519.6769919554849</v>
      </c>
      <c r="BK97" s="29">
        <v>596.67888633752227</v>
      </c>
      <c r="BL97" s="29">
        <v>3835.4635542218571</v>
      </c>
      <c r="BM97" s="29">
        <v>5073.6392110528595</v>
      </c>
      <c r="BN97" s="29">
        <v>2572.5471127617084</v>
      </c>
      <c r="BO97" s="29">
        <v>2471.6998767604146</v>
      </c>
      <c r="BP97" s="29">
        <v>7787.2756308259177</v>
      </c>
      <c r="BQ97" s="29">
        <v>783.28602490090634</v>
      </c>
      <c r="BR97" s="29">
        <v>1749.7560784771724</v>
      </c>
      <c r="BS97" s="29">
        <v>0</v>
      </c>
      <c r="BT97" s="59">
        <f t="shared" si="5"/>
        <v>3932813.3728462611</v>
      </c>
      <c r="BU97" s="29">
        <v>139163.28176283184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514220.29213157768</v>
      </c>
      <c r="CD97" s="29">
        <v>263114.24352759973</v>
      </c>
      <c r="CE97" s="29">
        <v>0</v>
      </c>
      <c r="CF97" s="29">
        <v>0</v>
      </c>
      <c r="CG97" s="29">
        <v>0</v>
      </c>
      <c r="CH97" s="29">
        <v>89698.173984071094</v>
      </c>
      <c r="CI97" s="29">
        <v>1218375.4850370113</v>
      </c>
      <c r="CJ97" s="38">
        <f t="shared" si="6"/>
        <v>6157384.849289353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744272.04865361494</v>
      </c>
      <c r="D98" s="29">
        <v>6444.7255553002133</v>
      </c>
      <c r="E98" s="29">
        <v>38267.962358866651</v>
      </c>
      <c r="F98" s="29">
        <v>65618.144475867623</v>
      </c>
      <c r="G98" s="29">
        <v>1096381.9117528393</v>
      </c>
      <c r="H98" s="29">
        <v>45019.226543461511</v>
      </c>
      <c r="I98" s="29">
        <v>80580.906882361232</v>
      </c>
      <c r="J98" s="29">
        <v>88249.471133480489</v>
      </c>
      <c r="K98" s="29">
        <v>26990.735045751331</v>
      </c>
      <c r="L98" s="29">
        <v>27024.593664699958</v>
      </c>
      <c r="M98" s="29">
        <v>444701.09028754063</v>
      </c>
      <c r="N98" s="29">
        <v>318494.17486779595</v>
      </c>
      <c r="O98" s="29">
        <v>204463.08089381212</v>
      </c>
      <c r="P98" s="29">
        <v>331439.62031540059</v>
      </c>
      <c r="Q98" s="29">
        <v>125329.89332718294</v>
      </c>
      <c r="R98" s="29">
        <v>196794.73769052097</v>
      </c>
      <c r="S98" s="29">
        <v>41667.203202393321</v>
      </c>
      <c r="T98" s="29">
        <v>63091.584336630462</v>
      </c>
      <c r="U98" s="29">
        <v>220642.12506819758</v>
      </c>
      <c r="V98" s="29">
        <v>24618.872124348603</v>
      </c>
      <c r="W98" s="29">
        <v>17468.010974599158</v>
      </c>
      <c r="X98" s="29">
        <v>115852.63764742491</v>
      </c>
      <c r="Y98" s="29">
        <v>44407.806097339584</v>
      </c>
      <c r="Z98" s="29">
        <v>2721722.8945484469</v>
      </c>
      <c r="AA98" s="29">
        <v>99754.797111605876</v>
      </c>
      <c r="AB98" s="29">
        <v>143545.46361796086</v>
      </c>
      <c r="AC98" s="29">
        <v>244254.65895829856</v>
      </c>
      <c r="AD98" s="29">
        <v>191672.74768181724</v>
      </c>
      <c r="AE98" s="29">
        <v>527872.50658165</v>
      </c>
      <c r="AF98" s="29">
        <v>633313.57768870413</v>
      </c>
      <c r="AG98" s="29">
        <v>297841.02583831392</v>
      </c>
      <c r="AH98" s="29">
        <v>16537.43449542786</v>
      </c>
      <c r="AI98" s="29">
        <v>1709.2959593300152</v>
      </c>
      <c r="AJ98" s="29">
        <v>202550.28167450178</v>
      </c>
      <c r="AK98" s="29">
        <v>13897.134429750764</v>
      </c>
      <c r="AL98" s="29">
        <v>441358.4750561961</v>
      </c>
      <c r="AM98" s="29">
        <v>13495.44456850009</v>
      </c>
      <c r="AN98" s="29">
        <v>97823.442111415381</v>
      </c>
      <c r="AO98" s="29">
        <v>88201.914001132391</v>
      </c>
      <c r="AP98" s="29">
        <v>138703.53846404143</v>
      </c>
      <c r="AQ98" s="29">
        <v>65479.97628885755</v>
      </c>
      <c r="AR98" s="29">
        <v>16600.748884858145</v>
      </c>
      <c r="AS98" s="29">
        <v>8708.7813685054025</v>
      </c>
      <c r="AT98" s="29">
        <v>31886.044050335211</v>
      </c>
      <c r="AU98" s="29">
        <v>58169.750357586148</v>
      </c>
      <c r="AV98" s="29">
        <v>3655.5784763463571</v>
      </c>
      <c r="AW98" s="29">
        <v>3788.3967121199744</v>
      </c>
      <c r="AX98" s="29">
        <v>69046.380518721679</v>
      </c>
      <c r="AY98" s="29">
        <v>103038.50139957931</v>
      </c>
      <c r="AZ98" s="29">
        <v>22099.046589532813</v>
      </c>
      <c r="BA98" s="29">
        <v>7436.7750309803369</v>
      </c>
      <c r="BB98" s="29">
        <v>10802.732261313076</v>
      </c>
      <c r="BC98" s="29">
        <v>18912.482313104669</v>
      </c>
      <c r="BD98" s="29">
        <v>23484.642467975609</v>
      </c>
      <c r="BE98" s="29">
        <v>9548.5936404038839</v>
      </c>
      <c r="BF98" s="29">
        <v>7933.6129499491053</v>
      </c>
      <c r="BG98" s="29">
        <v>27594.950783247499</v>
      </c>
      <c r="BH98" s="29">
        <v>196676.2049939378</v>
      </c>
      <c r="BI98" s="29">
        <v>10035.773362779364</v>
      </c>
      <c r="BJ98" s="29">
        <v>463810.40173232276</v>
      </c>
      <c r="BK98" s="29">
        <v>2378.1785151526756</v>
      </c>
      <c r="BL98" s="29">
        <v>361534.72607785708</v>
      </c>
      <c r="BM98" s="29">
        <v>379148.79215012514</v>
      </c>
      <c r="BN98" s="29">
        <v>159347.28572761803</v>
      </c>
      <c r="BO98" s="29">
        <v>109279.47680315012</v>
      </c>
      <c r="BP98" s="29">
        <v>49265.872081034184</v>
      </c>
      <c r="BQ98" s="29">
        <v>2393.1342272590869</v>
      </c>
      <c r="BR98" s="29">
        <v>10370.986347381033</v>
      </c>
      <c r="BS98" s="29">
        <v>0</v>
      </c>
      <c r="BT98" s="59">
        <f t="shared" si="5"/>
        <v>12474503.021798559</v>
      </c>
      <c r="BU98" s="29">
        <v>5557360.2182298414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19812447.085480578</v>
      </c>
      <c r="CJ98" s="38">
        <f t="shared" si="6"/>
        <v>37844310.325508982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37432.820755672292</v>
      </c>
      <c r="D100" s="29">
        <v>324.39460953667236</v>
      </c>
      <c r="E100" s="29">
        <v>1912.9788438746575</v>
      </c>
      <c r="F100" s="29">
        <v>3231.8482156773266</v>
      </c>
      <c r="G100" s="29">
        <v>59345.454559146907</v>
      </c>
      <c r="H100" s="29">
        <v>2465.5185915217321</v>
      </c>
      <c r="I100" s="29">
        <v>4144.1883889774663</v>
      </c>
      <c r="J100" s="29">
        <v>4388.1285703273334</v>
      </c>
      <c r="K100" s="29">
        <v>1379.8386861326296</v>
      </c>
      <c r="L100" s="29">
        <v>1449.4322845747486</v>
      </c>
      <c r="M100" s="29">
        <v>22196.355178361631</v>
      </c>
      <c r="N100" s="29">
        <v>16657.820596579539</v>
      </c>
      <c r="O100" s="29">
        <v>10302.237021522144</v>
      </c>
      <c r="P100" s="29">
        <v>16719.686966835539</v>
      </c>
      <c r="Q100" s="29">
        <v>6179.2054391206511</v>
      </c>
      <c r="R100" s="29">
        <v>10425.19119240382</v>
      </c>
      <c r="S100" s="29">
        <v>3098.8630764995878</v>
      </c>
      <c r="T100" s="29">
        <v>3240.2958044562674</v>
      </c>
      <c r="U100" s="29">
        <v>12280.412804059457</v>
      </c>
      <c r="V100" s="29">
        <v>1420.3127644547048</v>
      </c>
      <c r="W100" s="29">
        <v>940.37022095083603</v>
      </c>
      <c r="X100" s="29">
        <v>6191.4236611434508</v>
      </c>
      <c r="Y100" s="29">
        <v>3326.9784467973177</v>
      </c>
      <c r="Z100" s="29">
        <v>81939.689635513379</v>
      </c>
      <c r="AA100" s="29">
        <v>10060.862085506307</v>
      </c>
      <c r="AB100" s="29">
        <v>329969.13958051766</v>
      </c>
      <c r="AC100" s="29">
        <v>29052.507371334723</v>
      </c>
      <c r="AD100" s="29">
        <v>12711.625094588942</v>
      </c>
      <c r="AE100" s="29">
        <v>54160.229227962853</v>
      </c>
      <c r="AF100" s="29">
        <v>36785.759543273576</v>
      </c>
      <c r="AG100" s="29">
        <v>16448.410609974017</v>
      </c>
      <c r="AH100" s="29">
        <v>2261.8129247794027</v>
      </c>
      <c r="AI100" s="29">
        <v>85.019302625001856</v>
      </c>
      <c r="AJ100" s="29">
        <v>15334.902319455037</v>
      </c>
      <c r="AK100" s="29">
        <v>4767.7776230065856</v>
      </c>
      <c r="AL100" s="29">
        <v>26167.287363512973</v>
      </c>
      <c r="AM100" s="29">
        <v>4893.9487641215674</v>
      </c>
      <c r="AN100" s="29">
        <v>7992.4574655631131</v>
      </c>
      <c r="AO100" s="29">
        <v>11037.730213136334</v>
      </c>
      <c r="AP100" s="29">
        <v>25637.196136505285</v>
      </c>
      <c r="AQ100" s="29">
        <v>5804.0915672019464</v>
      </c>
      <c r="AR100" s="29">
        <v>1838.2464567144198</v>
      </c>
      <c r="AS100" s="29">
        <v>810.80890392312267</v>
      </c>
      <c r="AT100" s="29">
        <v>5486.9250495775368</v>
      </c>
      <c r="AU100" s="29">
        <v>2865.6125104696857</v>
      </c>
      <c r="AV100" s="29">
        <v>181.74233668215371</v>
      </c>
      <c r="AW100" s="29">
        <v>186.58203197186938</v>
      </c>
      <c r="AX100" s="29">
        <v>13998.958741702227</v>
      </c>
      <c r="AY100" s="29">
        <v>14617.807579654154</v>
      </c>
      <c r="AZ100" s="29">
        <v>6220.4359615515887</v>
      </c>
      <c r="BA100" s="29">
        <v>688.17508814346809</v>
      </c>
      <c r="BB100" s="29">
        <v>1021.4641087337814</v>
      </c>
      <c r="BC100" s="29">
        <v>3796.0482354690876</v>
      </c>
      <c r="BD100" s="29">
        <v>9802.9036611615684</v>
      </c>
      <c r="BE100" s="29">
        <v>2220.8793855613244</v>
      </c>
      <c r="BF100" s="29">
        <v>474.04683126210261</v>
      </c>
      <c r="BG100" s="29">
        <v>4930.6216026802022</v>
      </c>
      <c r="BH100" s="29">
        <v>31783.559502114684</v>
      </c>
      <c r="BI100" s="29">
        <v>771.22315683158592</v>
      </c>
      <c r="BJ100" s="29">
        <v>43633.36612058941</v>
      </c>
      <c r="BK100" s="29">
        <v>944.12899141478522</v>
      </c>
      <c r="BL100" s="29">
        <v>50436.463685597409</v>
      </c>
      <c r="BM100" s="29">
        <v>89125.55514112892</v>
      </c>
      <c r="BN100" s="29">
        <v>14138.376781556164</v>
      </c>
      <c r="BO100" s="29">
        <v>8062.6751307711256</v>
      </c>
      <c r="BP100" s="29">
        <v>4445.4006790613021</v>
      </c>
      <c r="BQ100" s="29">
        <v>606.17232441493934</v>
      </c>
      <c r="BR100" s="29">
        <v>2187.4338501444427</v>
      </c>
      <c r="BS100" s="29">
        <v>0</v>
      </c>
      <c r="BT100" s="59">
        <f t="shared" si="5"/>
        <v>1219439.8173560884</v>
      </c>
      <c r="BU100" s="29">
        <v>300621.42006859049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413691.25345317624</v>
      </c>
      <c r="CJ100" s="38">
        <f t="shared" si="6"/>
        <v>1933752.4908778551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6023.7727392599154</v>
      </c>
      <c r="D101" s="29">
        <v>374.45171065699492</v>
      </c>
      <c r="E101" s="29">
        <v>30.074497485657105</v>
      </c>
      <c r="F101" s="29">
        <v>15969.55006357622</v>
      </c>
      <c r="G101" s="29">
        <v>4631.0254073621427</v>
      </c>
      <c r="H101" s="29">
        <v>234.59429543374364</v>
      </c>
      <c r="I101" s="29">
        <v>693.46227075007903</v>
      </c>
      <c r="J101" s="29">
        <v>175.66510143870022</v>
      </c>
      <c r="K101" s="29">
        <v>138.37640791472538</v>
      </c>
      <c r="L101" s="29">
        <v>71.788722527816503</v>
      </c>
      <c r="M101" s="29">
        <v>1256.3104260920186</v>
      </c>
      <c r="N101" s="29">
        <v>10547.390640084404</v>
      </c>
      <c r="O101" s="29">
        <v>557.81275779853206</v>
      </c>
      <c r="P101" s="29">
        <v>946.87001485655355</v>
      </c>
      <c r="Q101" s="29">
        <v>450.33500010193899</v>
      </c>
      <c r="R101" s="29">
        <v>107694.395340516</v>
      </c>
      <c r="S101" s="29">
        <v>915.61822003631471</v>
      </c>
      <c r="T101" s="29">
        <v>611.98448998585968</v>
      </c>
      <c r="U101" s="29">
        <v>1020544.3311771189</v>
      </c>
      <c r="V101" s="29">
        <v>132.950645647416</v>
      </c>
      <c r="W101" s="29">
        <v>138.13154685613381</v>
      </c>
      <c r="X101" s="29">
        <v>1472.2672448128019</v>
      </c>
      <c r="Y101" s="29">
        <v>624.50109100780526</v>
      </c>
      <c r="Z101" s="29">
        <v>54050.368141773775</v>
      </c>
      <c r="AA101" s="29">
        <v>16608.188214353606</v>
      </c>
      <c r="AB101" s="29">
        <v>24908.367735086373</v>
      </c>
      <c r="AC101" s="29">
        <v>16355703.723110167</v>
      </c>
      <c r="AD101" s="29">
        <v>1333.9717042395978</v>
      </c>
      <c r="AE101" s="29">
        <v>5120.9975425268549</v>
      </c>
      <c r="AF101" s="29">
        <v>2100.208131307043</v>
      </c>
      <c r="AG101" s="29">
        <v>9916.5827886980478</v>
      </c>
      <c r="AH101" s="29">
        <v>753.26466328066545</v>
      </c>
      <c r="AI101" s="29">
        <v>45.692619840931606</v>
      </c>
      <c r="AJ101" s="29">
        <v>8160.3659073642357</v>
      </c>
      <c r="AK101" s="29">
        <v>3193.5556330053751</v>
      </c>
      <c r="AL101" s="29">
        <v>2122.0300706664016</v>
      </c>
      <c r="AM101" s="29">
        <v>315.20871575823764</v>
      </c>
      <c r="AN101" s="29">
        <v>557.36071705966128</v>
      </c>
      <c r="AO101" s="29">
        <v>48080.650675449593</v>
      </c>
      <c r="AP101" s="29">
        <v>1448.0257353595066</v>
      </c>
      <c r="AQ101" s="29">
        <v>14431.11595369076</v>
      </c>
      <c r="AR101" s="29">
        <v>3157.6033450005589</v>
      </c>
      <c r="AS101" s="29">
        <v>16403.270624328223</v>
      </c>
      <c r="AT101" s="29">
        <v>1492.0743265093279</v>
      </c>
      <c r="AU101" s="29">
        <v>74793.996224332339</v>
      </c>
      <c r="AV101" s="29">
        <v>47372.27188586667</v>
      </c>
      <c r="AW101" s="29">
        <v>22874.47016075049</v>
      </c>
      <c r="AX101" s="29">
        <v>1743.9174210029894</v>
      </c>
      <c r="AY101" s="29">
        <v>1948643.4424902343</v>
      </c>
      <c r="AZ101" s="29">
        <v>1354120.4912301782</v>
      </c>
      <c r="BA101" s="29">
        <v>101.51688109709696</v>
      </c>
      <c r="BB101" s="29">
        <v>127.05745977776047</v>
      </c>
      <c r="BC101" s="29">
        <v>814.62520150016735</v>
      </c>
      <c r="BD101" s="29">
        <v>276.46640692621048</v>
      </c>
      <c r="BE101" s="29">
        <v>173.66861777589929</v>
      </c>
      <c r="BF101" s="29">
        <v>47.152330717835213</v>
      </c>
      <c r="BG101" s="29">
        <v>2488.7120673851787</v>
      </c>
      <c r="BH101" s="29">
        <v>58934.256402894825</v>
      </c>
      <c r="BI101" s="29">
        <v>75.843001982599318</v>
      </c>
      <c r="BJ101" s="29">
        <v>2773.9572106531677</v>
      </c>
      <c r="BK101" s="29">
        <v>101.09827883093837</v>
      </c>
      <c r="BL101" s="29">
        <v>4299.63990468867</v>
      </c>
      <c r="BM101" s="29">
        <v>5427.5761023755458</v>
      </c>
      <c r="BN101" s="29">
        <v>1126.4770540000331</v>
      </c>
      <c r="BO101" s="29">
        <v>3560.7049661786386</v>
      </c>
      <c r="BP101" s="29">
        <v>3068.0082874506279</v>
      </c>
      <c r="BQ101" s="29">
        <v>85.940959582582266</v>
      </c>
      <c r="BR101" s="29">
        <v>122.7729907316206</v>
      </c>
      <c r="BS101" s="29">
        <v>0</v>
      </c>
      <c r="BT101" s="59">
        <f t="shared" si="5"/>
        <v>21277292.349703711</v>
      </c>
      <c r="BU101" s="29">
        <v>8035.668494193309</v>
      </c>
      <c r="BV101" s="29">
        <v>0</v>
      </c>
      <c r="BW101" s="29">
        <v>889.09382528795732</v>
      </c>
      <c r="BX101" s="29">
        <v>0</v>
      </c>
      <c r="BY101" s="29">
        <v>0</v>
      </c>
      <c r="BZ101" s="29">
        <v>1851667.4420327288</v>
      </c>
      <c r="CA101" s="29">
        <v>928742.55788343877</v>
      </c>
      <c r="CB101" s="29">
        <v>1981667.4001388852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0.10111865173806395</v>
      </c>
      <c r="CJ101" s="38">
        <f t="shared" si="6"/>
        <v>26048294.613196895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17388.230095590905</v>
      </c>
      <c r="D102" s="29">
        <v>1930.4694655257267</v>
      </c>
      <c r="E102" s="29">
        <v>452.26879376437438</v>
      </c>
      <c r="F102" s="29">
        <v>925.53565738308009</v>
      </c>
      <c r="G102" s="29">
        <v>6257.6682468383651</v>
      </c>
      <c r="H102" s="29">
        <v>505.45011817567342</v>
      </c>
      <c r="I102" s="29">
        <v>1159.6852836715648</v>
      </c>
      <c r="J102" s="29">
        <v>174.64257704316339</v>
      </c>
      <c r="K102" s="29">
        <v>839.484210983004</v>
      </c>
      <c r="L102" s="29">
        <v>14.282815340539196</v>
      </c>
      <c r="M102" s="29">
        <v>1809.3806173885291</v>
      </c>
      <c r="N102" s="29">
        <v>7485.7574528209452</v>
      </c>
      <c r="O102" s="29">
        <v>999.18289576840357</v>
      </c>
      <c r="P102" s="29">
        <v>5274.0902980059982</v>
      </c>
      <c r="Q102" s="29">
        <v>253.69650107210697</v>
      </c>
      <c r="R102" s="29">
        <v>7194.9011290074877</v>
      </c>
      <c r="S102" s="29">
        <v>678.49325394077994</v>
      </c>
      <c r="T102" s="29">
        <v>715.36661870318585</v>
      </c>
      <c r="U102" s="29">
        <v>5719.0792737293104</v>
      </c>
      <c r="V102" s="29">
        <v>454.50286047182863</v>
      </c>
      <c r="W102" s="29">
        <v>297.66431159916652</v>
      </c>
      <c r="X102" s="29">
        <v>6590.7442753962277</v>
      </c>
      <c r="Y102" s="29">
        <v>4448.6051444602326</v>
      </c>
      <c r="Z102" s="29">
        <v>1313.7060285968694</v>
      </c>
      <c r="AA102" s="29">
        <v>473.1042196002204</v>
      </c>
      <c r="AB102" s="29">
        <v>11165.103148767452</v>
      </c>
      <c r="AC102" s="29">
        <v>98463.377533754232</v>
      </c>
      <c r="AD102" s="29">
        <v>502697.02948210703</v>
      </c>
      <c r="AE102" s="29">
        <v>42468.181445613671</v>
      </c>
      <c r="AF102" s="29">
        <v>11492.47186457409</v>
      </c>
      <c r="AG102" s="29">
        <v>667723.96343441959</v>
      </c>
      <c r="AH102" s="29">
        <v>321.65742157083827</v>
      </c>
      <c r="AI102" s="29">
        <v>198.12705380067791</v>
      </c>
      <c r="AJ102" s="29">
        <v>23926.758946055612</v>
      </c>
      <c r="AK102" s="29">
        <v>4858.9422272915117</v>
      </c>
      <c r="AL102" s="29">
        <v>6161.8106163596949</v>
      </c>
      <c r="AM102" s="29">
        <v>519.99561106026295</v>
      </c>
      <c r="AN102" s="29">
        <v>4801.6851159250564</v>
      </c>
      <c r="AO102" s="29">
        <v>1669.4893899582958</v>
      </c>
      <c r="AP102" s="29">
        <v>2593.1966588718315</v>
      </c>
      <c r="AQ102" s="29">
        <v>95285.852004434913</v>
      </c>
      <c r="AR102" s="29">
        <v>307.68782510288793</v>
      </c>
      <c r="AS102" s="29">
        <v>296.00135149889263</v>
      </c>
      <c r="AT102" s="29">
        <v>1558.1252505357579</v>
      </c>
      <c r="AU102" s="29">
        <v>5842.5615721488612</v>
      </c>
      <c r="AV102" s="29">
        <v>1513.5707427154202</v>
      </c>
      <c r="AW102" s="29">
        <v>645.6370742827304</v>
      </c>
      <c r="AX102" s="29">
        <v>10765.721182645409</v>
      </c>
      <c r="AY102" s="29">
        <v>4469.5641242170932</v>
      </c>
      <c r="AZ102" s="29">
        <v>1512.9246968265913</v>
      </c>
      <c r="BA102" s="29">
        <v>203.6233090311234</v>
      </c>
      <c r="BB102" s="29">
        <v>601.03034772515616</v>
      </c>
      <c r="BC102" s="29">
        <v>1553.9354190189486</v>
      </c>
      <c r="BD102" s="29">
        <v>164089.84696350023</v>
      </c>
      <c r="BE102" s="29">
        <v>824.61467272804464</v>
      </c>
      <c r="BF102" s="29">
        <v>390.02467529572016</v>
      </c>
      <c r="BG102" s="29">
        <v>17174.198526653854</v>
      </c>
      <c r="BH102" s="29">
        <v>35519.641023240358</v>
      </c>
      <c r="BI102" s="29">
        <v>271.06102976716625</v>
      </c>
      <c r="BJ102" s="29">
        <v>5418.3301529507871</v>
      </c>
      <c r="BK102" s="29">
        <v>631.94519000711682</v>
      </c>
      <c r="BL102" s="29">
        <v>3193.6157302440597</v>
      </c>
      <c r="BM102" s="29">
        <v>4418.2051289755709</v>
      </c>
      <c r="BN102" s="29">
        <v>2523.3798983486777</v>
      </c>
      <c r="BO102" s="29">
        <v>1758.3058248191987</v>
      </c>
      <c r="BP102" s="29">
        <v>1538.1671563014818</v>
      </c>
      <c r="BQ102" s="29">
        <v>1172.2925656988475</v>
      </c>
      <c r="BR102" s="29">
        <v>1703.5562266888098</v>
      </c>
      <c r="BS102" s="29">
        <v>0</v>
      </c>
      <c r="BT102" s="59">
        <f t="shared" si="5"/>
        <v>1817601.2017604103</v>
      </c>
      <c r="BU102" s="29">
        <v>2207360.5421379912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4.7722774196594973</v>
      </c>
      <c r="CJ102" s="38">
        <f t="shared" si="6"/>
        <v>4024966.516175821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46494.935438256041</v>
      </c>
      <c r="D103" s="29">
        <v>1.0061748737735829</v>
      </c>
      <c r="E103" s="29">
        <v>2.2548822980204464</v>
      </c>
      <c r="F103" s="29">
        <v>609.75863920000097</v>
      </c>
      <c r="G103" s="29">
        <v>559653.84466582781</v>
      </c>
      <c r="H103" s="29">
        <v>39493.938277311056</v>
      </c>
      <c r="I103" s="29">
        <v>130622.78900065522</v>
      </c>
      <c r="J103" s="29">
        <v>26351.331363640064</v>
      </c>
      <c r="K103" s="29">
        <v>27270.925941797479</v>
      </c>
      <c r="L103" s="29">
        <v>1813.6983422774013</v>
      </c>
      <c r="M103" s="29">
        <v>370950.84530432033</v>
      </c>
      <c r="N103" s="29">
        <v>1076781.8715432666</v>
      </c>
      <c r="O103" s="29">
        <v>78817.600450433078</v>
      </c>
      <c r="P103" s="29">
        <v>15689.813073510237</v>
      </c>
      <c r="Q103" s="29">
        <v>8984.7926734427128</v>
      </c>
      <c r="R103" s="29">
        <v>108073.8698476532</v>
      </c>
      <c r="S103" s="29">
        <v>335812.55517248355</v>
      </c>
      <c r="T103" s="29">
        <v>32432.964924850563</v>
      </c>
      <c r="U103" s="29">
        <v>301352.63158493012</v>
      </c>
      <c r="V103" s="29">
        <v>23651.187786639133</v>
      </c>
      <c r="W103" s="29">
        <v>61284.016083332855</v>
      </c>
      <c r="X103" s="29">
        <v>268963.09026842279</v>
      </c>
      <c r="Y103" s="29">
        <v>9433.628302240877</v>
      </c>
      <c r="Z103" s="29">
        <v>369.91601901202995</v>
      </c>
      <c r="AA103" s="29">
        <v>0.34930737499868514</v>
      </c>
      <c r="AB103" s="29">
        <v>261.53410326058906</v>
      </c>
      <c r="AC103" s="29">
        <v>52.095875385345202</v>
      </c>
      <c r="AD103" s="29">
        <v>123761.53549547611</v>
      </c>
      <c r="AE103" s="29">
        <v>17985555.289825734</v>
      </c>
      <c r="AF103" s="29">
        <v>437687.97542810708</v>
      </c>
      <c r="AG103" s="29">
        <v>185.83794920245955</v>
      </c>
      <c r="AH103" s="29">
        <v>0.40286609441912119</v>
      </c>
      <c r="AI103" s="29">
        <v>0</v>
      </c>
      <c r="AJ103" s="29">
        <v>750.62780026671737</v>
      </c>
      <c r="AK103" s="29">
        <v>70.481109306168094</v>
      </c>
      <c r="AL103" s="29">
        <v>23627.222891604339</v>
      </c>
      <c r="AM103" s="29">
        <v>18791.067183108975</v>
      </c>
      <c r="AN103" s="29">
        <v>132816.42729168147</v>
      </c>
      <c r="AO103" s="29">
        <v>17878.529796799106</v>
      </c>
      <c r="AP103" s="29">
        <v>12159.884155342483</v>
      </c>
      <c r="AQ103" s="29">
        <v>7014.2659560469665</v>
      </c>
      <c r="AR103" s="29">
        <v>2.7851897958753606</v>
      </c>
      <c r="AS103" s="29">
        <v>16.423503845598201</v>
      </c>
      <c r="AT103" s="29">
        <v>1223.7808996190624</v>
      </c>
      <c r="AU103" s="29">
        <v>12250.314019677975</v>
      </c>
      <c r="AV103" s="29">
        <v>8.7433306955370114</v>
      </c>
      <c r="AW103" s="29">
        <v>0</v>
      </c>
      <c r="AX103" s="29">
        <v>13660.454439884719</v>
      </c>
      <c r="AY103" s="29">
        <v>2241.8029504487658</v>
      </c>
      <c r="AZ103" s="29">
        <v>44439.439554646531</v>
      </c>
      <c r="BA103" s="29">
        <v>0</v>
      </c>
      <c r="BB103" s="29">
        <v>117.86266327400169</v>
      </c>
      <c r="BC103" s="29">
        <v>1171.0079913244836</v>
      </c>
      <c r="BD103" s="29">
        <v>4412.5474488017799</v>
      </c>
      <c r="BE103" s="29">
        <v>892.28378357595477</v>
      </c>
      <c r="BF103" s="29">
        <v>0</v>
      </c>
      <c r="BG103" s="29">
        <v>5996.0599423456133</v>
      </c>
      <c r="BH103" s="29">
        <v>180.76129001260671</v>
      </c>
      <c r="BI103" s="29">
        <v>2.3603281119824904</v>
      </c>
      <c r="BJ103" s="29">
        <v>25.460389840826753</v>
      </c>
      <c r="BK103" s="29">
        <v>0.58736784354557559</v>
      </c>
      <c r="BL103" s="29">
        <v>21.335690542384896</v>
      </c>
      <c r="BM103" s="29">
        <v>3076.5226707139336</v>
      </c>
      <c r="BN103" s="29">
        <v>31229.400913847727</v>
      </c>
      <c r="BO103" s="29">
        <v>7919.2991897850343</v>
      </c>
      <c r="BP103" s="29">
        <v>409.972040974648</v>
      </c>
      <c r="BQ103" s="29">
        <v>53.858535243124294</v>
      </c>
      <c r="BR103" s="29">
        <v>31.339682260256414</v>
      </c>
      <c r="BS103" s="29">
        <v>0</v>
      </c>
      <c r="BT103" s="59">
        <f t="shared" si="5"/>
        <v>22414911.196612574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4009326.2549513737</v>
      </c>
      <c r="CJ103" s="38">
        <f t="shared" si="6"/>
        <v>26424237.451563947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1186.7574642418977</v>
      </c>
      <c r="D104" s="29">
        <v>0.48589275226024586</v>
      </c>
      <c r="E104" s="29">
        <v>1.0889071019026557</v>
      </c>
      <c r="F104" s="29">
        <v>38.748134236551614</v>
      </c>
      <c r="G104" s="29">
        <v>11772.534357589746</v>
      </c>
      <c r="H104" s="29">
        <v>983.42083890958384</v>
      </c>
      <c r="I104" s="29">
        <v>2356.961491207494</v>
      </c>
      <c r="J104" s="29">
        <v>886.85992969971301</v>
      </c>
      <c r="K104" s="29">
        <v>8756.0155200977933</v>
      </c>
      <c r="L104" s="29">
        <v>3.3887271992985828</v>
      </c>
      <c r="M104" s="29">
        <v>17972.31373220665</v>
      </c>
      <c r="N104" s="29">
        <v>117864.23102480518</v>
      </c>
      <c r="O104" s="29">
        <v>2874.723550798929</v>
      </c>
      <c r="P104" s="29">
        <v>3058.3489801228889</v>
      </c>
      <c r="Q104" s="29">
        <v>958.90203592037483</v>
      </c>
      <c r="R104" s="29">
        <v>7084.4082376296337</v>
      </c>
      <c r="S104" s="29">
        <v>5293.8080353501464</v>
      </c>
      <c r="T104" s="29">
        <v>2285.9213735184612</v>
      </c>
      <c r="U104" s="29">
        <v>27087.836233970822</v>
      </c>
      <c r="V104" s="29">
        <v>920.14510972340736</v>
      </c>
      <c r="W104" s="29">
        <v>542.80316581104739</v>
      </c>
      <c r="X104" s="29">
        <v>85525.400556589972</v>
      </c>
      <c r="Y104" s="29">
        <v>1644.9752866337074</v>
      </c>
      <c r="Z104" s="29">
        <v>178.63645502178878</v>
      </c>
      <c r="AA104" s="29">
        <v>0.168684317455045</v>
      </c>
      <c r="AB104" s="29">
        <v>125.637132037863</v>
      </c>
      <c r="AC104" s="29">
        <v>25.15766287967185</v>
      </c>
      <c r="AD104" s="29">
        <v>1419.2362137354385</v>
      </c>
      <c r="AE104" s="29">
        <v>75071.546613747996</v>
      </c>
      <c r="AF104" s="29">
        <v>11361.037010105492</v>
      </c>
      <c r="AG104" s="29">
        <v>89.743159927786309</v>
      </c>
      <c r="AH104" s="29">
        <v>0.19454840357471692</v>
      </c>
      <c r="AI104" s="29">
        <v>0</v>
      </c>
      <c r="AJ104" s="29">
        <v>362.48630064352261</v>
      </c>
      <c r="AK104" s="29">
        <v>34.036091613668731</v>
      </c>
      <c r="AL104" s="29">
        <v>11409.842024788326</v>
      </c>
      <c r="AM104" s="29">
        <v>1959.1253756099511</v>
      </c>
      <c r="AN104" s="29">
        <v>61171.680127075029</v>
      </c>
      <c r="AO104" s="29">
        <v>8633.7358204478023</v>
      </c>
      <c r="AP104" s="29">
        <v>5872.1398570072688</v>
      </c>
      <c r="AQ104" s="29">
        <v>3387.2650563086308</v>
      </c>
      <c r="AR104" s="29">
        <v>1.3449983405067238</v>
      </c>
      <c r="AS104" s="29">
        <v>7.9310880178967498</v>
      </c>
      <c r="AT104" s="29">
        <v>590.97706072635754</v>
      </c>
      <c r="AU104" s="29">
        <v>5915.8094186449016</v>
      </c>
      <c r="AV104" s="29">
        <v>4.2222491599725211</v>
      </c>
      <c r="AW104" s="29">
        <v>0</v>
      </c>
      <c r="AX104" s="29">
        <v>6596.7815117741711</v>
      </c>
      <c r="AY104" s="29">
        <v>1082.5909431960308</v>
      </c>
      <c r="AZ104" s="29">
        <v>21460.287030551521</v>
      </c>
      <c r="BA104" s="29">
        <v>0</v>
      </c>
      <c r="BB104" s="29">
        <v>56.917157583299272</v>
      </c>
      <c r="BC104" s="29">
        <v>565.49245131660132</v>
      </c>
      <c r="BD104" s="29">
        <v>2130.8669896876077</v>
      </c>
      <c r="BE104" s="29">
        <v>430.89351036256136</v>
      </c>
      <c r="BF104" s="29">
        <v>0</v>
      </c>
      <c r="BG104" s="29">
        <v>2895.5623361743033</v>
      </c>
      <c r="BH104" s="29">
        <v>87.291586180179522</v>
      </c>
      <c r="BI104" s="29">
        <v>1.1398280283696278</v>
      </c>
      <c r="BJ104" s="29">
        <v>12.295098213873642</v>
      </c>
      <c r="BK104" s="29">
        <v>0.2836462980030125</v>
      </c>
      <c r="BL104" s="29">
        <v>10.303236215919583</v>
      </c>
      <c r="BM104" s="29">
        <v>1485.6861434612015</v>
      </c>
      <c r="BN104" s="29">
        <v>15081.016190116778</v>
      </c>
      <c r="BO104" s="29">
        <v>3824.3154143430497</v>
      </c>
      <c r="BP104" s="29">
        <v>197.97994218622085</v>
      </c>
      <c r="BQ104" s="29">
        <v>26.00887043008785</v>
      </c>
      <c r="BR104" s="29">
        <v>15.13427224761354</v>
      </c>
      <c r="BS104" s="29">
        <v>0</v>
      </c>
      <c r="BT104" s="59">
        <f t="shared" si="5"/>
        <v>542682.87769304577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17809.519395024014</v>
      </c>
      <c r="CH104" s="29">
        <v>0</v>
      </c>
      <c r="CI104" s="29">
        <v>43339.18980593884</v>
      </c>
      <c r="CJ104" s="38">
        <f t="shared" si="6"/>
        <v>603831.58689400868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40930.404284301927</v>
      </c>
      <c r="D105" s="29">
        <v>1578.5846024739117</v>
      </c>
      <c r="E105" s="29">
        <v>11182.990881475049</v>
      </c>
      <c r="F105" s="29">
        <v>321280.90098853328</v>
      </c>
      <c r="G105" s="29">
        <v>2567383.8189001861</v>
      </c>
      <c r="H105" s="29">
        <v>50364.161242932241</v>
      </c>
      <c r="I105" s="29">
        <v>123703.75934931645</v>
      </c>
      <c r="J105" s="29">
        <v>115188.86049099377</v>
      </c>
      <c r="K105" s="29">
        <v>27496.85721633206</v>
      </c>
      <c r="L105" s="29">
        <v>1710.1544182774455</v>
      </c>
      <c r="M105" s="29">
        <v>263679.0086310698</v>
      </c>
      <c r="N105" s="29">
        <v>235245.39428627037</v>
      </c>
      <c r="O105" s="29">
        <v>167909.16464059171</v>
      </c>
      <c r="P105" s="29">
        <v>631349.03371210373</v>
      </c>
      <c r="Q105" s="29">
        <v>86462.150421083075</v>
      </c>
      <c r="R105" s="29">
        <v>172481.97779756444</v>
      </c>
      <c r="S105" s="29">
        <v>57357.218413116119</v>
      </c>
      <c r="T105" s="29">
        <v>37819.512896802342</v>
      </c>
      <c r="U105" s="29">
        <v>1264580.3416886779</v>
      </c>
      <c r="V105" s="29">
        <v>45388.834136296187</v>
      </c>
      <c r="W105" s="29">
        <v>5021.0438155028169</v>
      </c>
      <c r="X105" s="29">
        <v>425104.16858005448</v>
      </c>
      <c r="Y105" s="29">
        <v>34748.757906598315</v>
      </c>
      <c r="Z105" s="29">
        <v>163280.95130933638</v>
      </c>
      <c r="AA105" s="29">
        <v>8314.0073898659793</v>
      </c>
      <c r="AB105" s="29">
        <v>758368.77519550233</v>
      </c>
      <c r="AC105" s="29">
        <v>884538.29694937519</v>
      </c>
      <c r="AD105" s="29">
        <v>402967.09142821713</v>
      </c>
      <c r="AE105" s="29">
        <v>12257736.661226457</v>
      </c>
      <c r="AF105" s="29">
        <v>945062.27184848743</v>
      </c>
      <c r="AG105" s="29">
        <v>2804244.4695503633</v>
      </c>
      <c r="AH105" s="29">
        <v>9026.1471829293168</v>
      </c>
      <c r="AI105" s="29">
        <v>374.04438930143863</v>
      </c>
      <c r="AJ105" s="29">
        <v>1222493.0338149699</v>
      </c>
      <c r="AK105" s="29">
        <v>134233.75363392459</v>
      </c>
      <c r="AL105" s="29">
        <v>20775.830542463227</v>
      </c>
      <c r="AM105" s="29">
        <v>76310.744373773196</v>
      </c>
      <c r="AN105" s="29">
        <v>14885.25147241016</v>
      </c>
      <c r="AO105" s="29">
        <v>296996.48165994918</v>
      </c>
      <c r="AP105" s="29">
        <v>77725.154370655917</v>
      </c>
      <c r="AQ105" s="29">
        <v>16615.566447858146</v>
      </c>
      <c r="AR105" s="29">
        <v>9115.3456590230944</v>
      </c>
      <c r="AS105" s="29">
        <v>1455.4346617331084</v>
      </c>
      <c r="AT105" s="29">
        <v>19950.152267004007</v>
      </c>
      <c r="AU105" s="29">
        <v>10925.458495938254</v>
      </c>
      <c r="AV105" s="29">
        <v>44.011274447223926</v>
      </c>
      <c r="AW105" s="29">
        <v>8.6346282228795896</v>
      </c>
      <c r="AX105" s="29">
        <v>134118.00878389226</v>
      </c>
      <c r="AY105" s="29">
        <v>48917.212253085963</v>
      </c>
      <c r="AZ105" s="29">
        <v>10026.945354671805</v>
      </c>
      <c r="BA105" s="29">
        <v>181.94290951063101</v>
      </c>
      <c r="BB105" s="29">
        <v>6420.8908566897016</v>
      </c>
      <c r="BC105" s="29">
        <v>45905.4108311198</v>
      </c>
      <c r="BD105" s="29">
        <v>90901.721936036396</v>
      </c>
      <c r="BE105" s="29">
        <v>38981.925967526535</v>
      </c>
      <c r="BF105" s="29">
        <v>141.43530229258184</v>
      </c>
      <c r="BG105" s="29">
        <v>80154.841022819455</v>
      </c>
      <c r="BH105" s="29">
        <v>274565.81334069069</v>
      </c>
      <c r="BI105" s="29">
        <v>11151.750501074812</v>
      </c>
      <c r="BJ105" s="29">
        <v>118420.62881077988</v>
      </c>
      <c r="BK105" s="29">
        <v>5794.2459295443541</v>
      </c>
      <c r="BL105" s="29">
        <v>76781.249645133532</v>
      </c>
      <c r="BM105" s="29">
        <v>103335.03653728707</v>
      </c>
      <c r="BN105" s="29">
        <v>18259.666155803625</v>
      </c>
      <c r="BO105" s="29">
        <v>26896.119046388532</v>
      </c>
      <c r="BP105" s="29">
        <v>7655.5442248975714</v>
      </c>
      <c r="BQ105" s="29">
        <v>24233.589339673319</v>
      </c>
      <c r="BR105" s="29">
        <v>91830.218813727246</v>
      </c>
      <c r="BS105" s="29">
        <v>0</v>
      </c>
      <c r="BT105" s="59">
        <f t="shared" si="5"/>
        <v>28038088.866635393</v>
      </c>
      <c r="BU105" s="29">
        <v>163346.66925638996</v>
      </c>
      <c r="BV105" s="29">
        <v>0</v>
      </c>
      <c r="BW105" s="29">
        <v>539.092446356761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1322079.3617643896</v>
      </c>
      <c r="CJ105" s="38">
        <f t="shared" si="6"/>
        <v>29524053.99010253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38.714824727694733</v>
      </c>
      <c r="D106" s="29">
        <v>13.667058992945082</v>
      </c>
      <c r="E106" s="29">
        <v>1.315319505393572</v>
      </c>
      <c r="F106" s="29">
        <v>817793.17846716172</v>
      </c>
      <c r="G106" s="29">
        <v>1447641.6302332883</v>
      </c>
      <c r="H106" s="29">
        <v>62999.615748684424</v>
      </c>
      <c r="I106" s="29">
        <v>10359.430421914396</v>
      </c>
      <c r="J106" s="29">
        <v>932.55632474902188</v>
      </c>
      <c r="K106" s="29">
        <v>20.409747107629514</v>
      </c>
      <c r="L106" s="29">
        <v>49765.685865499792</v>
      </c>
      <c r="M106" s="29">
        <v>239414.45578803163</v>
      </c>
      <c r="N106" s="29">
        <v>378147.88575264678</v>
      </c>
      <c r="O106" s="29">
        <v>43258.718707636603</v>
      </c>
      <c r="P106" s="29">
        <v>225334.78650798611</v>
      </c>
      <c r="Q106" s="29">
        <v>121469.21506222748</v>
      </c>
      <c r="R106" s="29">
        <v>204149.08506008223</v>
      </c>
      <c r="S106" s="29">
        <v>105117.97071093341</v>
      </c>
      <c r="T106" s="29">
        <v>74470.780669270913</v>
      </c>
      <c r="U106" s="29">
        <v>2690390.1836573766</v>
      </c>
      <c r="V106" s="29">
        <v>31084.588583853711</v>
      </c>
      <c r="W106" s="29">
        <v>124774.36905770967</v>
      </c>
      <c r="X106" s="29">
        <v>428956.1148809485</v>
      </c>
      <c r="Y106" s="29">
        <v>24315.110377858524</v>
      </c>
      <c r="Z106" s="29">
        <v>2512.3699842952719</v>
      </c>
      <c r="AA106" s="29">
        <v>176.46570313188303</v>
      </c>
      <c r="AB106" s="29">
        <v>49310.768748643583</v>
      </c>
      <c r="AC106" s="29">
        <v>71335.048777630436</v>
      </c>
      <c r="AD106" s="29">
        <v>91221.443817594947</v>
      </c>
      <c r="AE106" s="29">
        <v>4050751.5271237204</v>
      </c>
      <c r="AF106" s="29">
        <v>16097.882665359288</v>
      </c>
      <c r="AG106" s="29">
        <v>4601755.4290776188</v>
      </c>
      <c r="AH106" s="29">
        <v>775336.95163200656</v>
      </c>
      <c r="AI106" s="29">
        <v>56.083309940910588</v>
      </c>
      <c r="AJ106" s="29">
        <v>652138.10939084063</v>
      </c>
      <c r="AK106" s="29">
        <v>70756.247967351446</v>
      </c>
      <c r="AL106" s="29">
        <v>672.90350183806083</v>
      </c>
      <c r="AM106" s="29">
        <v>7724.9824039318137</v>
      </c>
      <c r="AN106" s="29">
        <v>644.67851733381247</v>
      </c>
      <c r="AO106" s="29">
        <v>67014.756743111357</v>
      </c>
      <c r="AP106" s="29">
        <v>4772.8380743772032</v>
      </c>
      <c r="AQ106" s="29">
        <v>507.23553985282939</v>
      </c>
      <c r="AR106" s="29">
        <v>20.737101838182305</v>
      </c>
      <c r="AS106" s="29">
        <v>28.824680814203219</v>
      </c>
      <c r="AT106" s="29">
        <v>706.12820415536862</v>
      </c>
      <c r="AU106" s="29">
        <v>136.31388839094524</v>
      </c>
      <c r="AV106" s="29">
        <v>7.611594513878131E-2</v>
      </c>
      <c r="AW106" s="29">
        <v>7.4424084791080036E-2</v>
      </c>
      <c r="AX106" s="29">
        <v>6278.545663063268</v>
      </c>
      <c r="AY106" s="29">
        <v>51159.391862552315</v>
      </c>
      <c r="AZ106" s="29">
        <v>805.9234756881782</v>
      </c>
      <c r="BA106" s="29">
        <v>40979.142171099193</v>
      </c>
      <c r="BB106" s="29">
        <v>384.91112141420888</v>
      </c>
      <c r="BC106" s="29">
        <v>1941.5639570376434</v>
      </c>
      <c r="BD106" s="29">
        <v>100106.45301735672</v>
      </c>
      <c r="BE106" s="29">
        <v>981.39550208454614</v>
      </c>
      <c r="BF106" s="29">
        <v>4342.3723926744433</v>
      </c>
      <c r="BG106" s="29">
        <v>2017.3717596869194</v>
      </c>
      <c r="BH106" s="29">
        <v>25598.004845392443</v>
      </c>
      <c r="BI106" s="29">
        <v>1034.1879352622998</v>
      </c>
      <c r="BJ106" s="29">
        <v>14861.395190393596</v>
      </c>
      <c r="BK106" s="29">
        <v>239.5968634152652</v>
      </c>
      <c r="BL106" s="29">
        <v>995.81595462010432</v>
      </c>
      <c r="BM106" s="29">
        <v>15286.029284899298</v>
      </c>
      <c r="BN106" s="29">
        <v>3104.7192084985013</v>
      </c>
      <c r="BO106" s="29">
        <v>1226.8536502682778</v>
      </c>
      <c r="BP106" s="29">
        <v>2162.7389412606763</v>
      </c>
      <c r="BQ106" s="29">
        <v>1040.3043875624687</v>
      </c>
      <c r="BR106" s="29">
        <v>325.21475996389245</v>
      </c>
      <c r="BS106" s="29">
        <v>0</v>
      </c>
      <c r="BT106" s="59">
        <f t="shared" si="5"/>
        <v>17818999.278166186</v>
      </c>
      <c r="BU106" s="29">
        <v>91584.82935688729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26684407.559250027</v>
      </c>
      <c r="CJ106" s="38">
        <f t="shared" si="6"/>
        <v>44594991.666773096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4902.5687668238616</v>
      </c>
      <c r="D107" s="29">
        <v>236.51987232140149</v>
      </c>
      <c r="E107" s="29">
        <v>356.59550649567626</v>
      </c>
      <c r="F107" s="29">
        <v>71777.305296266451</v>
      </c>
      <c r="G107" s="29">
        <v>123050.11846832369</v>
      </c>
      <c r="H107" s="29">
        <v>38652.44937279982</v>
      </c>
      <c r="I107" s="29">
        <v>7768.1740170025332</v>
      </c>
      <c r="J107" s="29">
        <v>4102.1909091452408</v>
      </c>
      <c r="K107" s="29">
        <v>2293.9099347413735</v>
      </c>
      <c r="L107" s="29">
        <v>15859.055511457125</v>
      </c>
      <c r="M107" s="29">
        <v>114195.33852456504</v>
      </c>
      <c r="N107" s="29">
        <v>232672.84264051681</v>
      </c>
      <c r="O107" s="29">
        <v>13948.859698687129</v>
      </c>
      <c r="P107" s="29">
        <v>11056.270557258216</v>
      </c>
      <c r="Q107" s="29">
        <v>3943.9015759621793</v>
      </c>
      <c r="R107" s="29">
        <v>20202.709746911838</v>
      </c>
      <c r="S107" s="29">
        <v>88858.016567525163</v>
      </c>
      <c r="T107" s="29">
        <v>67016.289746077658</v>
      </c>
      <c r="U107" s="29">
        <v>545518.49978128332</v>
      </c>
      <c r="V107" s="29">
        <v>9715.1196660113237</v>
      </c>
      <c r="W107" s="29">
        <v>12896.332787832253</v>
      </c>
      <c r="X107" s="29">
        <v>68898.803153594112</v>
      </c>
      <c r="Y107" s="29">
        <v>36771.440446326022</v>
      </c>
      <c r="Z107" s="29">
        <v>28718.403435419663</v>
      </c>
      <c r="AA107" s="29">
        <v>9952.284343624613</v>
      </c>
      <c r="AB107" s="29">
        <v>80277.96431518218</v>
      </c>
      <c r="AC107" s="29">
        <v>90934.816917179196</v>
      </c>
      <c r="AD107" s="29">
        <v>187139.18487435309</v>
      </c>
      <c r="AE107" s="29">
        <v>1230764.7632705318</v>
      </c>
      <c r="AF107" s="29">
        <v>289553.8747466128</v>
      </c>
      <c r="AG107" s="29">
        <v>27920.722770023538</v>
      </c>
      <c r="AH107" s="29">
        <v>61870.527456844124</v>
      </c>
      <c r="AI107" s="29">
        <v>152655.44833333441</v>
      </c>
      <c r="AJ107" s="29">
        <v>628961.90756154852</v>
      </c>
      <c r="AK107" s="29">
        <v>111373.72887559221</v>
      </c>
      <c r="AL107" s="29">
        <v>30754.923527131599</v>
      </c>
      <c r="AM107" s="29">
        <v>35167.412531618829</v>
      </c>
      <c r="AN107" s="29">
        <v>30496.883150276393</v>
      </c>
      <c r="AO107" s="29">
        <v>190771.40104321507</v>
      </c>
      <c r="AP107" s="29">
        <v>246073.76256469387</v>
      </c>
      <c r="AQ107" s="29">
        <v>30093.299866775487</v>
      </c>
      <c r="AR107" s="29">
        <v>9843.396480259089</v>
      </c>
      <c r="AS107" s="29">
        <v>3578.9743939942405</v>
      </c>
      <c r="AT107" s="29">
        <v>38897.661624307213</v>
      </c>
      <c r="AU107" s="29">
        <v>17679.39170437913</v>
      </c>
      <c r="AV107" s="29">
        <v>247.05927839977343</v>
      </c>
      <c r="AW107" s="29">
        <v>7.3921691560290368</v>
      </c>
      <c r="AX107" s="29">
        <v>479715.58778320625</v>
      </c>
      <c r="AY107" s="29">
        <v>478885.37276875688</v>
      </c>
      <c r="AZ107" s="29">
        <v>80197.708173721374</v>
      </c>
      <c r="BA107" s="29">
        <v>168.42213142627716</v>
      </c>
      <c r="BB107" s="29">
        <v>38808.17849828794</v>
      </c>
      <c r="BC107" s="29">
        <v>126971.96726504975</v>
      </c>
      <c r="BD107" s="29">
        <v>380308.60211518669</v>
      </c>
      <c r="BE107" s="29">
        <v>81687.110174284433</v>
      </c>
      <c r="BF107" s="29">
        <v>7042685.2987337485</v>
      </c>
      <c r="BG107" s="29">
        <v>218576.0031296341</v>
      </c>
      <c r="BH107" s="29">
        <v>692940.48964419041</v>
      </c>
      <c r="BI107" s="29">
        <v>5073.1181767057496</v>
      </c>
      <c r="BJ107" s="29">
        <v>99978.088978240368</v>
      </c>
      <c r="BK107" s="29">
        <v>13023.216494779359</v>
      </c>
      <c r="BL107" s="29">
        <v>32489.234639055474</v>
      </c>
      <c r="BM107" s="29">
        <v>33071.185925864571</v>
      </c>
      <c r="BN107" s="29">
        <v>45187.156643925948</v>
      </c>
      <c r="BO107" s="29">
        <v>32847.740133825617</v>
      </c>
      <c r="BP107" s="29">
        <v>81447.886973815694</v>
      </c>
      <c r="BQ107" s="29">
        <v>6952.1375304048752</v>
      </c>
      <c r="BR107" s="29">
        <v>20062.529049937428</v>
      </c>
      <c r="BS107" s="29">
        <v>0</v>
      </c>
      <c r="BT107" s="59">
        <f t="shared" si="5"/>
        <v>15019505.532746429</v>
      </c>
      <c r="BU107" s="29">
        <v>981724.73792432307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904694.32271275821</v>
      </c>
      <c r="CJ107" s="38">
        <f t="shared" ref="CJ107:CJ138" si="7">SUM(BT107:CI107)</f>
        <v>16905924.59338351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102.78073996057707</v>
      </c>
      <c r="D108" s="29">
        <v>4.2081400895752047E-2</v>
      </c>
      <c r="E108" s="29">
        <v>9.4306276601661188E-2</v>
      </c>
      <c r="F108" s="29">
        <v>14196.441947837739</v>
      </c>
      <c r="G108" s="29">
        <v>557585.54888342484</v>
      </c>
      <c r="H108" s="29">
        <v>54262.119345976484</v>
      </c>
      <c r="I108" s="29">
        <v>22210.173160080805</v>
      </c>
      <c r="J108" s="29">
        <v>3939.2116385331983</v>
      </c>
      <c r="K108" s="29">
        <v>23189.174534836337</v>
      </c>
      <c r="L108" s="29">
        <v>22310.071198893605</v>
      </c>
      <c r="M108" s="29">
        <v>195851.60016663343</v>
      </c>
      <c r="N108" s="29">
        <v>156756.86121888147</v>
      </c>
      <c r="O108" s="29">
        <v>24670.368417548267</v>
      </c>
      <c r="P108" s="29">
        <v>32493.733325926049</v>
      </c>
      <c r="Q108" s="29">
        <v>377.59756985252358</v>
      </c>
      <c r="R108" s="29">
        <v>22729.953945933648</v>
      </c>
      <c r="S108" s="29">
        <v>40078.187758524851</v>
      </c>
      <c r="T108" s="29">
        <v>8973.4770867829775</v>
      </c>
      <c r="U108" s="29">
        <v>137870.3661435158</v>
      </c>
      <c r="V108" s="29">
        <v>6107.6214677277458</v>
      </c>
      <c r="W108" s="29">
        <v>893.56527805636483</v>
      </c>
      <c r="X108" s="29">
        <v>32463.691874720502</v>
      </c>
      <c r="Y108" s="29">
        <v>58339.593540457266</v>
      </c>
      <c r="Z108" s="29">
        <v>15.471052497489399</v>
      </c>
      <c r="AA108" s="29">
        <v>1.4609134124005394E-2</v>
      </c>
      <c r="AB108" s="29">
        <v>64844.739444688305</v>
      </c>
      <c r="AC108" s="29">
        <v>108540.81979194059</v>
      </c>
      <c r="AD108" s="29">
        <v>696503.319905899</v>
      </c>
      <c r="AE108" s="29">
        <v>13082390.448791347</v>
      </c>
      <c r="AF108" s="29">
        <v>674418.10687647411</v>
      </c>
      <c r="AG108" s="29">
        <v>1208364.7224027971</v>
      </c>
      <c r="AH108" s="29">
        <v>353092.5909405353</v>
      </c>
      <c r="AI108" s="29">
        <v>6157.9389289776982</v>
      </c>
      <c r="AJ108" s="29">
        <v>1762983.3811297533</v>
      </c>
      <c r="AK108" s="29">
        <v>138259.53258972036</v>
      </c>
      <c r="AL108" s="29">
        <v>988.16484536725727</v>
      </c>
      <c r="AM108" s="29">
        <v>41633.888320286867</v>
      </c>
      <c r="AN108" s="29">
        <v>5297.8563333568882</v>
      </c>
      <c r="AO108" s="29">
        <v>193584.73109701293</v>
      </c>
      <c r="AP108" s="29">
        <v>508.56463754432622</v>
      </c>
      <c r="AQ108" s="29">
        <v>293.35868483658771</v>
      </c>
      <c r="AR108" s="29">
        <v>0.11648540569436161</v>
      </c>
      <c r="AS108" s="29">
        <v>0.68688263586580611</v>
      </c>
      <c r="AT108" s="29">
        <v>51.182369971427491</v>
      </c>
      <c r="AU108" s="29">
        <v>512.34669916526332</v>
      </c>
      <c r="AV108" s="29">
        <v>0.36567361574348195</v>
      </c>
      <c r="AW108" s="29">
        <v>0</v>
      </c>
      <c r="AX108" s="29">
        <v>571.32321099115654</v>
      </c>
      <c r="AY108" s="29">
        <v>93.759257109359069</v>
      </c>
      <c r="AZ108" s="29">
        <v>1858.5972679560666</v>
      </c>
      <c r="BA108" s="29">
        <v>0</v>
      </c>
      <c r="BB108" s="29">
        <v>4.9293876374320922</v>
      </c>
      <c r="BC108" s="29">
        <v>48.975240805052884</v>
      </c>
      <c r="BD108" s="29">
        <v>184.54662604339711</v>
      </c>
      <c r="BE108" s="29">
        <v>37.318116947817636</v>
      </c>
      <c r="BF108" s="29">
        <v>1841.9908717940843</v>
      </c>
      <c r="BG108" s="29">
        <v>5451.0145677365999</v>
      </c>
      <c r="BH108" s="29">
        <v>148450.8585413736</v>
      </c>
      <c r="BI108" s="29">
        <v>1222.5539893355813</v>
      </c>
      <c r="BJ108" s="29">
        <v>6714.2196823363038</v>
      </c>
      <c r="BK108" s="29">
        <v>2.4565572388837848E-2</v>
      </c>
      <c r="BL108" s="29">
        <v>5783.3307345034045</v>
      </c>
      <c r="BM108" s="29">
        <v>10110.310548762895</v>
      </c>
      <c r="BN108" s="29">
        <v>1719.328899969413</v>
      </c>
      <c r="BO108" s="29">
        <v>620.97750759858855</v>
      </c>
      <c r="BP108" s="29">
        <v>213.70492939669222</v>
      </c>
      <c r="BQ108" s="29">
        <v>13469.30020893234</v>
      </c>
      <c r="BR108" s="29">
        <v>1.3107241767956426</v>
      </c>
      <c r="BS108" s="29">
        <v>0</v>
      </c>
      <c r="BT108" s="59">
        <f t="shared" si="5"/>
        <v>19952242.99900372</v>
      </c>
      <c r="BU108" s="29">
        <v>47649.387461778439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6.7164504802511606</v>
      </c>
      <c r="CJ108" s="38">
        <f t="shared" si="7"/>
        <v>19999899.102915976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582.09177763890739</v>
      </c>
      <c r="D109" s="29">
        <v>5.4280597849194958</v>
      </c>
      <c r="E109" s="29">
        <v>28.96963390452132</v>
      </c>
      <c r="F109" s="29">
        <v>799.42455493953446</v>
      </c>
      <c r="G109" s="29">
        <v>3979.8466224234844</v>
      </c>
      <c r="H109" s="29">
        <v>383.77171080028018</v>
      </c>
      <c r="I109" s="29">
        <v>471.1117367907429</v>
      </c>
      <c r="J109" s="29">
        <v>69.290644594644291</v>
      </c>
      <c r="K109" s="29">
        <v>975.67020840018893</v>
      </c>
      <c r="L109" s="29">
        <v>304.13285068528216</v>
      </c>
      <c r="M109" s="29">
        <v>1644.5950691897406</v>
      </c>
      <c r="N109" s="29">
        <v>2714.113839359733</v>
      </c>
      <c r="O109" s="29">
        <v>217.47915098756854</v>
      </c>
      <c r="P109" s="29">
        <v>342.74726422333481</v>
      </c>
      <c r="Q109" s="29">
        <v>38.020321662126477</v>
      </c>
      <c r="R109" s="29">
        <v>441.00334988335931</v>
      </c>
      <c r="S109" s="29">
        <v>481.92823711654751</v>
      </c>
      <c r="T109" s="29">
        <v>183.83057830728072</v>
      </c>
      <c r="U109" s="29">
        <v>2216.7660611538104</v>
      </c>
      <c r="V109" s="29">
        <v>157.94082967765766</v>
      </c>
      <c r="W109" s="29">
        <v>31.907511936035139</v>
      </c>
      <c r="X109" s="29">
        <v>1223.6871406560676</v>
      </c>
      <c r="Y109" s="29">
        <v>678.45906026206148</v>
      </c>
      <c r="Z109" s="29">
        <v>2827.4377508425318</v>
      </c>
      <c r="AA109" s="29">
        <v>3209.0500795109851</v>
      </c>
      <c r="AB109" s="29">
        <v>8917.2525591451704</v>
      </c>
      <c r="AC109" s="29">
        <v>2621.6531634732528</v>
      </c>
      <c r="AD109" s="29">
        <v>12431.964100220226</v>
      </c>
      <c r="AE109" s="29">
        <v>69134.539671460443</v>
      </c>
      <c r="AF109" s="29">
        <v>13565.543120005654</v>
      </c>
      <c r="AG109" s="29">
        <v>4480.7929843224974</v>
      </c>
      <c r="AH109" s="29">
        <v>3184.5415552021827</v>
      </c>
      <c r="AI109" s="29">
        <v>211.59448672641014</v>
      </c>
      <c r="AJ109" s="29">
        <v>31531.721159721274</v>
      </c>
      <c r="AK109" s="29">
        <v>66966.84073477998</v>
      </c>
      <c r="AL109" s="29">
        <v>6543.8681553860461</v>
      </c>
      <c r="AM109" s="29">
        <v>22695.339775694945</v>
      </c>
      <c r="AN109" s="29">
        <v>4512.7798589313406</v>
      </c>
      <c r="AO109" s="29">
        <v>1566.6206176930896</v>
      </c>
      <c r="AP109" s="29">
        <v>34120.416871316564</v>
      </c>
      <c r="AQ109" s="29">
        <v>21123.365469666805</v>
      </c>
      <c r="AR109" s="29">
        <v>18446.800613078289</v>
      </c>
      <c r="AS109" s="29">
        <v>282.93057788766527</v>
      </c>
      <c r="AT109" s="29">
        <v>3392.7925231166441</v>
      </c>
      <c r="AU109" s="29">
        <v>4107.0588799526395</v>
      </c>
      <c r="AV109" s="29">
        <v>52.705752620325036</v>
      </c>
      <c r="AW109" s="29">
        <v>15.823371966221998</v>
      </c>
      <c r="AX109" s="29">
        <v>37434.357123739203</v>
      </c>
      <c r="AY109" s="29">
        <v>5084.3640340983366</v>
      </c>
      <c r="AZ109" s="29">
        <v>11313.03291430858</v>
      </c>
      <c r="BA109" s="29">
        <v>149.88391069975384</v>
      </c>
      <c r="BB109" s="29">
        <v>3286.0519625768511</v>
      </c>
      <c r="BC109" s="29">
        <v>10579.606169387362</v>
      </c>
      <c r="BD109" s="29">
        <v>18682.225398652015</v>
      </c>
      <c r="BE109" s="29">
        <v>10937.083962128136</v>
      </c>
      <c r="BF109" s="29">
        <v>613.77713475172573</v>
      </c>
      <c r="BG109" s="29">
        <v>17118.06615130209</v>
      </c>
      <c r="BH109" s="29">
        <v>46585.595792741369</v>
      </c>
      <c r="BI109" s="29">
        <v>1603.3273207453046</v>
      </c>
      <c r="BJ109" s="29">
        <v>14377.514337718147</v>
      </c>
      <c r="BK109" s="29">
        <v>1816.3828232417891</v>
      </c>
      <c r="BL109" s="29">
        <v>12296.267511551536</v>
      </c>
      <c r="BM109" s="29">
        <v>29223.608632969332</v>
      </c>
      <c r="BN109" s="29">
        <v>5564.9978464884662</v>
      </c>
      <c r="BO109" s="29">
        <v>2601.9394388541186</v>
      </c>
      <c r="BP109" s="29">
        <v>3201.5788248966383</v>
      </c>
      <c r="BQ109" s="29">
        <v>609.88495981286906</v>
      </c>
      <c r="BR109" s="29">
        <v>3588.5211880098095</v>
      </c>
      <c r="BS109" s="29">
        <v>0</v>
      </c>
      <c r="BT109" s="59">
        <f t="shared" si="5"/>
        <v>590583.71748577221</v>
      </c>
      <c r="BU109" s="29">
        <v>7693.9812401633335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0.42297015386439507</v>
      </c>
      <c r="CJ109" s="38">
        <f t="shared" si="7"/>
        <v>598278.12169608939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62.899385656748194</v>
      </c>
      <c r="D110" s="29">
        <v>2.5752823582836523E-2</v>
      </c>
      <c r="E110" s="29">
        <v>5.77132142081783E-2</v>
      </c>
      <c r="F110" s="29">
        <v>2.0536916027582914</v>
      </c>
      <c r="G110" s="29">
        <v>623.95662216321421</v>
      </c>
      <c r="H110" s="29">
        <v>52.122332046144592</v>
      </c>
      <c r="I110" s="29">
        <v>124.9214218410395</v>
      </c>
      <c r="J110" s="29">
        <v>47.004502960790795</v>
      </c>
      <c r="K110" s="29">
        <v>464.07797179259563</v>
      </c>
      <c r="L110" s="29">
        <v>0.17960608246972651</v>
      </c>
      <c r="M110" s="29">
        <v>952.5514072146741</v>
      </c>
      <c r="N110" s="29">
        <v>6246.9274015488063</v>
      </c>
      <c r="O110" s="29">
        <v>152.36335201291141</v>
      </c>
      <c r="P110" s="29">
        <v>162.09569163869318</v>
      </c>
      <c r="Q110" s="29">
        <v>50.822809867832213</v>
      </c>
      <c r="R110" s="29">
        <v>375.48103914658179</v>
      </c>
      <c r="S110" s="29">
        <v>280.57735741395794</v>
      </c>
      <c r="T110" s="29">
        <v>121.15622137315988</v>
      </c>
      <c r="U110" s="29">
        <v>1435.6836246871753</v>
      </c>
      <c r="V110" s="29">
        <v>48.768652281985119</v>
      </c>
      <c r="W110" s="29">
        <v>28.769134967154265</v>
      </c>
      <c r="X110" s="29">
        <v>4532.9355956427444</v>
      </c>
      <c r="Y110" s="29">
        <v>87.185409038812281</v>
      </c>
      <c r="Z110" s="29">
        <v>9.467918774749398</v>
      </c>
      <c r="AA110" s="29">
        <v>8.9404450846475112E-3</v>
      </c>
      <c r="AB110" s="29">
        <v>6.6588992772044335</v>
      </c>
      <c r="AC110" s="29">
        <v>1.3333824200564677</v>
      </c>
      <c r="AD110" s="29">
        <v>75.22100229872467</v>
      </c>
      <c r="AE110" s="29">
        <v>3978.8704133603887</v>
      </c>
      <c r="AF110" s="29">
        <v>602.14683276983112</v>
      </c>
      <c r="AG110" s="29">
        <v>4.7564812494850921</v>
      </c>
      <c r="AH110" s="29">
        <v>1.0311268674571014E-2</v>
      </c>
      <c r="AI110" s="29">
        <v>0</v>
      </c>
      <c r="AJ110" s="29">
        <v>19.212152698807483</v>
      </c>
      <c r="AK110" s="29">
        <v>1.8039484200962157</v>
      </c>
      <c r="AL110" s="29">
        <v>604.7335495447536</v>
      </c>
      <c r="AM110" s="29">
        <v>103.83569201237766</v>
      </c>
      <c r="AN110" s="29">
        <v>3242.1629654901926</v>
      </c>
      <c r="AO110" s="29">
        <v>457.59701994015529</v>
      </c>
      <c r="AP110" s="29">
        <v>311.22954826511778</v>
      </c>
      <c r="AQ110" s="29">
        <v>179.52858736345468</v>
      </c>
      <c r="AR110" s="29">
        <v>7.1286317445882735E-2</v>
      </c>
      <c r="AS110" s="29">
        <v>0.42035595220290045</v>
      </c>
      <c r="AT110" s="29">
        <v>31.322401734936001</v>
      </c>
      <c r="AU110" s="29">
        <v>313.54408066257042</v>
      </c>
      <c r="AV110" s="29">
        <v>0.22378361733890045</v>
      </c>
      <c r="AW110" s="29">
        <v>0</v>
      </c>
      <c r="AX110" s="29">
        <v>349.6363131513566</v>
      </c>
      <c r="AY110" s="29">
        <v>57.378451196924779</v>
      </c>
      <c r="AZ110" s="29">
        <v>1137.4176366368597</v>
      </c>
      <c r="BA110" s="29">
        <v>0</v>
      </c>
      <c r="BB110" s="29">
        <v>3.0166688250870148</v>
      </c>
      <c r="BC110" s="29">
        <v>29.971690807156136</v>
      </c>
      <c r="BD110" s="29">
        <v>112.93817701261615</v>
      </c>
      <c r="BE110" s="29">
        <v>22.837806293131823</v>
      </c>
      <c r="BF110" s="29">
        <v>0</v>
      </c>
      <c r="BG110" s="29">
        <v>153.4678294124121</v>
      </c>
      <c r="BH110" s="29">
        <v>4.626545279193822</v>
      </c>
      <c r="BI110" s="29">
        <v>6.0412076518592366E-2</v>
      </c>
      <c r="BJ110" s="29">
        <v>0.65165305257722039</v>
      </c>
      <c r="BK110" s="29">
        <v>1.5033550178340252E-2</v>
      </c>
      <c r="BL110" s="29">
        <v>0.54608228537385861</v>
      </c>
      <c r="BM110" s="29">
        <v>78.742918008228628</v>
      </c>
      <c r="BN110" s="29">
        <v>799.3096163450524</v>
      </c>
      <c r="BO110" s="29">
        <v>202.69271301653208</v>
      </c>
      <c r="BP110" s="29">
        <v>10.493143806621594</v>
      </c>
      <c r="BQ110" s="29">
        <v>1.3784973096617783</v>
      </c>
      <c r="BR110" s="29">
        <v>0.8021322430400416</v>
      </c>
      <c r="BS110" s="29">
        <v>0</v>
      </c>
      <c r="BT110" s="59">
        <f t="shared" si="5"/>
        <v>28762.759571210216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4.110309082847718</v>
      </c>
      <c r="CJ110" s="38">
        <f t="shared" si="7"/>
        <v>28766.869880293063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6059.5960947091726</v>
      </c>
      <c r="D111" s="29">
        <v>126.97649286350931</v>
      </c>
      <c r="E111" s="29">
        <v>1181.4559875714694</v>
      </c>
      <c r="F111" s="29">
        <v>17958.654573954649</v>
      </c>
      <c r="G111" s="29">
        <v>108104.99017618949</v>
      </c>
      <c r="H111" s="29">
        <v>1468.686468400703</v>
      </c>
      <c r="I111" s="29">
        <v>1994.4581717131389</v>
      </c>
      <c r="J111" s="29">
        <v>401.74320377858601</v>
      </c>
      <c r="K111" s="29">
        <v>6433.956615247188</v>
      </c>
      <c r="L111" s="29">
        <v>1553.6578235440543</v>
      </c>
      <c r="M111" s="29">
        <v>12683.009256549552</v>
      </c>
      <c r="N111" s="29">
        <v>96259.395256622898</v>
      </c>
      <c r="O111" s="29">
        <v>1866.2228124447843</v>
      </c>
      <c r="P111" s="29">
        <v>7912.4187563676523</v>
      </c>
      <c r="Q111" s="29">
        <v>269.19888536669731</v>
      </c>
      <c r="R111" s="29">
        <v>5061.1212217469847</v>
      </c>
      <c r="S111" s="29">
        <v>52511.962181157949</v>
      </c>
      <c r="T111" s="29">
        <v>8006.9562495610708</v>
      </c>
      <c r="U111" s="29">
        <v>31746.675509400906</v>
      </c>
      <c r="V111" s="29">
        <v>1247.478784395558</v>
      </c>
      <c r="W111" s="29">
        <v>771.59945078545786</v>
      </c>
      <c r="X111" s="29">
        <v>27185.460567344595</v>
      </c>
      <c r="Y111" s="29">
        <v>18805.939128748276</v>
      </c>
      <c r="Z111" s="29">
        <v>17392.58163657556</v>
      </c>
      <c r="AA111" s="29">
        <v>3990.4509462730543</v>
      </c>
      <c r="AB111" s="29">
        <v>34596.377776017478</v>
      </c>
      <c r="AC111" s="29">
        <v>28938.177727401533</v>
      </c>
      <c r="AD111" s="29">
        <v>30518.317426549656</v>
      </c>
      <c r="AE111" s="29">
        <v>870953.05820362596</v>
      </c>
      <c r="AF111" s="29">
        <v>116331.02246806135</v>
      </c>
      <c r="AG111" s="29">
        <v>13467.923275523026</v>
      </c>
      <c r="AH111" s="29">
        <v>40009.93546992456</v>
      </c>
      <c r="AI111" s="29">
        <v>6687.3283121753793</v>
      </c>
      <c r="AJ111" s="29">
        <v>52109.816709808678</v>
      </c>
      <c r="AK111" s="29">
        <v>78384.061522351636</v>
      </c>
      <c r="AL111" s="29">
        <v>36313.559916982456</v>
      </c>
      <c r="AM111" s="29">
        <v>239099.09233012967</v>
      </c>
      <c r="AN111" s="29">
        <v>57545.353891566891</v>
      </c>
      <c r="AO111" s="29">
        <v>133318.76816282113</v>
      </c>
      <c r="AP111" s="29">
        <v>1837998.9100920658</v>
      </c>
      <c r="AQ111" s="29">
        <v>117464.77744994833</v>
      </c>
      <c r="AR111" s="29">
        <v>25138.046167345841</v>
      </c>
      <c r="AS111" s="29">
        <v>39150.489891855228</v>
      </c>
      <c r="AT111" s="29">
        <v>126539.40000298218</v>
      </c>
      <c r="AU111" s="29">
        <v>15277.190543150857</v>
      </c>
      <c r="AV111" s="29">
        <v>697.33762967496125</v>
      </c>
      <c r="AW111" s="29">
        <v>185.36173666623614</v>
      </c>
      <c r="AX111" s="29">
        <v>237893.91496963458</v>
      </c>
      <c r="AY111" s="29">
        <v>305026.46930447471</v>
      </c>
      <c r="AZ111" s="29">
        <v>106017.38332500975</v>
      </c>
      <c r="BA111" s="29">
        <v>1691.1048742122746</v>
      </c>
      <c r="BB111" s="29">
        <v>84166.778798570216</v>
      </c>
      <c r="BC111" s="29">
        <v>33215.28290179441</v>
      </c>
      <c r="BD111" s="29">
        <v>51999.071390586767</v>
      </c>
      <c r="BE111" s="29">
        <v>36729.539058618415</v>
      </c>
      <c r="BF111" s="29">
        <v>5068.1183448695674</v>
      </c>
      <c r="BG111" s="29">
        <v>63324.294852660925</v>
      </c>
      <c r="BH111" s="29">
        <v>411421.68438807206</v>
      </c>
      <c r="BI111" s="29">
        <v>5964.1427772826737</v>
      </c>
      <c r="BJ111" s="29">
        <v>363452.79450326884</v>
      </c>
      <c r="BK111" s="29">
        <v>25574.134014253748</v>
      </c>
      <c r="BL111" s="29">
        <v>116861.64355126028</v>
      </c>
      <c r="BM111" s="29">
        <v>78421.047394790556</v>
      </c>
      <c r="BN111" s="29">
        <v>33727.356264098446</v>
      </c>
      <c r="BO111" s="29">
        <v>15748.387856604955</v>
      </c>
      <c r="BP111" s="29">
        <v>84249.284698662188</v>
      </c>
      <c r="BQ111" s="29">
        <v>8385.8111046106715</v>
      </c>
      <c r="BR111" s="29">
        <v>14078.362744012686</v>
      </c>
      <c r="BS111" s="29">
        <v>0</v>
      </c>
      <c r="BT111" s="59">
        <f t="shared" si="5"/>
        <v>6414735.5600752896</v>
      </c>
      <c r="BU111" s="29">
        <v>1672388.0101333745</v>
      </c>
      <c r="BV111" s="29">
        <v>0</v>
      </c>
      <c r="BW111" s="29">
        <v>695.96817025998871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2357.2499874380519</v>
      </c>
      <c r="CE111" s="29">
        <v>0</v>
      </c>
      <c r="CF111" s="29">
        <v>3691763.533895168</v>
      </c>
      <c r="CG111" s="29">
        <v>0</v>
      </c>
      <c r="CH111" s="29">
        <v>-30056.12179206339</v>
      </c>
      <c r="CI111" s="29">
        <v>1846852.6538077125</v>
      </c>
      <c r="CJ111" s="38">
        <f t="shared" si="7"/>
        <v>13598736.854277181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971.67102878799255</v>
      </c>
      <c r="D112" s="29">
        <v>53.830816056232074</v>
      </c>
      <c r="E112" s="29">
        <v>50.483018370575849</v>
      </c>
      <c r="F112" s="29">
        <v>2098.0783640317022</v>
      </c>
      <c r="G112" s="29">
        <v>20456.111775288315</v>
      </c>
      <c r="H112" s="29">
        <v>1201.2012173709343</v>
      </c>
      <c r="I112" s="29">
        <v>1136.8177738517993</v>
      </c>
      <c r="J112" s="29">
        <v>353.77923560411267</v>
      </c>
      <c r="K112" s="29">
        <v>2925.0547942565454</v>
      </c>
      <c r="L112" s="29">
        <v>140.56620196477343</v>
      </c>
      <c r="M112" s="29">
        <v>7875.9628863380349</v>
      </c>
      <c r="N112" s="29">
        <v>53718.335406536404</v>
      </c>
      <c r="O112" s="29">
        <v>1206.2349826059526</v>
      </c>
      <c r="P112" s="29">
        <v>1912.3161588843302</v>
      </c>
      <c r="Q112" s="29">
        <v>319.0946495127983</v>
      </c>
      <c r="R112" s="29">
        <v>4002.6977256362993</v>
      </c>
      <c r="S112" s="29">
        <v>2892.8467715372217</v>
      </c>
      <c r="T112" s="29">
        <v>1044.9779426774437</v>
      </c>
      <c r="U112" s="29">
        <v>12990.474513718713</v>
      </c>
      <c r="V112" s="29">
        <v>586.94913936019816</v>
      </c>
      <c r="W112" s="29">
        <v>244.05579738251868</v>
      </c>
      <c r="X112" s="29">
        <v>33275.833839397601</v>
      </c>
      <c r="Y112" s="29">
        <v>2839.3822696346638</v>
      </c>
      <c r="Z112" s="29">
        <v>1667.9860148920186</v>
      </c>
      <c r="AA112" s="29">
        <v>162.15261318571203</v>
      </c>
      <c r="AB112" s="29">
        <v>3720.6022237606599</v>
      </c>
      <c r="AC112" s="29">
        <v>1980.9102935447606</v>
      </c>
      <c r="AD112" s="29">
        <v>5161.2637785419474</v>
      </c>
      <c r="AE112" s="29">
        <v>98798.629235279543</v>
      </c>
      <c r="AF112" s="29">
        <v>33760.014586213969</v>
      </c>
      <c r="AG112" s="29">
        <v>2372.9851645225212</v>
      </c>
      <c r="AH112" s="29">
        <v>2597.225862867514</v>
      </c>
      <c r="AI112" s="29">
        <v>167.72459335418628</v>
      </c>
      <c r="AJ112" s="29">
        <v>9087.5155752229566</v>
      </c>
      <c r="AK112" s="29">
        <v>1456.2187050998282</v>
      </c>
      <c r="AL112" s="29">
        <v>9176.9942074198989</v>
      </c>
      <c r="AM112" s="29">
        <v>3532.1761238465233</v>
      </c>
      <c r="AN112" s="29">
        <v>1049724.9577118563</v>
      </c>
      <c r="AO112" s="29">
        <v>967126.67270113004</v>
      </c>
      <c r="AP112" s="29">
        <v>12343.040534687425</v>
      </c>
      <c r="AQ112" s="29">
        <v>18990.154259594539</v>
      </c>
      <c r="AR112" s="29">
        <v>43926.093113208975</v>
      </c>
      <c r="AS112" s="29">
        <v>578.56493619994285</v>
      </c>
      <c r="AT112" s="29">
        <v>1382.7505146325884</v>
      </c>
      <c r="AU112" s="29">
        <v>3114.5578347000232</v>
      </c>
      <c r="AV112" s="29">
        <v>61.13138327879004</v>
      </c>
      <c r="AW112" s="29">
        <v>0.58470705428344594</v>
      </c>
      <c r="AX112" s="29">
        <v>83816.253278132921</v>
      </c>
      <c r="AY112" s="29">
        <v>9784.4148143625553</v>
      </c>
      <c r="AZ112" s="29">
        <v>21585.076760381242</v>
      </c>
      <c r="BA112" s="29">
        <v>0.48732175780031911</v>
      </c>
      <c r="BB112" s="29">
        <v>112624.83032587121</v>
      </c>
      <c r="BC112" s="29">
        <v>1807.2571800317323</v>
      </c>
      <c r="BD112" s="29">
        <v>13451.174399905132</v>
      </c>
      <c r="BE112" s="29">
        <v>1297.212709448683</v>
      </c>
      <c r="BF112" s="29">
        <v>3623.5780163185282</v>
      </c>
      <c r="BG112" s="29">
        <v>19158.654510407334</v>
      </c>
      <c r="BH112" s="29">
        <v>91639.522517335863</v>
      </c>
      <c r="BI112" s="29">
        <v>1820.3387694553285</v>
      </c>
      <c r="BJ112" s="29">
        <v>27206.530883339314</v>
      </c>
      <c r="BK112" s="29">
        <v>760.12893963339502</v>
      </c>
      <c r="BL112" s="29">
        <v>14690.947919966498</v>
      </c>
      <c r="BM112" s="29">
        <v>4108.1471070202433</v>
      </c>
      <c r="BN112" s="29">
        <v>84684.442659878317</v>
      </c>
      <c r="BO112" s="29">
        <v>107160.01028316293</v>
      </c>
      <c r="BP112" s="29">
        <v>51447.484725754111</v>
      </c>
      <c r="BQ112" s="29">
        <v>233.26340073851765</v>
      </c>
      <c r="BR112" s="29">
        <v>1158.0379123791454</v>
      </c>
      <c r="BS112" s="29">
        <v>0</v>
      </c>
      <c r="BT112" s="59">
        <f t="shared" si="5"/>
        <v>3075245.4574181815</v>
      </c>
      <c r="BU112" s="29">
        <v>3087411.1368769449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3738.1417081849222</v>
      </c>
      <c r="CE112" s="29">
        <v>0</v>
      </c>
      <c r="CF112" s="29">
        <v>3468.1928599676485</v>
      </c>
      <c r="CG112" s="29">
        <v>0</v>
      </c>
      <c r="CH112" s="29">
        <v>-64.640041171639083</v>
      </c>
      <c r="CI112" s="29">
        <v>146.52486431143564</v>
      </c>
      <c r="CJ112" s="38">
        <f t="shared" si="7"/>
        <v>6169944.8136864183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1439.1932316768539</v>
      </c>
      <c r="D113" s="29">
        <v>33.057902415424294</v>
      </c>
      <c r="E113" s="29">
        <v>1581.0468296600636</v>
      </c>
      <c r="F113" s="29">
        <v>9876.2653684272282</v>
      </c>
      <c r="G113" s="29">
        <v>24585.070921156115</v>
      </c>
      <c r="H113" s="29">
        <v>1133.1664385643014</v>
      </c>
      <c r="I113" s="29">
        <v>1905.6577720269995</v>
      </c>
      <c r="J113" s="29">
        <v>707.07754880687071</v>
      </c>
      <c r="K113" s="29">
        <v>900.48571096614023</v>
      </c>
      <c r="L113" s="29">
        <v>905.871916678547</v>
      </c>
      <c r="M113" s="29">
        <v>12720.539967881581</v>
      </c>
      <c r="N113" s="29">
        <v>41011.412185461209</v>
      </c>
      <c r="O113" s="29">
        <v>2950.3276259989452</v>
      </c>
      <c r="P113" s="29">
        <v>3401.656425094272</v>
      </c>
      <c r="Q113" s="29">
        <v>491.02798882046852</v>
      </c>
      <c r="R113" s="29">
        <v>5580.7886111657954</v>
      </c>
      <c r="S113" s="29">
        <v>14081.132481988203</v>
      </c>
      <c r="T113" s="29">
        <v>2619.9140508542055</v>
      </c>
      <c r="U113" s="29">
        <v>36115.155513531354</v>
      </c>
      <c r="V113" s="29">
        <v>795.93951990419782</v>
      </c>
      <c r="W113" s="29">
        <v>285.55193158663286</v>
      </c>
      <c r="X113" s="29">
        <v>31418.120784726914</v>
      </c>
      <c r="Y113" s="29">
        <v>12965.131386610181</v>
      </c>
      <c r="Z113" s="29">
        <v>9937.4649114032563</v>
      </c>
      <c r="AA113" s="29">
        <v>3404.8441007589854</v>
      </c>
      <c r="AB113" s="29">
        <v>45179.472183448255</v>
      </c>
      <c r="AC113" s="29">
        <v>20495.93830477084</v>
      </c>
      <c r="AD113" s="29">
        <v>46251.623221169117</v>
      </c>
      <c r="AE113" s="29">
        <v>404486.91464871884</v>
      </c>
      <c r="AF113" s="29">
        <v>91581.967935137509</v>
      </c>
      <c r="AG113" s="29">
        <v>36864.848792313613</v>
      </c>
      <c r="AH113" s="29">
        <v>8266.3307754496036</v>
      </c>
      <c r="AI113" s="29">
        <v>6650.2545690589395</v>
      </c>
      <c r="AJ113" s="29">
        <v>65443.345716053336</v>
      </c>
      <c r="AK113" s="29">
        <v>145748.29349329975</v>
      </c>
      <c r="AL113" s="29">
        <v>45664.824428533495</v>
      </c>
      <c r="AM113" s="29">
        <v>84589.238657970665</v>
      </c>
      <c r="AN113" s="29">
        <v>27857.726183163744</v>
      </c>
      <c r="AO113" s="29">
        <v>688212.09045235091</v>
      </c>
      <c r="AP113" s="29">
        <v>579024.23776233708</v>
      </c>
      <c r="AQ113" s="29">
        <v>73714.334870625185</v>
      </c>
      <c r="AR113" s="29">
        <v>5790.0227735837279</v>
      </c>
      <c r="AS113" s="29">
        <v>2380.2076572688816</v>
      </c>
      <c r="AT113" s="29">
        <v>27596.637522587651</v>
      </c>
      <c r="AU113" s="29">
        <v>6736.3606400505405</v>
      </c>
      <c r="AV113" s="29">
        <v>174.22627562892873</v>
      </c>
      <c r="AW113" s="29">
        <v>17.122366733702965</v>
      </c>
      <c r="AX113" s="29">
        <v>179499.54466470692</v>
      </c>
      <c r="AY113" s="29">
        <v>191003.90857204256</v>
      </c>
      <c r="AZ113" s="29">
        <v>81325.566672806366</v>
      </c>
      <c r="BA113" s="29">
        <v>397.72305501217829</v>
      </c>
      <c r="BB113" s="29">
        <v>51675.072021999869</v>
      </c>
      <c r="BC113" s="29">
        <v>60910.751127993644</v>
      </c>
      <c r="BD113" s="29">
        <v>111425.06483650205</v>
      </c>
      <c r="BE113" s="29">
        <v>56863.728262495082</v>
      </c>
      <c r="BF113" s="29">
        <v>1092.0353198125647</v>
      </c>
      <c r="BG113" s="29">
        <v>117603.48432989739</v>
      </c>
      <c r="BH113" s="29">
        <v>222181.82255839737</v>
      </c>
      <c r="BI113" s="29">
        <v>4188.7340065229455</v>
      </c>
      <c r="BJ113" s="29">
        <v>95188.046965408823</v>
      </c>
      <c r="BK113" s="29">
        <v>6975.0997623626135</v>
      </c>
      <c r="BL113" s="29">
        <v>60891.456569626018</v>
      </c>
      <c r="BM113" s="29">
        <v>45483.262611095386</v>
      </c>
      <c r="BN113" s="29">
        <v>26749.216712686404</v>
      </c>
      <c r="BO113" s="29">
        <v>13538.444915252498</v>
      </c>
      <c r="BP113" s="29">
        <v>26994.936962705982</v>
      </c>
      <c r="BQ113" s="29">
        <v>3013.1263402353966</v>
      </c>
      <c r="BR113" s="29">
        <v>16905.188563306063</v>
      </c>
      <c r="BS113" s="29">
        <v>0</v>
      </c>
      <c r="BT113" s="59">
        <f t="shared" si="5"/>
        <v>4007478.1351872864</v>
      </c>
      <c r="BU113" s="29">
        <v>2355159.7439895072</v>
      </c>
      <c r="BV113" s="29">
        <v>0</v>
      </c>
      <c r="BW113" s="29">
        <v>73.409799792066835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378759.63778000628</v>
      </c>
      <c r="CG113" s="29">
        <v>0</v>
      </c>
      <c r="CH113" s="29">
        <v>-1569.103128880133</v>
      </c>
      <c r="CI113" s="29">
        <v>119027.60682097494</v>
      </c>
      <c r="CJ113" s="38">
        <f t="shared" si="7"/>
        <v>6858929.4304486858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70731.980571758861</v>
      </c>
      <c r="D114" s="29">
        <v>2716.5624705315131</v>
      </c>
      <c r="E114" s="29">
        <v>7803.2084787740987</v>
      </c>
      <c r="F114" s="29">
        <v>148310.14716735372</v>
      </c>
      <c r="G114" s="29">
        <v>408751.76059749693</v>
      </c>
      <c r="H114" s="29">
        <v>10544.412930221093</v>
      </c>
      <c r="I114" s="29">
        <v>16378.846990929296</v>
      </c>
      <c r="J114" s="29">
        <v>2683.0710507257795</v>
      </c>
      <c r="K114" s="29">
        <v>22194.088302206634</v>
      </c>
      <c r="L114" s="29">
        <v>15442.521177584173</v>
      </c>
      <c r="M114" s="29">
        <v>107805.44318788398</v>
      </c>
      <c r="N114" s="29">
        <v>427934.24014724587</v>
      </c>
      <c r="O114" s="29">
        <v>13194.063177870061</v>
      </c>
      <c r="P114" s="29">
        <v>20440.96383148239</v>
      </c>
      <c r="Q114" s="29">
        <v>4275.1367463754341</v>
      </c>
      <c r="R114" s="29">
        <v>37288.057411155016</v>
      </c>
      <c r="S114" s="29">
        <v>171462.17059320715</v>
      </c>
      <c r="T114" s="29">
        <v>69287.890698625095</v>
      </c>
      <c r="U114" s="29">
        <v>283900.78929254488</v>
      </c>
      <c r="V114" s="29">
        <v>9076.5158546515759</v>
      </c>
      <c r="W114" s="29">
        <v>8394.5315505799044</v>
      </c>
      <c r="X114" s="29">
        <v>109268.04957552915</v>
      </c>
      <c r="Y114" s="29">
        <v>121203.12456278519</v>
      </c>
      <c r="Z114" s="29">
        <v>181582.83880689766</v>
      </c>
      <c r="AA114" s="29">
        <v>59243.78894209439</v>
      </c>
      <c r="AB114" s="29">
        <v>487921.76114880067</v>
      </c>
      <c r="AC114" s="29">
        <v>430545.05911341537</v>
      </c>
      <c r="AD114" s="29">
        <v>313969.00849052414</v>
      </c>
      <c r="AE114" s="29">
        <v>4577311.9796050452</v>
      </c>
      <c r="AF114" s="29">
        <v>1103783.9533713832</v>
      </c>
      <c r="AG114" s="29">
        <v>133607.47750293766</v>
      </c>
      <c r="AH114" s="29">
        <v>351220.3765423359</v>
      </c>
      <c r="AI114" s="29">
        <v>79293.738221158652</v>
      </c>
      <c r="AJ114" s="29">
        <v>740310.57731928618</v>
      </c>
      <c r="AK114" s="29">
        <v>790366.05690315273</v>
      </c>
      <c r="AL114" s="29">
        <v>467063.21342146513</v>
      </c>
      <c r="AM114" s="29">
        <v>1704969.7247482853</v>
      </c>
      <c r="AN114" s="29">
        <v>661654.17248350102</v>
      </c>
      <c r="AO114" s="29">
        <v>1256258.8569217494</v>
      </c>
      <c r="AP114" s="29">
        <v>11394884.356112873</v>
      </c>
      <c r="AQ114" s="29">
        <v>1481149.4781626649</v>
      </c>
      <c r="AR114" s="29">
        <v>214709.77100745353</v>
      </c>
      <c r="AS114" s="29">
        <v>336001.91788374964</v>
      </c>
      <c r="AT114" s="29">
        <v>1342757.377893379</v>
      </c>
      <c r="AU114" s="29">
        <v>172972.83542484001</v>
      </c>
      <c r="AV114" s="29">
        <v>8461.5755551124912</v>
      </c>
      <c r="AW114" s="29">
        <v>2408.7125957927328</v>
      </c>
      <c r="AX114" s="29">
        <v>1889639.2637830267</v>
      </c>
      <c r="AY114" s="29">
        <v>2412268.8474925859</v>
      </c>
      <c r="AZ114" s="29">
        <v>443426.09755391721</v>
      </c>
      <c r="BA114" s="29">
        <v>9064.0531963065878</v>
      </c>
      <c r="BB114" s="29">
        <v>476288.72557840339</v>
      </c>
      <c r="BC114" s="29">
        <v>412614.5476693922</v>
      </c>
      <c r="BD114" s="29">
        <v>552082.57329975348</v>
      </c>
      <c r="BE114" s="29">
        <v>407860.71962241421</v>
      </c>
      <c r="BF114" s="29">
        <v>59580.984377540575</v>
      </c>
      <c r="BG114" s="29">
        <v>809164.73727654654</v>
      </c>
      <c r="BH114" s="29">
        <v>3743908.4361599926</v>
      </c>
      <c r="BI114" s="29">
        <v>65252.320934029827</v>
      </c>
      <c r="BJ114" s="29">
        <v>1962293.0132344419</v>
      </c>
      <c r="BK114" s="29">
        <v>288059.98559451854</v>
      </c>
      <c r="BL114" s="29">
        <v>1280856.3480888407</v>
      </c>
      <c r="BM114" s="29">
        <v>342951.175192644</v>
      </c>
      <c r="BN114" s="29">
        <v>358754.63246022357</v>
      </c>
      <c r="BO114" s="29">
        <v>161103.15633259749</v>
      </c>
      <c r="BP114" s="29">
        <v>644633.71372892708</v>
      </c>
      <c r="BQ114" s="29">
        <v>52913.593285844399</v>
      </c>
      <c r="BR114" s="29">
        <v>163899.62301289415</v>
      </c>
      <c r="BS114" s="29">
        <v>0</v>
      </c>
      <c r="BT114" s="59">
        <f t="shared" si="5"/>
        <v>46918152.732420251</v>
      </c>
      <c r="BU114" s="29">
        <v>1856818.2614977127</v>
      </c>
      <c r="BV114" s="29">
        <v>0</v>
      </c>
      <c r="BW114" s="29">
        <v>1391.7621226926442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2446.4554779320529</v>
      </c>
      <c r="CE114" s="29">
        <v>0</v>
      </c>
      <c r="CF114" s="29">
        <v>8561123.1469213795</v>
      </c>
      <c r="CG114" s="29">
        <v>0</v>
      </c>
      <c r="CH114" s="29">
        <v>-27526.286737277347</v>
      </c>
      <c r="CI114" s="29">
        <v>2747487.0298002451</v>
      </c>
      <c r="CJ114" s="38">
        <f t="shared" si="7"/>
        <v>60059893.101502933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29708.145320846405</v>
      </c>
      <c r="D115" s="29">
        <v>1678.3327806990569</v>
      </c>
      <c r="E115" s="29">
        <v>3800.0695698686613</v>
      </c>
      <c r="F115" s="29">
        <v>5474.931962207108</v>
      </c>
      <c r="G115" s="29">
        <v>31931.801818481053</v>
      </c>
      <c r="H115" s="29">
        <v>4292.3443446429701</v>
      </c>
      <c r="I115" s="29">
        <v>3009.8291408569044</v>
      </c>
      <c r="J115" s="29">
        <v>2458.2711428320754</v>
      </c>
      <c r="K115" s="29">
        <v>2686.0207032960625</v>
      </c>
      <c r="L115" s="29">
        <v>483.78431211492602</v>
      </c>
      <c r="M115" s="29">
        <v>6764.0441887537145</v>
      </c>
      <c r="N115" s="29">
        <v>48076.287582673845</v>
      </c>
      <c r="O115" s="29">
        <v>4151.684133599686</v>
      </c>
      <c r="P115" s="29">
        <v>4391.0917349831625</v>
      </c>
      <c r="Q115" s="29">
        <v>1655.7249850754515</v>
      </c>
      <c r="R115" s="29">
        <v>7584.4717453410622</v>
      </c>
      <c r="S115" s="29">
        <v>7155.0135966120506</v>
      </c>
      <c r="T115" s="29">
        <v>3226.2605126331155</v>
      </c>
      <c r="U115" s="29">
        <v>49860.146021516965</v>
      </c>
      <c r="V115" s="29">
        <v>1531.7456988867089</v>
      </c>
      <c r="W115" s="29">
        <v>5967.9287738899675</v>
      </c>
      <c r="X115" s="29">
        <v>18649.4689239824</v>
      </c>
      <c r="Y115" s="29">
        <v>15592.301112016674</v>
      </c>
      <c r="Z115" s="29">
        <v>94409.187065533493</v>
      </c>
      <c r="AA115" s="29">
        <v>12125.947809696892</v>
      </c>
      <c r="AB115" s="29">
        <v>10325.825106548891</v>
      </c>
      <c r="AC115" s="29">
        <v>85302.10488781103</v>
      </c>
      <c r="AD115" s="29">
        <v>18669.435019370194</v>
      </c>
      <c r="AE115" s="29">
        <v>187136.35372467974</v>
      </c>
      <c r="AF115" s="29">
        <v>235381.05088960179</v>
      </c>
      <c r="AG115" s="29">
        <v>57203.50210855875</v>
      </c>
      <c r="AH115" s="29">
        <v>711109.89618540858</v>
      </c>
      <c r="AI115" s="29">
        <v>6998.6472917002484</v>
      </c>
      <c r="AJ115" s="29">
        <v>57979.465636351058</v>
      </c>
      <c r="AK115" s="29">
        <v>9018.5884979858874</v>
      </c>
      <c r="AL115" s="29">
        <v>47935.474473896393</v>
      </c>
      <c r="AM115" s="29">
        <v>46134.537372856474</v>
      </c>
      <c r="AN115" s="29">
        <v>10528.995873910219</v>
      </c>
      <c r="AO115" s="29">
        <v>37275.819006012505</v>
      </c>
      <c r="AP115" s="29">
        <v>90380.608821961912</v>
      </c>
      <c r="AQ115" s="29">
        <v>2046477.3329093121</v>
      </c>
      <c r="AR115" s="29">
        <v>864299.83706988324</v>
      </c>
      <c r="AS115" s="29">
        <v>529505.23695964459</v>
      </c>
      <c r="AT115" s="29">
        <v>20561.901163569604</v>
      </c>
      <c r="AU115" s="29">
        <v>52536.299744468008</v>
      </c>
      <c r="AV115" s="29">
        <v>50465.031679878033</v>
      </c>
      <c r="AW115" s="29">
        <v>25390.606423251073</v>
      </c>
      <c r="AX115" s="29">
        <v>130043.02458956031</v>
      </c>
      <c r="AY115" s="29">
        <v>66138.791679531729</v>
      </c>
      <c r="AZ115" s="29">
        <v>10770.852282408228</v>
      </c>
      <c r="BA115" s="29">
        <v>345.47686875619576</v>
      </c>
      <c r="BB115" s="29">
        <v>6927.9857438206927</v>
      </c>
      <c r="BC115" s="29">
        <v>19999.316131913525</v>
      </c>
      <c r="BD115" s="29">
        <v>36078.027673110169</v>
      </c>
      <c r="BE115" s="29">
        <v>6045.1992524281995</v>
      </c>
      <c r="BF115" s="29">
        <v>14316.813006167302</v>
      </c>
      <c r="BG115" s="29">
        <v>187861.48134979268</v>
      </c>
      <c r="BH115" s="29">
        <v>19407.889962578043</v>
      </c>
      <c r="BI115" s="29">
        <v>3741.8149859701389</v>
      </c>
      <c r="BJ115" s="29">
        <v>8285.8501342750405</v>
      </c>
      <c r="BK115" s="29">
        <v>881.87028677391163</v>
      </c>
      <c r="BL115" s="29">
        <v>10198.469771391188</v>
      </c>
      <c r="BM115" s="29">
        <v>3935.8770952755822</v>
      </c>
      <c r="BN115" s="29">
        <v>9169.0001967669832</v>
      </c>
      <c r="BO115" s="29">
        <v>6520.5677594926547</v>
      </c>
      <c r="BP115" s="29">
        <v>24406.179566048122</v>
      </c>
      <c r="BQ115" s="29">
        <v>2302.1618575114567</v>
      </c>
      <c r="BR115" s="29">
        <v>3247.0540996009163</v>
      </c>
      <c r="BS115" s="29">
        <v>0</v>
      </c>
      <c r="BT115" s="59">
        <f t="shared" si="5"/>
        <v>6137905.0901208734</v>
      </c>
      <c r="BU115" s="29">
        <v>2664252.416937035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1795.7242741590503</v>
      </c>
      <c r="CH115" s="29">
        <v>-15.48578396701596</v>
      </c>
      <c r="CI115" s="29">
        <v>528.87135893472373</v>
      </c>
      <c r="CJ115" s="38">
        <f t="shared" si="7"/>
        <v>8804466.6169070359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44083.63559072301</v>
      </c>
      <c r="D116" s="29">
        <v>755.36652683727743</v>
      </c>
      <c r="E116" s="29">
        <v>2516.1747733180041</v>
      </c>
      <c r="F116" s="29">
        <v>12179.389512404114</v>
      </c>
      <c r="G116" s="29">
        <v>47515.629426799809</v>
      </c>
      <c r="H116" s="29">
        <v>8972.9470878324701</v>
      </c>
      <c r="I116" s="29">
        <v>4297.8859100357158</v>
      </c>
      <c r="J116" s="29">
        <v>5739.7164803535061</v>
      </c>
      <c r="K116" s="29">
        <v>4737.5300037255638</v>
      </c>
      <c r="L116" s="29">
        <v>578.79258390805717</v>
      </c>
      <c r="M116" s="29">
        <v>7915.6373336793158</v>
      </c>
      <c r="N116" s="29">
        <v>5382.7655753310473</v>
      </c>
      <c r="O116" s="29">
        <v>6908.3803176295132</v>
      </c>
      <c r="P116" s="29">
        <v>9138.39435861725</v>
      </c>
      <c r="Q116" s="29">
        <v>4029.1445251086921</v>
      </c>
      <c r="R116" s="29">
        <v>9034.9660131109267</v>
      </c>
      <c r="S116" s="29">
        <v>7330.3664595579667</v>
      </c>
      <c r="T116" s="29">
        <v>3998.5443108696363</v>
      </c>
      <c r="U116" s="29">
        <v>20330.746557630526</v>
      </c>
      <c r="V116" s="29">
        <v>2009.342266823531</v>
      </c>
      <c r="W116" s="29">
        <v>17670.935849471545</v>
      </c>
      <c r="X116" s="29">
        <v>9713.2297018838744</v>
      </c>
      <c r="Y116" s="29">
        <v>2950.5149904782256</v>
      </c>
      <c r="Z116" s="29">
        <v>7923.7720114189324</v>
      </c>
      <c r="AA116" s="29">
        <v>626.46866639288726</v>
      </c>
      <c r="AB116" s="29">
        <v>3652.2303121253353</v>
      </c>
      <c r="AC116" s="29">
        <v>36489.271215470399</v>
      </c>
      <c r="AD116" s="29">
        <v>14734.377321952696</v>
      </c>
      <c r="AE116" s="29">
        <v>85515.416886304069</v>
      </c>
      <c r="AF116" s="29">
        <v>17108.225248644343</v>
      </c>
      <c r="AG116" s="29">
        <v>11436.968745971388</v>
      </c>
      <c r="AH116" s="29">
        <v>63516.412436963801</v>
      </c>
      <c r="AI116" s="29">
        <v>8258.9830555171156</v>
      </c>
      <c r="AJ116" s="29">
        <v>42169.835065074541</v>
      </c>
      <c r="AK116" s="29">
        <v>2767.564680376147</v>
      </c>
      <c r="AL116" s="29">
        <v>8846.0363930588774</v>
      </c>
      <c r="AM116" s="29">
        <v>8150.5875390036836</v>
      </c>
      <c r="AN116" s="29">
        <v>2214.0477550566538</v>
      </c>
      <c r="AO116" s="29">
        <v>6404.9961121173819</v>
      </c>
      <c r="AP116" s="29">
        <v>9682.3923134645847</v>
      </c>
      <c r="AQ116" s="29">
        <v>27554.540796188296</v>
      </c>
      <c r="AR116" s="29">
        <v>283065.03573261533</v>
      </c>
      <c r="AS116" s="29">
        <v>5640.4439978018227</v>
      </c>
      <c r="AT116" s="29">
        <v>3097.114655861707</v>
      </c>
      <c r="AU116" s="29">
        <v>26954.37531666928</v>
      </c>
      <c r="AV116" s="29">
        <v>0</v>
      </c>
      <c r="AW116" s="29">
        <v>0</v>
      </c>
      <c r="AX116" s="29">
        <v>15514.64835405526</v>
      </c>
      <c r="AY116" s="29">
        <v>18750.763774282066</v>
      </c>
      <c r="AZ116" s="29">
        <v>660.8742804958905</v>
      </c>
      <c r="BA116" s="29">
        <v>1619.9004194188012</v>
      </c>
      <c r="BB116" s="29">
        <v>9330.4402721834613</v>
      </c>
      <c r="BC116" s="29">
        <v>2491.5844326308875</v>
      </c>
      <c r="BD116" s="29">
        <v>13584.91378370613</v>
      </c>
      <c r="BE116" s="29">
        <v>2157.5715211407655</v>
      </c>
      <c r="BF116" s="29">
        <v>13518.691492341191</v>
      </c>
      <c r="BG116" s="29">
        <v>4833.850914151104</v>
      </c>
      <c r="BH116" s="29">
        <v>61388.383481061523</v>
      </c>
      <c r="BI116" s="29">
        <v>886.50792813788507</v>
      </c>
      <c r="BJ116" s="29">
        <v>22661.042734752777</v>
      </c>
      <c r="BK116" s="29">
        <v>841.62931592431357</v>
      </c>
      <c r="BL116" s="29">
        <v>13298.140416837401</v>
      </c>
      <c r="BM116" s="29">
        <v>26645.476349105898</v>
      </c>
      <c r="BN116" s="29">
        <v>4100.9590146096707</v>
      </c>
      <c r="BO116" s="29">
        <v>2398.1339351801107</v>
      </c>
      <c r="BP116" s="29">
        <v>12008.726538718225</v>
      </c>
      <c r="BQ116" s="29">
        <v>764.22583966510206</v>
      </c>
      <c r="BR116" s="29">
        <v>1034.95565816562</v>
      </c>
      <c r="BS116" s="29">
        <v>0</v>
      </c>
      <c r="BT116" s="59">
        <f t="shared" si="5"/>
        <v>1142090.552870743</v>
      </c>
      <c r="BU116" s="29">
        <v>1587288.4940945832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2729379.0469653262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961.51998842909791</v>
      </c>
      <c r="D117" s="29">
        <v>26.862588003854615</v>
      </c>
      <c r="E117" s="29">
        <v>183.70066005144295</v>
      </c>
      <c r="F117" s="29">
        <v>410.79848215215185</v>
      </c>
      <c r="G117" s="29">
        <v>4271.6238197707762</v>
      </c>
      <c r="H117" s="29">
        <v>336.59429347036576</v>
      </c>
      <c r="I117" s="29">
        <v>1014.8278583117979</v>
      </c>
      <c r="J117" s="29">
        <v>71.315785578579323</v>
      </c>
      <c r="K117" s="29">
        <v>246.90314594241659</v>
      </c>
      <c r="L117" s="29">
        <v>157.02659303204172</v>
      </c>
      <c r="M117" s="29">
        <v>2774.16635801658</v>
      </c>
      <c r="N117" s="29">
        <v>58798.709953839476</v>
      </c>
      <c r="O117" s="29">
        <v>430.7934859206573</v>
      </c>
      <c r="P117" s="29">
        <v>783.29438678028771</v>
      </c>
      <c r="Q117" s="29">
        <v>10.824043276404128</v>
      </c>
      <c r="R117" s="29">
        <v>1149.6500306501225</v>
      </c>
      <c r="S117" s="29">
        <v>2118.8948813549528</v>
      </c>
      <c r="T117" s="29">
        <v>727.92782744595206</v>
      </c>
      <c r="U117" s="29">
        <v>5856.0914965026432</v>
      </c>
      <c r="V117" s="29">
        <v>433.15846513195783</v>
      </c>
      <c r="W117" s="29">
        <v>196.5865657288256</v>
      </c>
      <c r="X117" s="29">
        <v>1740.5990154746551</v>
      </c>
      <c r="Y117" s="29">
        <v>3588.6918399137348</v>
      </c>
      <c r="Z117" s="29">
        <v>16467.415938100705</v>
      </c>
      <c r="AA117" s="29">
        <v>542.53583849604865</v>
      </c>
      <c r="AB117" s="29">
        <v>5630.0402339464408</v>
      </c>
      <c r="AC117" s="29">
        <v>9234.9288172520264</v>
      </c>
      <c r="AD117" s="29">
        <v>8409.9532639670106</v>
      </c>
      <c r="AE117" s="29">
        <v>91222.937961133153</v>
      </c>
      <c r="AF117" s="29">
        <v>27729.714232480186</v>
      </c>
      <c r="AG117" s="29">
        <v>10862.437222705837</v>
      </c>
      <c r="AH117" s="29">
        <v>4912.9894696677075</v>
      </c>
      <c r="AI117" s="29">
        <v>44.222532252402281</v>
      </c>
      <c r="AJ117" s="29">
        <v>12372.099288109543</v>
      </c>
      <c r="AK117" s="29">
        <v>9598.6358916807512</v>
      </c>
      <c r="AL117" s="29">
        <v>9427.2603165557466</v>
      </c>
      <c r="AM117" s="29">
        <v>7260.961507705053</v>
      </c>
      <c r="AN117" s="29">
        <v>2728.2515651945905</v>
      </c>
      <c r="AO117" s="29">
        <v>8738.3058297560783</v>
      </c>
      <c r="AP117" s="29">
        <v>35151.269732149449</v>
      </c>
      <c r="AQ117" s="29">
        <v>1024901.6733152993</v>
      </c>
      <c r="AR117" s="29">
        <v>192169.6626846086</v>
      </c>
      <c r="AS117" s="29">
        <v>64217.038945564644</v>
      </c>
      <c r="AT117" s="29">
        <v>1688.0587866669805</v>
      </c>
      <c r="AU117" s="29">
        <v>663.01543242248169</v>
      </c>
      <c r="AV117" s="29">
        <v>0.30786922116947868</v>
      </c>
      <c r="AW117" s="29">
        <v>0.3065532257422508</v>
      </c>
      <c r="AX117" s="29">
        <v>36063.098567777037</v>
      </c>
      <c r="AY117" s="29">
        <v>26887.593858254451</v>
      </c>
      <c r="AZ117" s="29">
        <v>17447.459491149781</v>
      </c>
      <c r="BA117" s="29">
        <v>16.342363310926928</v>
      </c>
      <c r="BB117" s="29">
        <v>2131.7352385199279</v>
      </c>
      <c r="BC117" s="29">
        <v>8302.5058193331497</v>
      </c>
      <c r="BD117" s="29">
        <v>20333.880671535473</v>
      </c>
      <c r="BE117" s="29">
        <v>7144.3034783594567</v>
      </c>
      <c r="BF117" s="29">
        <v>82.936633415562014</v>
      </c>
      <c r="BG117" s="29">
        <v>16138.881240103539</v>
      </c>
      <c r="BH117" s="29">
        <v>39386.057116122494</v>
      </c>
      <c r="BI117" s="29">
        <v>745.94947329380182</v>
      </c>
      <c r="BJ117" s="29">
        <v>12278.957684003402</v>
      </c>
      <c r="BK117" s="29">
        <v>1206.409989337089</v>
      </c>
      <c r="BL117" s="29">
        <v>17310.48196062358</v>
      </c>
      <c r="BM117" s="29">
        <v>34865.18441352564</v>
      </c>
      <c r="BN117" s="29">
        <v>4238.7033904820182</v>
      </c>
      <c r="BO117" s="29">
        <v>3032.4963828519376</v>
      </c>
      <c r="BP117" s="29">
        <v>7750.3099185369938</v>
      </c>
      <c r="BQ117" s="29">
        <v>515.18460876538086</v>
      </c>
      <c r="BR117" s="29">
        <v>2838.583975947914</v>
      </c>
      <c r="BS117" s="29">
        <v>0</v>
      </c>
      <c r="BT117" s="59">
        <f t="shared" si="5"/>
        <v>1888981.6410681901</v>
      </c>
      <c r="BU117" s="29">
        <v>496680.21172083262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2385661.852789023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36.18657398465696</v>
      </c>
      <c r="D118" s="29">
        <v>1.4815827629536671E-2</v>
      </c>
      <c r="E118" s="29">
        <v>3.320292359028057E-2</v>
      </c>
      <c r="F118" s="29">
        <v>1.181506978946282</v>
      </c>
      <c r="G118" s="29">
        <v>358.96777425366497</v>
      </c>
      <c r="H118" s="29">
        <v>29.986439535889396</v>
      </c>
      <c r="I118" s="29">
        <v>71.868401042710943</v>
      </c>
      <c r="J118" s="29">
        <v>27.042107108723371</v>
      </c>
      <c r="K118" s="29">
        <v>266.9881698458309</v>
      </c>
      <c r="L118" s="29">
        <v>0.10332897091957326</v>
      </c>
      <c r="M118" s="29">
        <v>548.0112661110677</v>
      </c>
      <c r="N118" s="29">
        <v>3593.9126945777139</v>
      </c>
      <c r="O118" s="29">
        <v>87.655986661835257</v>
      </c>
      <c r="P118" s="29">
        <v>93.255087896846732</v>
      </c>
      <c r="Q118" s="29">
        <v>29.238812910299952</v>
      </c>
      <c r="R118" s="29">
        <v>216.01756934578151</v>
      </c>
      <c r="S118" s="29">
        <v>161.41864020559706</v>
      </c>
      <c r="T118" s="29">
        <v>69.702247846215073</v>
      </c>
      <c r="U118" s="29">
        <v>825.96151235587138</v>
      </c>
      <c r="V118" s="29">
        <v>28.057037847153115</v>
      </c>
      <c r="W118" s="29">
        <v>16.551138299580821</v>
      </c>
      <c r="X118" s="29">
        <v>2607.8380191907818</v>
      </c>
      <c r="Y118" s="29">
        <v>50.158538459859848</v>
      </c>
      <c r="Z118" s="29">
        <v>5.4469775761066517</v>
      </c>
      <c r="AA118" s="29">
        <v>5.1435172877026406E-3</v>
      </c>
      <c r="AB118" s="29">
        <v>3.830923765550089</v>
      </c>
      <c r="AC118" s="29">
        <v>0.7671067227353392</v>
      </c>
      <c r="AD118" s="29">
        <v>43.275309233339414</v>
      </c>
      <c r="AE118" s="29">
        <v>2289.0794096807076</v>
      </c>
      <c r="AF118" s="29">
        <v>346.42040913661367</v>
      </c>
      <c r="AG118" s="29">
        <v>2.7364458149148847</v>
      </c>
      <c r="AH118" s="29">
        <v>5.9321642472673075E-3</v>
      </c>
      <c r="AI118" s="29">
        <v>0</v>
      </c>
      <c r="AJ118" s="29">
        <v>11.052921706324119</v>
      </c>
      <c r="AK118" s="29">
        <v>1.037827512728867</v>
      </c>
      <c r="AL118" s="29">
        <v>347.90857022079172</v>
      </c>
      <c r="AM118" s="29">
        <v>59.73759380988227</v>
      </c>
      <c r="AN118" s="29">
        <v>1865.2450861964599</v>
      </c>
      <c r="AO118" s="29">
        <v>263.25962081072333</v>
      </c>
      <c r="AP118" s="29">
        <v>179.0531172429466</v>
      </c>
      <c r="AQ118" s="29">
        <v>103.28438729817103</v>
      </c>
      <c r="AR118" s="29">
        <v>4.1011650168198806E-2</v>
      </c>
      <c r="AS118" s="29">
        <v>0.24183450450996957</v>
      </c>
      <c r="AT118" s="29">
        <v>18.02005529821588</v>
      </c>
      <c r="AU118" s="29">
        <v>180.38468824265985</v>
      </c>
      <c r="AV118" s="29">
        <v>0.12874469823250956</v>
      </c>
      <c r="AW118" s="29">
        <v>0</v>
      </c>
      <c r="AX118" s="29">
        <v>201.14886944395559</v>
      </c>
      <c r="AY118" s="29">
        <v>33.010331463226095</v>
      </c>
      <c r="AZ118" s="29">
        <v>654.366446187978</v>
      </c>
      <c r="BA118" s="29">
        <v>0</v>
      </c>
      <c r="BB118" s="29">
        <v>1.7355163088863632</v>
      </c>
      <c r="BC118" s="29">
        <v>17.242979331421495</v>
      </c>
      <c r="BD118" s="29">
        <v>64.97433409702721</v>
      </c>
      <c r="BE118" s="29">
        <v>13.13879234979485</v>
      </c>
      <c r="BF118" s="29">
        <v>0</v>
      </c>
      <c r="BG118" s="29">
        <v>88.291402297681373</v>
      </c>
      <c r="BH118" s="29">
        <v>2.66169249970967</v>
      </c>
      <c r="BI118" s="29">
        <v>3.4755602994864271E-2</v>
      </c>
      <c r="BJ118" s="29">
        <v>0.37490177611747838</v>
      </c>
      <c r="BK118" s="29">
        <v>8.6489346453926426E-3</v>
      </c>
      <c r="BL118" s="29">
        <v>0.3141659781739321</v>
      </c>
      <c r="BM118" s="29">
        <v>45.301498552344583</v>
      </c>
      <c r="BN118" s="29">
        <v>459.84990579021434</v>
      </c>
      <c r="BO118" s="29">
        <v>116.61091406759496</v>
      </c>
      <c r="BP118" s="29">
        <v>6.036798622519135</v>
      </c>
      <c r="BQ118" s="29">
        <v>0.79306171853484209</v>
      </c>
      <c r="BR118" s="29">
        <v>0.46147378794204791</v>
      </c>
      <c r="BS118" s="29">
        <v>0</v>
      </c>
      <c r="BT118" s="59">
        <f t="shared" si="5"/>
        <v>16547.47047779525</v>
      </c>
      <c r="BU118" s="29">
        <v>83263.595127807566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2.3646972410503828</v>
      </c>
      <c r="CJ118" s="38">
        <f t="shared" si="7"/>
        <v>99813.430302843859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16.515077661570647</v>
      </c>
      <c r="D119" s="29">
        <v>6.7617493721839495E-3</v>
      </c>
      <c r="E119" s="29">
        <v>1.5153378761890483E-2</v>
      </c>
      <c r="F119" s="29">
        <v>0.53922428587074578</v>
      </c>
      <c r="G119" s="29">
        <v>163.82818313538218</v>
      </c>
      <c r="H119" s="29">
        <v>13.685417634152971</v>
      </c>
      <c r="I119" s="29">
        <v>32.799795447243064</v>
      </c>
      <c r="J119" s="29">
        <v>12.341662938924163</v>
      </c>
      <c r="K119" s="29">
        <v>121.84989829636979</v>
      </c>
      <c r="L119" s="29">
        <v>4.7157986830985273E-2</v>
      </c>
      <c r="M119" s="29">
        <v>250.10515289668791</v>
      </c>
      <c r="N119" s="29">
        <v>1640.2146079101444</v>
      </c>
      <c r="O119" s="29">
        <v>40.005042418097077</v>
      </c>
      <c r="P119" s="29">
        <v>42.560398771268758</v>
      </c>
      <c r="Q119" s="29">
        <v>13.344210649797324</v>
      </c>
      <c r="R119" s="29">
        <v>98.587584873935214</v>
      </c>
      <c r="S119" s="29">
        <v>73.66934985751557</v>
      </c>
      <c r="T119" s="29">
        <v>31.811191544531603</v>
      </c>
      <c r="U119" s="29">
        <v>376.95799905813789</v>
      </c>
      <c r="V119" s="29">
        <v>12.804864013814242</v>
      </c>
      <c r="W119" s="29">
        <v>7.5537223977287962</v>
      </c>
      <c r="X119" s="29">
        <v>1190.1830616513555</v>
      </c>
      <c r="Y119" s="29">
        <v>22.891698960136193</v>
      </c>
      <c r="Z119" s="29">
        <v>2.4859291108458308</v>
      </c>
      <c r="AA119" s="29">
        <v>2.3474338160903844E-3</v>
      </c>
      <c r="AB119" s="29">
        <v>1.7483833515281628</v>
      </c>
      <c r="AC119" s="29">
        <v>0.35009744514798846</v>
      </c>
      <c r="AD119" s="29">
        <v>19.750283437169678</v>
      </c>
      <c r="AE119" s="29">
        <v>1044.7058138305144</v>
      </c>
      <c r="AF119" s="29">
        <v>158.10173029560664</v>
      </c>
      <c r="AG119" s="29">
        <v>1.2488779725088335</v>
      </c>
      <c r="AH119" s="29">
        <v>2.7073619427567669E-3</v>
      </c>
      <c r="AI119" s="29">
        <v>0</v>
      </c>
      <c r="AJ119" s="29">
        <v>5.0444084716226323</v>
      </c>
      <c r="AK119" s="29">
        <v>0.473650862314271</v>
      </c>
      <c r="AL119" s="29">
        <v>158.7809074923357</v>
      </c>
      <c r="AM119" s="29">
        <v>27.263454161310538</v>
      </c>
      <c r="AN119" s="29">
        <v>851.27338856280483</v>
      </c>
      <c r="AO119" s="29">
        <v>120.14823742883682</v>
      </c>
      <c r="AP119" s="29">
        <v>81.717493843638579</v>
      </c>
      <c r="AQ119" s="29">
        <v>47.137639451037003</v>
      </c>
      <c r="AR119" s="29">
        <v>1.8717179135116477E-2</v>
      </c>
      <c r="AS119" s="29">
        <v>0.11037009540950232</v>
      </c>
      <c r="AT119" s="29">
        <v>8.2241168462650194</v>
      </c>
      <c r="AU119" s="29">
        <v>82.32520538000793</v>
      </c>
      <c r="AV119" s="29">
        <v>5.8757391366391569E-2</v>
      </c>
      <c r="AW119" s="29">
        <v>0</v>
      </c>
      <c r="AX119" s="29">
        <v>91.801705290270874</v>
      </c>
      <c r="AY119" s="29">
        <v>15.065482241577172</v>
      </c>
      <c r="AZ119" s="29">
        <v>298.64426188847159</v>
      </c>
      <c r="BA119" s="29">
        <v>0</v>
      </c>
      <c r="BB119" s="29">
        <v>0.79206687641481133</v>
      </c>
      <c r="BC119" s="29">
        <v>7.8694695689076557</v>
      </c>
      <c r="BD119" s="29">
        <v>29.653433731422478</v>
      </c>
      <c r="BE119" s="29">
        <v>5.9963724703011332</v>
      </c>
      <c r="BF119" s="29">
        <v>0</v>
      </c>
      <c r="BG119" s="29">
        <v>40.29503777874725</v>
      </c>
      <c r="BH119" s="29">
        <v>1.2147615400828891</v>
      </c>
      <c r="BI119" s="29">
        <v>1.5862001273684319E-2</v>
      </c>
      <c r="BJ119" s="29">
        <v>0.1711002525595853</v>
      </c>
      <c r="BK119" s="29">
        <v>3.9472603131501596E-3</v>
      </c>
      <c r="BL119" s="29">
        <v>0.1433812311263758</v>
      </c>
      <c r="BM119" s="29">
        <v>20.675009662277461</v>
      </c>
      <c r="BN119" s="29">
        <v>209.86946457024004</v>
      </c>
      <c r="BO119" s="29">
        <v>53.219691447707199</v>
      </c>
      <c r="BP119" s="29">
        <v>2.7551156990003545</v>
      </c>
      <c r="BQ119" s="29">
        <v>0.36194296474639742</v>
      </c>
      <c r="BR119" s="29">
        <v>0.21061058308182229</v>
      </c>
      <c r="BS119" s="29">
        <v>0</v>
      </c>
      <c r="BT119" s="59">
        <f t="shared" si="5"/>
        <v>7552.0484519813153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1.0792168000929676</v>
      </c>
      <c r="CJ119" s="38">
        <f t="shared" si="7"/>
        <v>7553.1276687814079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27412.957024587631</v>
      </c>
      <c r="D122" s="29">
        <v>7888.2361788334929</v>
      </c>
      <c r="E122" s="29">
        <v>1353.9198199858747</v>
      </c>
      <c r="F122" s="29">
        <v>44739.373406880244</v>
      </c>
      <c r="G122" s="29">
        <v>172629.23018954069</v>
      </c>
      <c r="H122" s="29">
        <v>11761.437800652428</v>
      </c>
      <c r="I122" s="29">
        <v>16969.364921054446</v>
      </c>
      <c r="J122" s="29">
        <v>3764.0389789706906</v>
      </c>
      <c r="K122" s="29">
        <v>30328.96356836741</v>
      </c>
      <c r="L122" s="29">
        <v>12293.59950421517</v>
      </c>
      <c r="M122" s="29">
        <v>115259.71062695989</v>
      </c>
      <c r="N122" s="29">
        <v>859413.38396903721</v>
      </c>
      <c r="O122" s="29">
        <v>18494.970297647196</v>
      </c>
      <c r="P122" s="29">
        <v>22225.716221265364</v>
      </c>
      <c r="Q122" s="29">
        <v>3322.5223087433633</v>
      </c>
      <c r="R122" s="29">
        <v>39083.800222550271</v>
      </c>
      <c r="S122" s="29">
        <v>45584.968032689678</v>
      </c>
      <c r="T122" s="29">
        <v>17141.292729701374</v>
      </c>
      <c r="U122" s="29">
        <v>215055.50185943412</v>
      </c>
      <c r="V122" s="29">
        <v>11507.452425644229</v>
      </c>
      <c r="W122" s="29">
        <v>3872.143769590778</v>
      </c>
      <c r="X122" s="29">
        <v>413418.55933059024</v>
      </c>
      <c r="Y122" s="29">
        <v>94035.895607972925</v>
      </c>
      <c r="Z122" s="29">
        <v>484823.25244439277</v>
      </c>
      <c r="AA122" s="29">
        <v>78226.671996061894</v>
      </c>
      <c r="AB122" s="29">
        <v>288136.52749133355</v>
      </c>
      <c r="AC122" s="29">
        <v>591631.48610793217</v>
      </c>
      <c r="AD122" s="29">
        <v>285366.60535861936</v>
      </c>
      <c r="AE122" s="29">
        <v>2115049.845418822</v>
      </c>
      <c r="AF122" s="29">
        <v>949387.78544051852</v>
      </c>
      <c r="AG122" s="29">
        <v>196951.05527241834</v>
      </c>
      <c r="AH122" s="29">
        <v>79457.752177207134</v>
      </c>
      <c r="AI122" s="29">
        <v>8142.9174906069584</v>
      </c>
      <c r="AJ122" s="29">
        <v>517676.34502341854</v>
      </c>
      <c r="AK122" s="29">
        <v>61163.963909185724</v>
      </c>
      <c r="AL122" s="29">
        <v>295206.91813668219</v>
      </c>
      <c r="AM122" s="29">
        <v>226794.74364843988</v>
      </c>
      <c r="AN122" s="29">
        <v>358078.34597783675</v>
      </c>
      <c r="AO122" s="29">
        <v>144661.25152744833</v>
      </c>
      <c r="AP122" s="29">
        <v>1757477.1201563594</v>
      </c>
      <c r="AQ122" s="29">
        <v>371068.82551427768</v>
      </c>
      <c r="AR122" s="29">
        <v>76368.137673631747</v>
      </c>
      <c r="AS122" s="29">
        <v>16796.45130301121</v>
      </c>
      <c r="AT122" s="29">
        <v>176936.95867886848</v>
      </c>
      <c r="AU122" s="29">
        <v>152838.48967818529</v>
      </c>
      <c r="AV122" s="29">
        <v>1633.0873453267534</v>
      </c>
      <c r="AW122" s="29">
        <v>267.73188313264905</v>
      </c>
      <c r="AX122" s="29">
        <v>1655063.8440521921</v>
      </c>
      <c r="AY122" s="29">
        <v>1041436.2655804637</v>
      </c>
      <c r="AZ122" s="29">
        <v>391547.99859617214</v>
      </c>
      <c r="BA122" s="29">
        <v>54.261820119687414</v>
      </c>
      <c r="BB122" s="29">
        <v>255856.34636259812</v>
      </c>
      <c r="BC122" s="29">
        <v>397110.46775878343</v>
      </c>
      <c r="BD122" s="29">
        <v>1352616.7921721058</v>
      </c>
      <c r="BE122" s="29">
        <v>290653.49716812029</v>
      </c>
      <c r="BF122" s="29">
        <v>5356.3824858613789</v>
      </c>
      <c r="BG122" s="29">
        <v>962236.63666199299</v>
      </c>
      <c r="BH122" s="29">
        <v>414148.39368796989</v>
      </c>
      <c r="BI122" s="29">
        <v>11669.888453787902</v>
      </c>
      <c r="BJ122" s="29">
        <v>217975.97622327346</v>
      </c>
      <c r="BK122" s="29">
        <v>38356.977878295591</v>
      </c>
      <c r="BL122" s="29">
        <v>127836.29920738086</v>
      </c>
      <c r="BM122" s="29">
        <v>121132.86306522264</v>
      </c>
      <c r="BN122" s="29">
        <v>226783.56460870057</v>
      </c>
      <c r="BO122" s="29">
        <v>147389.03227638564</v>
      </c>
      <c r="BP122" s="29">
        <v>157790.10345967836</v>
      </c>
      <c r="BQ122" s="29">
        <v>28889.302196097364</v>
      </c>
      <c r="BR122" s="29">
        <v>131940.14116140149</v>
      </c>
      <c r="BS122" s="29">
        <v>0</v>
      </c>
      <c r="BT122" s="59">
        <f t="shared" si="5"/>
        <v>19397544.343325239</v>
      </c>
      <c r="BU122" s="29">
        <v>32465.254876594212</v>
      </c>
      <c r="BV122" s="29">
        <v>0</v>
      </c>
      <c r="BW122" s="29">
        <v>0</v>
      </c>
      <c r="BX122" s="29">
        <v>0</v>
      </c>
      <c r="BY122" s="29">
        <v>0</v>
      </c>
      <c r="BZ122" s="29">
        <v>288677.84643325832</v>
      </c>
      <c r="CA122" s="29">
        <v>212116.67131892985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242.91370665989302</v>
      </c>
      <c r="CJ122" s="38">
        <f t="shared" si="7"/>
        <v>19931047.029660683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9861.0109338388229</v>
      </c>
      <c r="D123" s="29">
        <v>1133.9820461195552</v>
      </c>
      <c r="E123" s="29">
        <v>2653.9227203881405</v>
      </c>
      <c r="F123" s="29">
        <v>305835.67864254105</v>
      </c>
      <c r="G123" s="29">
        <v>97877.271626317699</v>
      </c>
      <c r="H123" s="29">
        <v>4294.6713025515501</v>
      </c>
      <c r="I123" s="29">
        <v>9816.2803478653259</v>
      </c>
      <c r="J123" s="29">
        <v>3725.8734866254235</v>
      </c>
      <c r="K123" s="29">
        <v>60525.378894972215</v>
      </c>
      <c r="L123" s="29">
        <v>3883.3858941737358</v>
      </c>
      <c r="M123" s="29">
        <v>65358.195366848806</v>
      </c>
      <c r="N123" s="29">
        <v>348176.8811388266</v>
      </c>
      <c r="O123" s="29">
        <v>7870.4141065889416</v>
      </c>
      <c r="P123" s="29">
        <v>25001.695989139698</v>
      </c>
      <c r="Q123" s="29">
        <v>628.82272324006476</v>
      </c>
      <c r="R123" s="29">
        <v>101852.69940035019</v>
      </c>
      <c r="S123" s="29">
        <v>19144.924290866245</v>
      </c>
      <c r="T123" s="29">
        <v>14371.339686025476</v>
      </c>
      <c r="U123" s="29">
        <v>960069.31611793686</v>
      </c>
      <c r="V123" s="29">
        <v>4412.3470456761197</v>
      </c>
      <c r="W123" s="29">
        <v>2702.0016506823495</v>
      </c>
      <c r="X123" s="29">
        <v>65354.443416079477</v>
      </c>
      <c r="Y123" s="29">
        <v>99144.95684720244</v>
      </c>
      <c r="Z123" s="29">
        <v>147188.28725773635</v>
      </c>
      <c r="AA123" s="29">
        <v>107370.78423137116</v>
      </c>
      <c r="AB123" s="29">
        <v>1057030.2701875828</v>
      </c>
      <c r="AC123" s="29">
        <v>7130968.9250433045</v>
      </c>
      <c r="AD123" s="29">
        <v>27139.640375565556</v>
      </c>
      <c r="AE123" s="29">
        <v>687684.96763478569</v>
      </c>
      <c r="AF123" s="29">
        <v>104768.68603970116</v>
      </c>
      <c r="AG123" s="29">
        <v>12850.21953129611</v>
      </c>
      <c r="AH123" s="29">
        <v>16886.503597867202</v>
      </c>
      <c r="AI123" s="29">
        <v>15.448304563425609</v>
      </c>
      <c r="AJ123" s="29">
        <v>544472.2556404192</v>
      </c>
      <c r="AK123" s="29">
        <v>211805.15613257213</v>
      </c>
      <c r="AL123" s="29">
        <v>32902.915205831807</v>
      </c>
      <c r="AM123" s="29">
        <v>49258.789652356005</v>
      </c>
      <c r="AN123" s="29">
        <v>181805.45081659552</v>
      </c>
      <c r="AO123" s="29">
        <v>282211.01627356815</v>
      </c>
      <c r="AP123" s="29">
        <v>670267.11859244923</v>
      </c>
      <c r="AQ123" s="29">
        <v>9813.9467143383263</v>
      </c>
      <c r="AR123" s="29">
        <v>3940.1849794707919</v>
      </c>
      <c r="AS123" s="29">
        <v>1259.5752429273562</v>
      </c>
      <c r="AT123" s="29">
        <v>34825.293015222385</v>
      </c>
      <c r="AU123" s="29">
        <v>8246.056490594523</v>
      </c>
      <c r="AV123" s="29">
        <v>12.84907455503078</v>
      </c>
      <c r="AW123" s="29">
        <v>3.6791987568847935</v>
      </c>
      <c r="AX123" s="29">
        <v>511048.86523400882</v>
      </c>
      <c r="AY123" s="29">
        <v>1102737.1704946558</v>
      </c>
      <c r="AZ123" s="29">
        <v>37092.29647092997</v>
      </c>
      <c r="BA123" s="29">
        <v>3.4550221352044566E-2</v>
      </c>
      <c r="BB123" s="29">
        <v>1699.2504709567231</v>
      </c>
      <c r="BC123" s="29">
        <v>331535.21461693547</v>
      </c>
      <c r="BD123" s="29">
        <v>389995.23088255432</v>
      </c>
      <c r="BE123" s="29">
        <v>11512.495048277531</v>
      </c>
      <c r="BF123" s="29">
        <v>14.450764016469353</v>
      </c>
      <c r="BG123" s="29">
        <v>184987.43603053142</v>
      </c>
      <c r="BH123" s="29">
        <v>449833.84468228195</v>
      </c>
      <c r="BI123" s="29">
        <v>815.30857158626509</v>
      </c>
      <c r="BJ123" s="29">
        <v>236766.5642193417</v>
      </c>
      <c r="BK123" s="29">
        <v>2283.7326231385923</v>
      </c>
      <c r="BL123" s="29">
        <v>98828.471792978715</v>
      </c>
      <c r="BM123" s="29">
        <v>16492.767459229322</v>
      </c>
      <c r="BN123" s="29">
        <v>37309.489549034886</v>
      </c>
      <c r="BO123" s="29">
        <v>43810.986073181055</v>
      </c>
      <c r="BP123" s="29">
        <v>43091.094442169684</v>
      </c>
      <c r="BQ123" s="29">
        <v>950.70555754766542</v>
      </c>
      <c r="BR123" s="29">
        <v>4716.8410634653101</v>
      </c>
      <c r="BS123" s="29">
        <v>0</v>
      </c>
      <c r="BT123" s="59">
        <f t="shared" si="5"/>
        <v>17041945.763505328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36779.017006903472</v>
      </c>
      <c r="CE123" s="29">
        <v>0</v>
      </c>
      <c r="CF123" s="29">
        <v>0</v>
      </c>
      <c r="CG123" s="29">
        <v>0</v>
      </c>
      <c r="CH123" s="29">
        <v>0</v>
      </c>
      <c r="CI123" s="29">
        <v>102286.00833388409</v>
      </c>
      <c r="CJ123" s="38">
        <f t="shared" si="7"/>
        <v>17181010.788846117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10849.594116530838</v>
      </c>
      <c r="D124" s="29">
        <v>4.4421369193201867</v>
      </c>
      <c r="E124" s="29">
        <v>9.9550248826946515</v>
      </c>
      <c r="F124" s="29">
        <v>354.24384670543509</v>
      </c>
      <c r="G124" s="29">
        <v>107627.06226950524</v>
      </c>
      <c r="H124" s="29">
        <v>8990.6465890425843</v>
      </c>
      <c r="I124" s="29">
        <v>21547.853119449352</v>
      </c>
      <c r="J124" s="29">
        <v>8107.8658153656961</v>
      </c>
      <c r="K124" s="29">
        <v>80049.392848598058</v>
      </c>
      <c r="L124" s="29">
        <v>30.980478987359309</v>
      </c>
      <c r="M124" s="29">
        <v>164306.78989152773</v>
      </c>
      <c r="N124" s="29">
        <v>1077540.3618742297</v>
      </c>
      <c r="O124" s="29">
        <v>26281.346158058212</v>
      </c>
      <c r="P124" s="29">
        <v>27960.089656765711</v>
      </c>
      <c r="Q124" s="29">
        <v>8766.4903745914417</v>
      </c>
      <c r="R124" s="29">
        <v>64767.196541872385</v>
      </c>
      <c r="S124" s="29">
        <v>48397.141155601334</v>
      </c>
      <c r="T124" s="29">
        <v>20898.388956686365</v>
      </c>
      <c r="U124" s="29">
        <v>247642.87353471952</v>
      </c>
      <c r="V124" s="29">
        <v>8412.1661498771246</v>
      </c>
      <c r="W124" s="29">
        <v>4962.4242624670396</v>
      </c>
      <c r="X124" s="29">
        <v>781891.76023887563</v>
      </c>
      <c r="Y124" s="29">
        <v>15038.720824983893</v>
      </c>
      <c r="Z124" s="29">
        <v>1633.1332136515423</v>
      </c>
      <c r="AA124" s="29">
        <v>1.5421486136431282</v>
      </c>
      <c r="AB124" s="29">
        <v>1148.6019086861729</v>
      </c>
      <c r="AC124" s="29">
        <v>229.99681012271125</v>
      </c>
      <c r="AD124" s="29">
        <v>12974.965263309186</v>
      </c>
      <c r="AE124" s="29">
        <v>686320.36031026114</v>
      </c>
      <c r="AF124" s="29">
        <v>103865.06427517606</v>
      </c>
      <c r="AG124" s="29">
        <v>820.45143113836025</v>
      </c>
      <c r="AH124" s="29">
        <v>1.7786036982317015</v>
      </c>
      <c r="AI124" s="29">
        <v>0</v>
      </c>
      <c r="AJ124" s="29">
        <v>3313.928374823653</v>
      </c>
      <c r="AK124" s="29">
        <v>311.16533112118248</v>
      </c>
      <c r="AL124" s="29">
        <v>104311.2503040108</v>
      </c>
      <c r="AM124" s="29">
        <v>17910.74906981282</v>
      </c>
      <c r="AN124" s="29">
        <v>559244.76635079307</v>
      </c>
      <c r="AO124" s="29">
        <v>78931.485314946127</v>
      </c>
      <c r="AP124" s="29">
        <v>53684.376095102605</v>
      </c>
      <c r="AQ124" s="29">
        <v>30967.111759042411</v>
      </c>
      <c r="AR124" s="29">
        <v>12.296266525888106</v>
      </c>
      <c r="AS124" s="29">
        <v>72.507726717041649</v>
      </c>
      <c r="AT124" s="29">
        <v>5402.8404575127615</v>
      </c>
      <c r="AU124" s="29">
        <v>54083.61269844498</v>
      </c>
      <c r="AV124" s="29">
        <v>38.600717522201087</v>
      </c>
      <c r="AW124" s="29">
        <v>0</v>
      </c>
      <c r="AX124" s="29">
        <v>60309.207259888601</v>
      </c>
      <c r="AY124" s="29">
        <v>9897.2811899796034</v>
      </c>
      <c r="AZ124" s="29">
        <v>10976178.417208288</v>
      </c>
      <c r="BA124" s="29">
        <v>0</v>
      </c>
      <c r="BB124" s="29">
        <v>520.3489985545616</v>
      </c>
      <c r="BC124" s="29">
        <v>5169.8546313053766</v>
      </c>
      <c r="BD124" s="29">
        <v>19480.848152232116</v>
      </c>
      <c r="BE124" s="29">
        <v>3939.321921912137</v>
      </c>
      <c r="BF124" s="29">
        <v>0</v>
      </c>
      <c r="BG124" s="29">
        <v>26471.858853378595</v>
      </c>
      <c r="BH124" s="29">
        <v>926875.90507104667</v>
      </c>
      <c r="BI124" s="29">
        <v>10.420555035949075</v>
      </c>
      <c r="BJ124" s="29">
        <v>567001.27565819619</v>
      </c>
      <c r="BK124" s="29">
        <v>2.5931559722315423</v>
      </c>
      <c r="BL124" s="29">
        <v>610378.83662276552</v>
      </c>
      <c r="BM124" s="29">
        <v>41741.533057875269</v>
      </c>
      <c r="BN124" s="29">
        <v>137873.92071059762</v>
      </c>
      <c r="BO124" s="29">
        <v>34962.720917639119</v>
      </c>
      <c r="BP124" s="29">
        <v>132614.39180150314</v>
      </c>
      <c r="BQ124" s="29">
        <v>237.77873415454332</v>
      </c>
      <c r="BR124" s="29">
        <v>138.36079913815874</v>
      </c>
      <c r="BS124" s="29">
        <v>0</v>
      </c>
      <c r="BT124" s="59">
        <f t="shared" si="5"/>
        <v>18003523.24559674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22321554.148766305</v>
      </c>
      <c r="CG124" s="29">
        <v>0</v>
      </c>
      <c r="CH124" s="29">
        <v>0</v>
      </c>
      <c r="CI124" s="29">
        <v>708.99238167047906</v>
      </c>
      <c r="CJ124" s="38">
        <f t="shared" si="7"/>
        <v>40325786.386744715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9775.0401253427481</v>
      </c>
      <c r="D126" s="29">
        <v>401.01889207824536</v>
      </c>
      <c r="E126" s="29">
        <v>131.44805880907876</v>
      </c>
      <c r="F126" s="29">
        <v>7965.1864413634112</v>
      </c>
      <c r="G126" s="29">
        <v>1128584.2355436392</v>
      </c>
      <c r="H126" s="29">
        <v>48357.065693497098</v>
      </c>
      <c r="I126" s="29">
        <v>30737.057913618304</v>
      </c>
      <c r="J126" s="29">
        <v>647.5795030406673</v>
      </c>
      <c r="K126" s="29">
        <v>13608.135249368192</v>
      </c>
      <c r="L126" s="29">
        <v>9243.5169106501162</v>
      </c>
      <c r="M126" s="29">
        <v>89821.690283436241</v>
      </c>
      <c r="N126" s="29">
        <v>47388952.510982901</v>
      </c>
      <c r="O126" s="29">
        <v>37516.276909964799</v>
      </c>
      <c r="P126" s="29">
        <v>16356.032844148529</v>
      </c>
      <c r="Q126" s="29">
        <v>1507.9800543355793</v>
      </c>
      <c r="R126" s="29">
        <v>17554.507066110476</v>
      </c>
      <c r="S126" s="29">
        <v>62386.557294431121</v>
      </c>
      <c r="T126" s="29">
        <v>17470.289631263899</v>
      </c>
      <c r="U126" s="29">
        <v>214711.84402156918</v>
      </c>
      <c r="V126" s="29">
        <v>7715.9798175849173</v>
      </c>
      <c r="W126" s="29">
        <v>1583.9302603017329</v>
      </c>
      <c r="X126" s="29">
        <v>542149.93206974363</v>
      </c>
      <c r="Y126" s="29">
        <v>55436.295680102216</v>
      </c>
      <c r="Z126" s="29">
        <v>65103.938585019983</v>
      </c>
      <c r="AA126" s="29">
        <v>16613.112777590275</v>
      </c>
      <c r="AB126" s="29">
        <v>133312.80706377135</v>
      </c>
      <c r="AC126" s="29">
        <v>17448.357579402724</v>
      </c>
      <c r="AD126" s="29">
        <v>393459.15282972017</v>
      </c>
      <c r="AE126" s="29">
        <v>3285286.9586208989</v>
      </c>
      <c r="AF126" s="29">
        <v>1498114.1834906235</v>
      </c>
      <c r="AG126" s="29">
        <v>160077.72476190899</v>
      </c>
      <c r="AH126" s="29">
        <v>31772.291863843358</v>
      </c>
      <c r="AI126" s="29">
        <v>10542.393470009461</v>
      </c>
      <c r="AJ126" s="29">
        <v>264601.9669036183</v>
      </c>
      <c r="AK126" s="29">
        <v>59000.523197544106</v>
      </c>
      <c r="AL126" s="29">
        <v>268243.00488335988</v>
      </c>
      <c r="AM126" s="29">
        <v>138309.44797451014</v>
      </c>
      <c r="AN126" s="29">
        <v>150929.11134203928</v>
      </c>
      <c r="AO126" s="29">
        <v>119701.58366920668</v>
      </c>
      <c r="AP126" s="29">
        <v>324550.89055784798</v>
      </c>
      <c r="AQ126" s="29">
        <v>559441.95841358486</v>
      </c>
      <c r="AR126" s="29">
        <v>233359.12721085548</v>
      </c>
      <c r="AS126" s="29">
        <v>9746.0511007255554</v>
      </c>
      <c r="AT126" s="29">
        <v>109221.59713623591</v>
      </c>
      <c r="AU126" s="29">
        <v>9209.4624125953142</v>
      </c>
      <c r="AV126" s="29">
        <v>12.330545249600403</v>
      </c>
      <c r="AW126" s="29">
        <v>5.319742900446121</v>
      </c>
      <c r="AX126" s="29">
        <v>409540.071878077</v>
      </c>
      <c r="AY126" s="29">
        <v>402796.7320370957</v>
      </c>
      <c r="AZ126" s="29">
        <v>23886.355855689915</v>
      </c>
      <c r="BA126" s="29">
        <v>33.396148260732488</v>
      </c>
      <c r="BB126" s="29">
        <v>226699.62898377585</v>
      </c>
      <c r="BC126" s="29">
        <v>78447.940722609841</v>
      </c>
      <c r="BD126" s="29">
        <v>253497.95773414089</v>
      </c>
      <c r="BE126" s="29">
        <v>70715.13354373278</v>
      </c>
      <c r="BF126" s="29">
        <v>12595.616050736289</v>
      </c>
      <c r="BG126" s="29">
        <v>150236.32226461891</v>
      </c>
      <c r="BH126" s="29">
        <v>69008.431725694594</v>
      </c>
      <c r="BI126" s="29">
        <v>5882.8760110355124</v>
      </c>
      <c r="BJ126" s="29">
        <v>28970.326233984262</v>
      </c>
      <c r="BK126" s="29">
        <v>44833.745861893469</v>
      </c>
      <c r="BL126" s="29">
        <v>18052.481397016811</v>
      </c>
      <c r="BM126" s="29">
        <v>34950.140456675152</v>
      </c>
      <c r="BN126" s="29">
        <v>152549.91593953618</v>
      </c>
      <c r="BO126" s="29">
        <v>100138.64252277667</v>
      </c>
      <c r="BP126" s="29">
        <v>65248.257701987641</v>
      </c>
      <c r="BQ126" s="29">
        <v>21674.388628086119</v>
      </c>
      <c r="BR126" s="29">
        <v>86079.318175891676</v>
      </c>
      <c r="BS126" s="29">
        <v>0</v>
      </c>
      <c r="BT126" s="59">
        <f t="shared" si="5"/>
        <v>59816515.087253675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1.0622448404751772</v>
      </c>
      <c r="CJ126" s="38">
        <f t="shared" si="7"/>
        <v>59816516.149498515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46328.724513531859</v>
      </c>
      <c r="D127" s="29">
        <v>493.94101199971129</v>
      </c>
      <c r="E127" s="29">
        <v>29.865565750666391</v>
      </c>
      <c r="F127" s="29">
        <v>12.246279123941155</v>
      </c>
      <c r="G127" s="29">
        <v>12407.209937643627</v>
      </c>
      <c r="H127" s="29">
        <v>616.24086988225326</v>
      </c>
      <c r="I127" s="29">
        <v>1091.8462395951499</v>
      </c>
      <c r="J127" s="29">
        <v>93.981830402058236</v>
      </c>
      <c r="K127" s="29">
        <v>1229.2521581819747</v>
      </c>
      <c r="L127" s="29">
        <v>1396.9768233316811</v>
      </c>
      <c r="M127" s="29">
        <v>7347.671750022706</v>
      </c>
      <c r="N127" s="29">
        <v>50188.069242838617</v>
      </c>
      <c r="O127" s="29">
        <v>357.47173579985326</v>
      </c>
      <c r="P127" s="29">
        <v>620.54545761409224</v>
      </c>
      <c r="Q127" s="29">
        <v>57.619841114992461</v>
      </c>
      <c r="R127" s="29">
        <v>1157.747747336751</v>
      </c>
      <c r="S127" s="29">
        <v>2788.1628628403673</v>
      </c>
      <c r="T127" s="29">
        <v>679.70452480849087</v>
      </c>
      <c r="U127" s="29">
        <v>8859.4503270580299</v>
      </c>
      <c r="V127" s="29">
        <v>418.0361957004489</v>
      </c>
      <c r="W127" s="29">
        <v>259.28226362812148</v>
      </c>
      <c r="X127" s="29">
        <v>6530.2031817328061</v>
      </c>
      <c r="Y127" s="29">
        <v>2332.1404963751729</v>
      </c>
      <c r="Z127" s="29">
        <v>8289.2000634292381</v>
      </c>
      <c r="AA127" s="29">
        <v>2609.698878053161</v>
      </c>
      <c r="AB127" s="29">
        <v>10256.970054482221</v>
      </c>
      <c r="AC127" s="29">
        <v>8136.283367414746</v>
      </c>
      <c r="AD127" s="29">
        <v>4606.4611050493795</v>
      </c>
      <c r="AE127" s="29">
        <v>169312.17590265331</v>
      </c>
      <c r="AF127" s="29">
        <v>34703.368909684905</v>
      </c>
      <c r="AG127" s="29">
        <v>10756.192029758353</v>
      </c>
      <c r="AH127" s="29">
        <v>1894.4321391258366</v>
      </c>
      <c r="AI127" s="29">
        <v>24.984471503334419</v>
      </c>
      <c r="AJ127" s="29">
        <v>17072.381434052084</v>
      </c>
      <c r="AK127" s="29">
        <v>8451.7577383126627</v>
      </c>
      <c r="AL127" s="29">
        <v>25403.829411817285</v>
      </c>
      <c r="AM127" s="29">
        <v>27328.034060283986</v>
      </c>
      <c r="AN127" s="29">
        <v>67858.499577141643</v>
      </c>
      <c r="AO127" s="29">
        <v>14467.031511122308</v>
      </c>
      <c r="AP127" s="29">
        <v>158875.21785526388</v>
      </c>
      <c r="AQ127" s="29">
        <v>37566.531211814086</v>
      </c>
      <c r="AR127" s="29">
        <v>933.52504129718636</v>
      </c>
      <c r="AS127" s="29">
        <v>740.88228743640082</v>
      </c>
      <c r="AT127" s="29">
        <v>10200.967375166538</v>
      </c>
      <c r="AU127" s="29">
        <v>934.85352643858357</v>
      </c>
      <c r="AV127" s="29">
        <v>2.0109707311287588</v>
      </c>
      <c r="AW127" s="29">
        <v>2.6810449116703663</v>
      </c>
      <c r="AX127" s="29">
        <v>129088.03157236554</v>
      </c>
      <c r="AY127" s="29">
        <v>119356.47964473607</v>
      </c>
      <c r="AZ127" s="29">
        <v>136036.83439277433</v>
      </c>
      <c r="BA127" s="29">
        <v>61.338663149331552</v>
      </c>
      <c r="BB127" s="29">
        <v>6046.0445901607336</v>
      </c>
      <c r="BC127" s="29">
        <v>40286.732957403488</v>
      </c>
      <c r="BD127" s="29">
        <v>61097.965322064912</v>
      </c>
      <c r="BE127" s="29">
        <v>24299.509708636422</v>
      </c>
      <c r="BF127" s="29">
        <v>1151.2111026130426</v>
      </c>
      <c r="BG127" s="29">
        <v>64956.501029480482</v>
      </c>
      <c r="BH127" s="29">
        <v>63541.928582516899</v>
      </c>
      <c r="BI127" s="29">
        <v>861.01806486820578</v>
      </c>
      <c r="BJ127" s="29">
        <v>61170.72773423238</v>
      </c>
      <c r="BK127" s="29">
        <v>3042.3363291791356</v>
      </c>
      <c r="BL127" s="29">
        <v>16453.893491728169</v>
      </c>
      <c r="BM127" s="29">
        <v>90171.279170143345</v>
      </c>
      <c r="BN127" s="29">
        <v>34116.99916610567</v>
      </c>
      <c r="BO127" s="29">
        <v>34557.735040251915</v>
      </c>
      <c r="BP127" s="29">
        <v>8804.0895828745761</v>
      </c>
      <c r="BQ127" s="29">
        <v>1100.9432763402306</v>
      </c>
      <c r="BR127" s="29">
        <v>508.54427644752298</v>
      </c>
      <c r="BS127" s="29">
        <v>0</v>
      </c>
      <c r="BT127" s="59">
        <f t="shared" si="5"/>
        <v>1662434.5045213297</v>
      </c>
      <c r="BU127" s="29">
        <v>88183.523304772418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4.5307520453702912</v>
      </c>
      <c r="CJ127" s="38">
        <f t="shared" si="7"/>
        <v>1750622.5585781473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8131.0111851092252</v>
      </c>
      <c r="D128" s="29">
        <v>1307.6255453867279</v>
      </c>
      <c r="E128" s="29">
        <v>531.50739569239943</v>
      </c>
      <c r="F128" s="29">
        <v>8801.6142808730183</v>
      </c>
      <c r="G128" s="29">
        <v>25622.817412041171</v>
      </c>
      <c r="H128" s="29">
        <v>6991.965202817014</v>
      </c>
      <c r="I128" s="29">
        <v>4033.706963492572</v>
      </c>
      <c r="J128" s="29">
        <v>733.46627208809764</v>
      </c>
      <c r="K128" s="29">
        <v>3561.5602141380336</v>
      </c>
      <c r="L128" s="29">
        <v>1016.3396269893136</v>
      </c>
      <c r="M128" s="29">
        <v>14465.450467865981</v>
      </c>
      <c r="N128" s="29">
        <v>59939.190836568639</v>
      </c>
      <c r="O128" s="29">
        <v>4202.3026888092036</v>
      </c>
      <c r="P128" s="29">
        <v>9328.256923378498</v>
      </c>
      <c r="Q128" s="29">
        <v>576.99596460570206</v>
      </c>
      <c r="R128" s="29">
        <v>7408.5473533949025</v>
      </c>
      <c r="S128" s="29">
        <v>14192.97812759561</v>
      </c>
      <c r="T128" s="29">
        <v>3915.5159833215048</v>
      </c>
      <c r="U128" s="29">
        <v>74032.752409187233</v>
      </c>
      <c r="V128" s="29">
        <v>1734.5335036280298</v>
      </c>
      <c r="W128" s="29">
        <v>839.93998070645705</v>
      </c>
      <c r="X128" s="29">
        <v>21447.599526340182</v>
      </c>
      <c r="Y128" s="29">
        <v>37260.397265640946</v>
      </c>
      <c r="Z128" s="29">
        <v>6243.7003110519563</v>
      </c>
      <c r="AA128" s="29">
        <v>14340.142780772363</v>
      </c>
      <c r="AB128" s="29">
        <v>87955.321336079942</v>
      </c>
      <c r="AC128" s="29">
        <v>167031.62028273463</v>
      </c>
      <c r="AD128" s="29">
        <v>26920.140098674536</v>
      </c>
      <c r="AE128" s="29">
        <v>371950.3675740395</v>
      </c>
      <c r="AF128" s="29">
        <v>171155.42633039595</v>
      </c>
      <c r="AG128" s="29">
        <v>13811.909838913489</v>
      </c>
      <c r="AH128" s="29">
        <v>4471.5469478910054</v>
      </c>
      <c r="AI128" s="29">
        <v>2529.9595585402199</v>
      </c>
      <c r="AJ128" s="29">
        <v>266399.03807150607</v>
      </c>
      <c r="AK128" s="29">
        <v>18571.050746053061</v>
      </c>
      <c r="AL128" s="29">
        <v>54976.161843139649</v>
      </c>
      <c r="AM128" s="29">
        <v>51323.147604474245</v>
      </c>
      <c r="AN128" s="29">
        <v>75625.684627532362</v>
      </c>
      <c r="AO128" s="29">
        <v>32245.991626299769</v>
      </c>
      <c r="AP128" s="29">
        <v>291725.796934799</v>
      </c>
      <c r="AQ128" s="29">
        <v>57877.11319885611</v>
      </c>
      <c r="AR128" s="29">
        <v>8665.9116077779199</v>
      </c>
      <c r="AS128" s="29">
        <v>1392.2161580216887</v>
      </c>
      <c r="AT128" s="29">
        <v>32211.261707057893</v>
      </c>
      <c r="AU128" s="29">
        <v>12866.675173244788</v>
      </c>
      <c r="AV128" s="29">
        <v>27.422370066992691</v>
      </c>
      <c r="AW128" s="29">
        <v>304.68822715907692</v>
      </c>
      <c r="AX128" s="29">
        <v>130909.53020491503</v>
      </c>
      <c r="AY128" s="29">
        <v>132907.82007554936</v>
      </c>
      <c r="AZ128" s="29">
        <v>24321.42294859267</v>
      </c>
      <c r="BA128" s="29">
        <v>8.289826049043036</v>
      </c>
      <c r="BB128" s="29">
        <v>15275.021783233959</v>
      </c>
      <c r="BC128" s="29">
        <v>51617.696537160671</v>
      </c>
      <c r="BD128" s="29">
        <v>164660.45735941123</v>
      </c>
      <c r="BE128" s="29">
        <v>45476.832041510163</v>
      </c>
      <c r="BF128" s="29">
        <v>2556.9482560515476</v>
      </c>
      <c r="BG128" s="29">
        <v>102198.81290969872</v>
      </c>
      <c r="BH128" s="29">
        <v>64946.697855345061</v>
      </c>
      <c r="BI128" s="29">
        <v>6956.6930078775176</v>
      </c>
      <c r="BJ128" s="29">
        <v>74727.374611738371</v>
      </c>
      <c r="BK128" s="29">
        <v>4809.6449249133275</v>
      </c>
      <c r="BL128" s="29">
        <v>55240.754781773518</v>
      </c>
      <c r="BM128" s="29">
        <v>50466.884885363012</v>
      </c>
      <c r="BN128" s="29">
        <v>31151.457089892232</v>
      </c>
      <c r="BO128" s="29">
        <v>32962.841110527406</v>
      </c>
      <c r="BP128" s="29">
        <v>25626.749059597289</v>
      </c>
      <c r="BQ128" s="29">
        <v>7659.664217068279</v>
      </c>
      <c r="BR128" s="29">
        <v>25095.832277848687</v>
      </c>
      <c r="BS128" s="29">
        <v>0</v>
      </c>
      <c r="BT128" s="59">
        <f t="shared" si="5"/>
        <v>3130275.7958488702</v>
      </c>
      <c r="BU128" s="29">
        <v>101997.4839394826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65.208147140915258</v>
      </c>
      <c r="CE128" s="29">
        <v>0</v>
      </c>
      <c r="CF128" s="29">
        <v>203.19085207956775</v>
      </c>
      <c r="CG128" s="29">
        <v>0</v>
      </c>
      <c r="CH128" s="29">
        <v>0</v>
      </c>
      <c r="CI128" s="29">
        <v>15.20498003094548</v>
      </c>
      <c r="CJ128" s="38">
        <f t="shared" si="7"/>
        <v>3232556.8837676039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1830.5117416055757</v>
      </c>
      <c r="D129" s="29">
        <v>10.228679590623035</v>
      </c>
      <c r="E129" s="29">
        <v>9.5634078566639982</v>
      </c>
      <c r="F129" s="29">
        <v>397.92864600988855</v>
      </c>
      <c r="G129" s="29">
        <v>17319.919717479326</v>
      </c>
      <c r="H129" s="29">
        <v>338.05768453095499</v>
      </c>
      <c r="I129" s="29">
        <v>889.11440154599438</v>
      </c>
      <c r="J129" s="29">
        <v>64.092173628878925</v>
      </c>
      <c r="K129" s="29">
        <v>550.3214861706299</v>
      </c>
      <c r="L129" s="29">
        <v>2975.2513176754965</v>
      </c>
      <c r="M129" s="29">
        <v>6314.9044993005964</v>
      </c>
      <c r="N129" s="29">
        <v>43814.934352930155</v>
      </c>
      <c r="O129" s="29">
        <v>465.72706991454356</v>
      </c>
      <c r="P129" s="29">
        <v>1160.5138188686587</v>
      </c>
      <c r="Q129" s="29">
        <v>17.618801107940449</v>
      </c>
      <c r="R129" s="29">
        <v>1745.8926907040898</v>
      </c>
      <c r="S129" s="29">
        <v>5141.0283683322405</v>
      </c>
      <c r="T129" s="29">
        <v>859.22273066985008</v>
      </c>
      <c r="U129" s="29">
        <v>9814.5349443691794</v>
      </c>
      <c r="V129" s="29">
        <v>555.97008517781615</v>
      </c>
      <c r="W129" s="29">
        <v>275.46319647831166</v>
      </c>
      <c r="X129" s="29">
        <v>4309.9429818498402</v>
      </c>
      <c r="Y129" s="29">
        <v>5091.3044549433398</v>
      </c>
      <c r="Z129" s="29">
        <v>18588.665807276124</v>
      </c>
      <c r="AA129" s="29">
        <v>3439.8739283658324</v>
      </c>
      <c r="AB129" s="29">
        <v>35692.396024000234</v>
      </c>
      <c r="AC129" s="29">
        <v>6695.3701316958777</v>
      </c>
      <c r="AD129" s="29">
        <v>8882.0876785386899</v>
      </c>
      <c r="AE129" s="29">
        <v>334071.24809398322</v>
      </c>
      <c r="AF129" s="29">
        <v>69041.577206466114</v>
      </c>
      <c r="AG129" s="29">
        <v>7288.2765175186305</v>
      </c>
      <c r="AH129" s="29">
        <v>2685.5555844654195</v>
      </c>
      <c r="AI129" s="29">
        <v>35.512277928789452</v>
      </c>
      <c r="AJ129" s="29">
        <v>32769.551006157839</v>
      </c>
      <c r="AK129" s="29">
        <v>6766.8212199221934</v>
      </c>
      <c r="AL129" s="29">
        <v>10805.136371143453</v>
      </c>
      <c r="AM129" s="29">
        <v>41346.245705076828</v>
      </c>
      <c r="AN129" s="29">
        <v>14882.12365619638</v>
      </c>
      <c r="AO129" s="29">
        <v>11386.089811947171</v>
      </c>
      <c r="AP129" s="29">
        <v>191916.20583726</v>
      </c>
      <c r="AQ129" s="29">
        <v>17566.455207544917</v>
      </c>
      <c r="AR129" s="29">
        <v>3437.5895153961492</v>
      </c>
      <c r="AS129" s="29">
        <v>3715.7670880971941</v>
      </c>
      <c r="AT129" s="29">
        <v>27855.935619882257</v>
      </c>
      <c r="AU129" s="29">
        <v>3145.8041056413185</v>
      </c>
      <c r="AV129" s="29">
        <v>15.438633557157617</v>
      </c>
      <c r="AW129" s="29">
        <v>1.5802098165655358</v>
      </c>
      <c r="AX129" s="29">
        <v>128164.43920537252</v>
      </c>
      <c r="AY129" s="29">
        <v>110823.44231586134</v>
      </c>
      <c r="AZ129" s="29">
        <v>3122.9418903422002</v>
      </c>
      <c r="BA129" s="29">
        <v>46.556843493566667</v>
      </c>
      <c r="BB129" s="29">
        <v>12514.015424043666</v>
      </c>
      <c r="BC129" s="29">
        <v>37725.835159691771</v>
      </c>
      <c r="BD129" s="29">
        <v>92493.215565139879</v>
      </c>
      <c r="BE129" s="29">
        <v>36563.17330777688</v>
      </c>
      <c r="BF129" s="29">
        <v>315.83518831663815</v>
      </c>
      <c r="BG129" s="29">
        <v>57682.668092125416</v>
      </c>
      <c r="BH129" s="29">
        <v>57065.564928416912</v>
      </c>
      <c r="BI129" s="29">
        <v>1907.3035907846913</v>
      </c>
      <c r="BJ129" s="29">
        <v>15179.46797850811</v>
      </c>
      <c r="BK129" s="29">
        <v>3362.9548363672757</v>
      </c>
      <c r="BL129" s="29">
        <v>214556.60574537667</v>
      </c>
      <c r="BM129" s="29">
        <v>93039.040265096352</v>
      </c>
      <c r="BN129" s="29">
        <v>11395.364062682471</v>
      </c>
      <c r="BO129" s="29">
        <v>11245.693349039888</v>
      </c>
      <c r="BP129" s="29">
        <v>15417.792422662278</v>
      </c>
      <c r="BQ129" s="29">
        <v>2122.6553979489481</v>
      </c>
      <c r="BR129" s="29">
        <v>8529.0741013852457</v>
      </c>
      <c r="BS129" s="29">
        <v>0</v>
      </c>
      <c r="BT129" s="59">
        <f t="shared" si="5"/>
        <v>1869256.9941590517</v>
      </c>
      <c r="BU129" s="29">
        <v>10652.106438871617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1.288481369980081</v>
      </c>
      <c r="CJ129" s="38">
        <f t="shared" si="7"/>
        <v>1879910.3890792935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1.9898571862305633E-2</v>
      </c>
      <c r="D130" s="29">
        <v>8.1470495358546307E-6</v>
      </c>
      <c r="E130" s="29">
        <v>1.8257897566649235E-5</v>
      </c>
      <c r="F130" s="29">
        <v>6.4969680568120508E-4</v>
      </c>
      <c r="G130" s="29">
        <v>0.19739216139298113</v>
      </c>
      <c r="H130" s="29">
        <v>1.648919077701504E-2</v>
      </c>
      <c r="I130" s="29">
        <v>3.9519589320164306E-2</v>
      </c>
      <c r="J130" s="29">
        <v>1.4870136969563661E-2</v>
      </c>
      <c r="K130" s="29">
        <v>0.14681365763764476</v>
      </c>
      <c r="L130" s="29">
        <v>5.6819387051479367E-5</v>
      </c>
      <c r="M130" s="29">
        <v>0.30134495641084247</v>
      </c>
      <c r="N130" s="29">
        <v>1.976250364298892</v>
      </c>
      <c r="O130" s="29">
        <v>4.82009971568843E-2</v>
      </c>
      <c r="P130" s="29">
        <v>5.1279877139732047E-2</v>
      </c>
      <c r="Q130" s="29">
        <v>1.6078079679795056E-2</v>
      </c>
      <c r="R130" s="29">
        <v>0.11878552329850722</v>
      </c>
      <c r="S130" s="29">
        <v>8.8762213670976781E-2</v>
      </c>
      <c r="T130" s="29">
        <v>3.83284471284909E-2</v>
      </c>
      <c r="U130" s="29">
        <v>0.45418653106206047</v>
      </c>
      <c r="V130" s="29">
        <v>1.5428235457761803E-2</v>
      </c>
      <c r="W130" s="29">
        <v>9.1012764843891938E-3</v>
      </c>
      <c r="X130" s="29">
        <v>1.4340194861255107</v>
      </c>
      <c r="Y130" s="29">
        <v>2.758159096450875E-2</v>
      </c>
      <c r="Z130" s="29">
        <v>2.9952289701832922E-3</v>
      </c>
      <c r="AA130" s="29">
        <v>2.8283597230773485E-6</v>
      </c>
      <c r="AB130" s="29">
        <v>2.1065799674800465E-3</v>
      </c>
      <c r="AC130" s="29">
        <v>4.2182297376034989E-4</v>
      </c>
      <c r="AD130" s="29">
        <v>2.3796584086910655E-2</v>
      </c>
      <c r="AE130" s="29">
        <v>1.258737871989998</v>
      </c>
      <c r="AF130" s="29">
        <v>0.1904925127395857</v>
      </c>
      <c r="AG130" s="29">
        <v>1.5047394019250511E-3</v>
      </c>
      <c r="AH130" s="29">
        <v>3.2620274199844978E-6</v>
      </c>
      <c r="AI130" s="29">
        <v>0</v>
      </c>
      <c r="AJ130" s="29">
        <v>6.0778717807046696E-3</v>
      </c>
      <c r="AK130" s="29">
        <v>5.7068915536102936E-4</v>
      </c>
      <c r="AL130" s="29">
        <v>0.19131083503472091</v>
      </c>
      <c r="AM130" s="29">
        <v>3.2849000952982453E-2</v>
      </c>
      <c r="AN130" s="29">
        <v>1.0256763573205279</v>
      </c>
      <c r="AO130" s="29">
        <v>0.14476337233158959</v>
      </c>
      <c r="AP130" s="29">
        <v>9.8459205398645153E-2</v>
      </c>
      <c r="AQ130" s="29">
        <v>5.6794871041902714E-2</v>
      </c>
      <c r="AR130" s="29">
        <v>2.255182456370853E-5</v>
      </c>
      <c r="AS130" s="29">
        <v>1.3298195261085099E-4</v>
      </c>
      <c r="AT130" s="29">
        <v>9.9090166829914495E-3</v>
      </c>
      <c r="AU130" s="29">
        <v>9.9191420646178419E-2</v>
      </c>
      <c r="AV130" s="29">
        <v>7.0795196880386034E-5</v>
      </c>
      <c r="AW130" s="29">
        <v>0</v>
      </c>
      <c r="AX130" s="29">
        <v>0.11060939992134011</v>
      </c>
      <c r="AY130" s="29">
        <v>1.8151993418830972E-2</v>
      </c>
      <c r="AZ130" s="29">
        <v>0.35982842032168877</v>
      </c>
      <c r="BA130" s="29">
        <v>0</v>
      </c>
      <c r="BB130" s="29">
        <v>9.5434002691775137E-4</v>
      </c>
      <c r="BC130" s="29">
        <v>9.4817117390560285E-3</v>
      </c>
      <c r="BD130" s="29">
        <v>3.5728622908135402E-2</v>
      </c>
      <c r="BE130" s="29">
        <v>7.2248675397443198E-3</v>
      </c>
      <c r="BF130" s="29">
        <v>0</v>
      </c>
      <c r="BG130" s="29">
        <v>4.8550404749260326E-2</v>
      </c>
      <c r="BH130" s="29">
        <v>1.4636334322030424E-3</v>
      </c>
      <c r="BI130" s="29">
        <v>1.9111697728121567E-5</v>
      </c>
      <c r="BJ130" s="29">
        <v>2.0615408180234724E-4</v>
      </c>
      <c r="BK130" s="29">
        <v>4.7559475413920391E-6</v>
      </c>
      <c r="BL130" s="29">
        <v>1.7275618012459919E-4</v>
      </c>
      <c r="BM130" s="29">
        <v>2.4910761786848631E-2</v>
      </c>
      <c r="BN130" s="29">
        <v>0.25286606021671987</v>
      </c>
      <c r="BO130" s="29">
        <v>6.4122971533227408E-2</v>
      </c>
      <c r="BP130" s="29">
        <v>3.3195646335405192E-3</v>
      </c>
      <c r="BQ130" s="29">
        <v>4.3609532099391862E-4</v>
      </c>
      <c r="BR130" s="29">
        <v>2.5375901393231276E-4</v>
      </c>
      <c r="BS130" s="29">
        <v>0</v>
      </c>
      <c r="BT130" s="59">
        <f t="shared" si="5"/>
        <v>9.0992595922841417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1.3003192289932658E-3</v>
      </c>
      <c r="CJ130" s="38">
        <f t="shared" si="7"/>
        <v>9.1005599115131357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18996.3760612931</v>
      </c>
      <c r="D131" s="29">
        <v>593.06477275842963</v>
      </c>
      <c r="E131" s="29">
        <v>538.27728678364861</v>
      </c>
      <c r="F131" s="29">
        <v>1070.2019261165749</v>
      </c>
      <c r="G131" s="29">
        <v>251339.00866714353</v>
      </c>
      <c r="H131" s="29">
        <v>18341.705940001233</v>
      </c>
      <c r="I131" s="29">
        <v>12521.736169306276</v>
      </c>
      <c r="J131" s="29">
        <v>1088.4288028250323</v>
      </c>
      <c r="K131" s="29">
        <v>7177.3357476495767</v>
      </c>
      <c r="L131" s="29">
        <v>9089.5387290375038</v>
      </c>
      <c r="M131" s="29">
        <v>73817.442119148793</v>
      </c>
      <c r="N131" s="29">
        <v>337755.4583081957</v>
      </c>
      <c r="O131" s="29">
        <v>5126.0080725498865</v>
      </c>
      <c r="P131" s="29">
        <v>7296.8963981251609</v>
      </c>
      <c r="Q131" s="29">
        <v>209.08754808566738</v>
      </c>
      <c r="R131" s="29">
        <v>11967.094457867972</v>
      </c>
      <c r="S131" s="29">
        <v>38287.162330445193</v>
      </c>
      <c r="T131" s="29">
        <v>8616.1069087310534</v>
      </c>
      <c r="U131" s="29">
        <v>120486.51396030092</v>
      </c>
      <c r="V131" s="29">
        <v>4935.3895329754896</v>
      </c>
      <c r="W131" s="29">
        <v>3331.7638501248193</v>
      </c>
      <c r="X131" s="29">
        <v>36481.788797126486</v>
      </c>
      <c r="Y131" s="29">
        <v>51203.024887058302</v>
      </c>
      <c r="Z131" s="29">
        <v>60187.932785873898</v>
      </c>
      <c r="AA131" s="29">
        <v>39565.692338607652</v>
      </c>
      <c r="AB131" s="29">
        <v>201413.69369247911</v>
      </c>
      <c r="AC131" s="29">
        <v>92668.772983301315</v>
      </c>
      <c r="AD131" s="29">
        <v>128155.90153475472</v>
      </c>
      <c r="AE131" s="29">
        <v>2498047.8244157713</v>
      </c>
      <c r="AF131" s="29">
        <v>601912.76910893503</v>
      </c>
      <c r="AG131" s="29">
        <v>91708.346662017822</v>
      </c>
      <c r="AH131" s="29">
        <v>21059.125691162164</v>
      </c>
      <c r="AI131" s="29">
        <v>474.73700949353406</v>
      </c>
      <c r="AJ131" s="29">
        <v>367608.9790479152</v>
      </c>
      <c r="AK131" s="29">
        <v>91418.133678311293</v>
      </c>
      <c r="AL131" s="29">
        <v>279253.97217159189</v>
      </c>
      <c r="AM131" s="29">
        <v>169665.10767473991</v>
      </c>
      <c r="AN131" s="29">
        <v>465260.62443187193</v>
      </c>
      <c r="AO131" s="29">
        <v>172879.69542501049</v>
      </c>
      <c r="AP131" s="29">
        <v>970833.69983023731</v>
      </c>
      <c r="AQ131" s="29">
        <v>466914.91200786794</v>
      </c>
      <c r="AR131" s="29">
        <v>36677.296093920973</v>
      </c>
      <c r="AS131" s="29">
        <v>13403.156939409657</v>
      </c>
      <c r="AT131" s="29">
        <v>220044.23478723221</v>
      </c>
      <c r="AU131" s="29">
        <v>47651.821593215675</v>
      </c>
      <c r="AV131" s="29">
        <v>16.768361675842009</v>
      </c>
      <c r="AW131" s="29">
        <v>11.59053917438457</v>
      </c>
      <c r="AX131" s="29">
        <v>927022.51867873757</v>
      </c>
      <c r="AY131" s="29">
        <v>799408.88955859328</v>
      </c>
      <c r="AZ131" s="29">
        <v>257729.62461601035</v>
      </c>
      <c r="BA131" s="29">
        <v>170.07206881077067</v>
      </c>
      <c r="BB131" s="29">
        <v>82989.592330684827</v>
      </c>
      <c r="BC131" s="29">
        <v>315995.30648982711</v>
      </c>
      <c r="BD131" s="29">
        <v>1028450.3280300004</v>
      </c>
      <c r="BE131" s="29">
        <v>254929.63510015002</v>
      </c>
      <c r="BF131" s="29">
        <v>13543.945460630768</v>
      </c>
      <c r="BG131" s="29">
        <v>564678.75136840809</v>
      </c>
      <c r="BH131" s="29">
        <v>534647.96735794842</v>
      </c>
      <c r="BI131" s="29">
        <v>11085.276520089381</v>
      </c>
      <c r="BJ131" s="29">
        <v>330064.19022252748</v>
      </c>
      <c r="BK131" s="29">
        <v>38340.15274190202</v>
      </c>
      <c r="BL131" s="29">
        <v>151347.89952121716</v>
      </c>
      <c r="BM131" s="29">
        <v>174703.83086167194</v>
      </c>
      <c r="BN131" s="29">
        <v>394835.33140775654</v>
      </c>
      <c r="BO131" s="29">
        <v>427520.235751</v>
      </c>
      <c r="BP131" s="29">
        <v>340585.57028701651</v>
      </c>
      <c r="BQ131" s="29">
        <v>9980.954543338712</v>
      </c>
      <c r="BR131" s="29">
        <v>27208.749390568642</v>
      </c>
      <c r="BS131" s="29">
        <v>0</v>
      </c>
      <c r="BT131" s="59">
        <f t="shared" si="5"/>
        <v>14742343.022385113</v>
      </c>
      <c r="BU131" s="29">
        <v>124059.91696686286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6.3735255606558159</v>
      </c>
      <c r="CJ131" s="38">
        <f t="shared" si="7"/>
        <v>14866409.312877536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106.6922908768754</v>
      </c>
      <c r="D133" s="29">
        <v>0.10635283346903297</v>
      </c>
      <c r="E133" s="29">
        <v>0.88851018244676516</v>
      </c>
      <c r="F133" s="29">
        <v>354.09529017053563</v>
      </c>
      <c r="G133" s="29">
        <v>1343.2058551113755</v>
      </c>
      <c r="H133" s="29">
        <v>59.367269945244587</v>
      </c>
      <c r="I133" s="29">
        <v>132.91386965423217</v>
      </c>
      <c r="J133" s="29">
        <v>58.006086496812763</v>
      </c>
      <c r="K133" s="29">
        <v>527.35785444768453</v>
      </c>
      <c r="L133" s="29">
        <v>50.753075036840123</v>
      </c>
      <c r="M133" s="29">
        <v>910.86293827285317</v>
      </c>
      <c r="N133" s="29">
        <v>525.53358318007645</v>
      </c>
      <c r="O133" s="29">
        <v>77.166817729524183</v>
      </c>
      <c r="P133" s="29">
        <v>131.87051694015935</v>
      </c>
      <c r="Q133" s="29">
        <v>82.652483948725362</v>
      </c>
      <c r="R133" s="29">
        <v>332.05739978381649</v>
      </c>
      <c r="S133" s="29">
        <v>512.75605678897625</v>
      </c>
      <c r="T133" s="29">
        <v>113.91572960358121</v>
      </c>
      <c r="U133" s="29">
        <v>1378.5225179578872</v>
      </c>
      <c r="V133" s="29">
        <v>51.961181560428791</v>
      </c>
      <c r="W133" s="29">
        <v>125.44864296145357</v>
      </c>
      <c r="X133" s="29">
        <v>160.63547001549398</v>
      </c>
      <c r="Y133" s="29">
        <v>79.317178962881073</v>
      </c>
      <c r="Z133" s="29">
        <v>13.560689039817468</v>
      </c>
      <c r="AA133" s="29">
        <v>19.417883885327257</v>
      </c>
      <c r="AB133" s="29">
        <v>426.92687139351949</v>
      </c>
      <c r="AC133" s="29">
        <v>397.91723525139662</v>
      </c>
      <c r="AD133" s="29">
        <v>1354.199454252398</v>
      </c>
      <c r="AE133" s="29">
        <v>4626.8042302559134</v>
      </c>
      <c r="AF133" s="29">
        <v>922.02521981471466</v>
      </c>
      <c r="AG133" s="29">
        <v>2648.039999001503</v>
      </c>
      <c r="AH133" s="29">
        <v>175.7979716803402</v>
      </c>
      <c r="AI133" s="29">
        <v>7.1305517512959452E-2</v>
      </c>
      <c r="AJ133" s="29">
        <v>1758.710904768561</v>
      </c>
      <c r="AK133" s="29">
        <v>353.98069892650989</v>
      </c>
      <c r="AL133" s="29">
        <v>323.85589473249235</v>
      </c>
      <c r="AM133" s="29">
        <v>129.33921674046417</v>
      </c>
      <c r="AN133" s="29">
        <v>60.434952567246469</v>
      </c>
      <c r="AO133" s="29">
        <v>368.73470961023889</v>
      </c>
      <c r="AP133" s="29">
        <v>1686.9312113925196</v>
      </c>
      <c r="AQ133" s="29">
        <v>361.44934832388918</v>
      </c>
      <c r="AR133" s="29">
        <v>471.38508448217004</v>
      </c>
      <c r="AS133" s="29">
        <v>2.371932439044603</v>
      </c>
      <c r="AT133" s="29">
        <v>196.90638812479429</v>
      </c>
      <c r="AU133" s="29">
        <v>405.3567326740955</v>
      </c>
      <c r="AV133" s="29">
        <v>8.4302753023153745</v>
      </c>
      <c r="AW133" s="29">
        <v>8.0354305484496145</v>
      </c>
      <c r="AX133" s="29">
        <v>990.64684282520602</v>
      </c>
      <c r="AY133" s="29">
        <v>599.1189199280816</v>
      </c>
      <c r="AZ133" s="29">
        <v>234.03592154454333</v>
      </c>
      <c r="BA133" s="29">
        <v>0</v>
      </c>
      <c r="BB133" s="29">
        <v>31.891699468208561</v>
      </c>
      <c r="BC133" s="29">
        <v>328.54323364784045</v>
      </c>
      <c r="BD133" s="29">
        <v>995.95992689312311</v>
      </c>
      <c r="BE133" s="29">
        <v>260.51377231041039</v>
      </c>
      <c r="BF133" s="29">
        <v>6.4432544296456111</v>
      </c>
      <c r="BG133" s="29">
        <v>432.00409801542116</v>
      </c>
      <c r="BH133" s="29">
        <v>4823.9756259458536</v>
      </c>
      <c r="BI133" s="29">
        <v>6.2427298061081368E-5</v>
      </c>
      <c r="BJ133" s="29">
        <v>2658.8387776779568</v>
      </c>
      <c r="BK133" s="29">
        <v>188.22138909100059</v>
      </c>
      <c r="BL133" s="29">
        <v>35313.084793230009</v>
      </c>
      <c r="BM133" s="29">
        <v>9275.1355892385727</v>
      </c>
      <c r="BN133" s="29">
        <v>94.643342116431967</v>
      </c>
      <c r="BO133" s="29">
        <v>75.297687964570116</v>
      </c>
      <c r="BP133" s="29">
        <v>72.80736072377826</v>
      </c>
      <c r="BQ133" s="29">
        <v>26.813835130279308</v>
      </c>
      <c r="BR133" s="29">
        <v>282.96656055247939</v>
      </c>
      <c r="BS133" s="29">
        <v>0</v>
      </c>
      <c r="BT133" s="59">
        <f t="shared" si="5"/>
        <v>80527.713306347316</v>
      </c>
      <c r="BU133" s="29">
        <v>5705.319428814304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4.2474204666534668E-3</v>
      </c>
      <c r="CJ133" s="38">
        <f t="shared" si="7"/>
        <v>86233.036982582082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173.179117622593</v>
      </c>
      <c r="D135" s="29">
        <v>7.9711599837187261</v>
      </c>
      <c r="E135" s="29">
        <v>3.0623522258936515</v>
      </c>
      <c r="F135" s="29">
        <v>0</v>
      </c>
      <c r="G135" s="29">
        <v>2585.7309085041065</v>
      </c>
      <c r="H135" s="29">
        <v>234.93396284315477</v>
      </c>
      <c r="I135" s="29">
        <v>221.01347435969251</v>
      </c>
      <c r="J135" s="29">
        <v>91.668778285708981</v>
      </c>
      <c r="K135" s="29">
        <v>247.14629144951715</v>
      </c>
      <c r="L135" s="29">
        <v>206.07217353625677</v>
      </c>
      <c r="M135" s="29">
        <v>1549.2930317896053</v>
      </c>
      <c r="N135" s="29">
        <v>34996.761592815201</v>
      </c>
      <c r="O135" s="29">
        <v>352.32802146203574</v>
      </c>
      <c r="P135" s="29">
        <v>427.1111724596658</v>
      </c>
      <c r="Q135" s="29">
        <v>2.4984295676157133</v>
      </c>
      <c r="R135" s="29">
        <v>1387.4159065266549</v>
      </c>
      <c r="S135" s="29">
        <v>4014.3643893194453</v>
      </c>
      <c r="T135" s="29">
        <v>555.37986392052676</v>
      </c>
      <c r="U135" s="29">
        <v>7982.9842493673887</v>
      </c>
      <c r="V135" s="29">
        <v>227.39804315247218</v>
      </c>
      <c r="W135" s="29">
        <v>65.658110380327344</v>
      </c>
      <c r="X135" s="29">
        <v>776.60486206849862</v>
      </c>
      <c r="Y135" s="29">
        <v>3016.5867709344143</v>
      </c>
      <c r="Z135" s="29">
        <v>0</v>
      </c>
      <c r="AA135" s="29">
        <v>117.79947487094206</v>
      </c>
      <c r="AB135" s="29">
        <v>0</v>
      </c>
      <c r="AC135" s="29">
        <v>837.24281655974835</v>
      </c>
      <c r="AD135" s="29">
        <v>300.71584474476902</v>
      </c>
      <c r="AE135" s="29">
        <v>39498.014480468861</v>
      </c>
      <c r="AF135" s="29">
        <v>9503.4162228005862</v>
      </c>
      <c r="AG135" s="29">
        <v>597.6823670208903</v>
      </c>
      <c r="AH135" s="29">
        <v>0</v>
      </c>
      <c r="AI135" s="29">
        <v>0.93784145366442684</v>
      </c>
      <c r="AJ135" s="29">
        <v>1542.7939508796908</v>
      </c>
      <c r="AK135" s="29">
        <v>868.31936319528188</v>
      </c>
      <c r="AL135" s="29">
        <v>1167.1190558326446</v>
      </c>
      <c r="AM135" s="29">
        <v>727.38283330698209</v>
      </c>
      <c r="AN135" s="29">
        <v>3010.3390336248149</v>
      </c>
      <c r="AO135" s="29">
        <v>579.88404305195775</v>
      </c>
      <c r="AP135" s="29">
        <v>5087.0987975735497</v>
      </c>
      <c r="AQ135" s="29">
        <v>12096.073851799805</v>
      </c>
      <c r="AR135" s="29">
        <v>62660.263631697664</v>
      </c>
      <c r="AS135" s="29">
        <v>77.672583377955661</v>
      </c>
      <c r="AT135" s="29">
        <v>211.33746537467843</v>
      </c>
      <c r="AU135" s="29">
        <v>0</v>
      </c>
      <c r="AV135" s="29">
        <v>0</v>
      </c>
      <c r="AW135" s="29">
        <v>0</v>
      </c>
      <c r="AX135" s="29">
        <v>3525.0328543879091</v>
      </c>
      <c r="AY135" s="29">
        <v>58305.707402336324</v>
      </c>
      <c r="AZ135" s="29">
        <v>3263.5955036077653</v>
      </c>
      <c r="BA135" s="29">
        <v>0</v>
      </c>
      <c r="BB135" s="29">
        <v>3028.1052644960332</v>
      </c>
      <c r="BC135" s="29">
        <v>2538.6313215895407</v>
      </c>
      <c r="BD135" s="29">
        <v>1229.358799425157</v>
      </c>
      <c r="BE135" s="29">
        <v>720.01870094720221</v>
      </c>
      <c r="BF135" s="29">
        <v>83.440747737355935</v>
      </c>
      <c r="BG135" s="29">
        <v>1281.4966056143633</v>
      </c>
      <c r="BH135" s="29">
        <v>42282.338238954238</v>
      </c>
      <c r="BI135" s="29">
        <v>2086.9325646160246</v>
      </c>
      <c r="BJ135" s="29">
        <v>41108.099804366095</v>
      </c>
      <c r="BK135" s="29">
        <v>218.21385790455835</v>
      </c>
      <c r="BL135" s="29">
        <v>10502.363806698881</v>
      </c>
      <c r="BM135" s="29">
        <v>21300.018318679027</v>
      </c>
      <c r="BN135" s="29">
        <v>6854.5405985500438</v>
      </c>
      <c r="BO135" s="29">
        <v>3898.7876331275806</v>
      </c>
      <c r="BP135" s="29">
        <v>9459.1315761058322</v>
      </c>
      <c r="BQ135" s="29">
        <v>164.12853106205068</v>
      </c>
      <c r="BR135" s="29">
        <v>478.14916378261466</v>
      </c>
      <c r="BS135" s="29">
        <v>0</v>
      </c>
      <c r="BT135" s="59">
        <f t="shared" si="5"/>
        <v>410337.34761419753</v>
      </c>
      <c r="BU135" s="29">
        <v>424843.31788600504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835180.66550020257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40.588344650214907</v>
      </c>
      <c r="D136" s="29">
        <v>1.6618039562429483E-2</v>
      </c>
      <c r="E136" s="29">
        <v>3.7241760069589909E-2</v>
      </c>
      <c r="F136" s="29">
        <v>1.3252266569484834</v>
      </c>
      <c r="G136" s="29">
        <v>402.63296950703062</v>
      </c>
      <c r="H136" s="29">
        <v>33.634019712160558</v>
      </c>
      <c r="I136" s="29">
        <v>80.610544458235438</v>
      </c>
      <c r="J136" s="29">
        <v>30.331535775181941</v>
      </c>
      <c r="K136" s="29">
        <v>299.46487500660891</v>
      </c>
      <c r="L136" s="29">
        <v>0.11589800918467441</v>
      </c>
      <c r="M136" s="29">
        <v>614.67189876962607</v>
      </c>
      <c r="N136" s="29">
        <v>4031.0797908680665</v>
      </c>
      <c r="O136" s="29">
        <v>98.318547613645734</v>
      </c>
      <c r="P136" s="29">
        <v>104.59872906310946</v>
      </c>
      <c r="Q136" s="29">
        <v>32.79545104406926</v>
      </c>
      <c r="R136" s="29">
        <v>242.29416022709995</v>
      </c>
      <c r="S136" s="29">
        <v>181.05376332149393</v>
      </c>
      <c r="T136" s="29">
        <v>78.180898243542174</v>
      </c>
      <c r="U136" s="29">
        <v>926.4322879951867</v>
      </c>
      <c r="V136" s="29">
        <v>31.469923692892806</v>
      </c>
      <c r="W136" s="29">
        <v>18.564435139441304</v>
      </c>
      <c r="X136" s="29">
        <v>2930.0916939266208</v>
      </c>
      <c r="Y136" s="29">
        <v>56.259872709227679</v>
      </c>
      <c r="Z136" s="29">
        <v>6.1095533181656831</v>
      </c>
      <c r="AA136" s="29">
        <v>5.7691798200108719E-3</v>
      </c>
      <c r="AB136" s="29">
        <v>4.2969211230323685</v>
      </c>
      <c r="AC136" s="29">
        <v>0.86041834352929436</v>
      </c>
      <c r="AD136" s="29">
        <v>48.539360668742752</v>
      </c>
      <c r="AE136" s="29">
        <v>2567.5252940835098</v>
      </c>
      <c r="AF136" s="29">
        <v>388.55933048171431</v>
      </c>
      <c r="AG136" s="29">
        <v>3.0693097915126213</v>
      </c>
      <c r="AH136" s="29">
        <v>6.6537585760911505E-3</v>
      </c>
      <c r="AI136" s="29">
        <v>0</v>
      </c>
      <c r="AJ136" s="29">
        <v>12.39741003937921</v>
      </c>
      <c r="AK136" s="29">
        <v>1.1640698782917367</v>
      </c>
      <c r="AL136" s="29">
        <v>390.22851295268458</v>
      </c>
      <c r="AM136" s="29">
        <v>67.004133830356324</v>
      </c>
      <c r="AN136" s="29">
        <v>2092.135344113025</v>
      </c>
      <c r="AO136" s="29">
        <v>295.28278157752817</v>
      </c>
      <c r="AP136" s="29">
        <v>200.83331559471335</v>
      </c>
      <c r="AQ136" s="29">
        <v>115.84800236744999</v>
      </c>
      <c r="AR136" s="29">
        <v>4.6000347875062235E-2</v>
      </c>
      <c r="AS136" s="29">
        <v>0.27125149293012418</v>
      </c>
      <c r="AT136" s="29">
        <v>20.21203265526135</v>
      </c>
      <c r="AU136" s="29">
        <v>202.32686020840097</v>
      </c>
      <c r="AV136" s="29">
        <v>0.14440533071643166</v>
      </c>
      <c r="AW136" s="29">
        <v>0</v>
      </c>
      <c r="AX136" s="29">
        <v>225.6168169568636</v>
      </c>
      <c r="AY136" s="29">
        <v>37.02574084563355</v>
      </c>
      <c r="AZ136" s="29">
        <v>733.96422818792394</v>
      </c>
      <c r="BA136" s="29">
        <v>0</v>
      </c>
      <c r="BB136" s="29">
        <v>1.9466262299662767</v>
      </c>
      <c r="BC136" s="29">
        <v>91.878995078661177</v>
      </c>
      <c r="BD136" s="29">
        <v>72.877876387704404</v>
      </c>
      <c r="BE136" s="29">
        <v>14.737008051858981</v>
      </c>
      <c r="BF136" s="29">
        <v>0</v>
      </c>
      <c r="BG136" s="29">
        <v>99.031255836170288</v>
      </c>
      <c r="BH136" s="29">
        <v>48041.910225357911</v>
      </c>
      <c r="BI136" s="29">
        <v>3.8983308933299807E-2</v>
      </c>
      <c r="BJ136" s="29">
        <v>732.61258953369531</v>
      </c>
      <c r="BK136" s="29">
        <v>9.7009996136474159E-3</v>
      </c>
      <c r="BL136" s="29">
        <v>352819.4020742728</v>
      </c>
      <c r="BM136" s="29">
        <v>23607.428762818483</v>
      </c>
      <c r="BN136" s="29">
        <v>515.78650334501981</v>
      </c>
      <c r="BO136" s="29">
        <v>130.79558103950211</v>
      </c>
      <c r="BP136" s="29">
        <v>6.7711207802827316</v>
      </c>
      <c r="BQ136" s="29">
        <v>0.88953053069992194</v>
      </c>
      <c r="BR136" s="29">
        <v>0.51760791612860912</v>
      </c>
      <c r="BS136" s="29">
        <v>0</v>
      </c>
      <c r="BT136" s="59">
        <f t="shared" si="5"/>
        <v>443784.67668480432</v>
      </c>
      <c r="BU136" s="29">
        <v>260904.78021560484</v>
      </c>
      <c r="BV136" s="29">
        <v>0</v>
      </c>
      <c r="BW136" s="29">
        <v>144216.27087670987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2.6523413532836857</v>
      </c>
      <c r="CJ136" s="38">
        <f t="shared" si="7"/>
        <v>848908.38011847227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195.01079302751393</v>
      </c>
      <c r="D138" s="29">
        <v>2.5080634725278612</v>
      </c>
      <c r="E138" s="29">
        <v>2.4325772199069085</v>
      </c>
      <c r="F138" s="29">
        <v>100.27098284370041</v>
      </c>
      <c r="G138" s="29">
        <v>1916.1614000722066</v>
      </c>
      <c r="H138" s="29">
        <v>155.17823372234861</v>
      </c>
      <c r="I138" s="29">
        <v>351.26553795956738</v>
      </c>
      <c r="J138" s="29">
        <v>128.80988736032978</v>
      </c>
      <c r="K138" s="29">
        <v>1245.942473396447</v>
      </c>
      <c r="L138" s="29">
        <v>6.8186775804995392</v>
      </c>
      <c r="M138" s="29">
        <v>2640.3287598870329</v>
      </c>
      <c r="N138" s="29">
        <v>17423.428615217257</v>
      </c>
      <c r="O138" s="29">
        <v>420.23516114939224</v>
      </c>
      <c r="P138" s="29">
        <v>475.66390605255674</v>
      </c>
      <c r="Q138" s="29">
        <v>136.39126228062315</v>
      </c>
      <c r="R138" s="29">
        <v>1082.4119306929733</v>
      </c>
      <c r="S138" s="29">
        <v>804.38238676666265</v>
      </c>
      <c r="T138" s="29">
        <v>338.06172661193398</v>
      </c>
      <c r="U138" s="29">
        <v>4033.595976254845</v>
      </c>
      <c r="V138" s="29">
        <v>143.63713762728571</v>
      </c>
      <c r="W138" s="29">
        <v>81.03902786152733</v>
      </c>
      <c r="X138" s="29">
        <v>12195.901566136024</v>
      </c>
      <c r="Y138" s="29">
        <v>335.96210972899149</v>
      </c>
      <c r="Z138" s="29">
        <v>98.507590626817034</v>
      </c>
      <c r="AA138" s="29">
        <v>7.3903414147355866</v>
      </c>
      <c r="AB138" s="29">
        <v>185.05015850028508</v>
      </c>
      <c r="AC138" s="29">
        <v>93.218826562860684</v>
      </c>
      <c r="AD138" s="29">
        <v>320.05849819921491</v>
      </c>
      <c r="AE138" s="29">
        <v>11537.491980323068</v>
      </c>
      <c r="AF138" s="29">
        <v>2380.5962276750847</v>
      </c>
      <c r="AG138" s="29">
        <v>80.441980341514522</v>
      </c>
      <c r="AH138" s="29">
        <v>33.492128124229524</v>
      </c>
      <c r="AI138" s="29">
        <v>0.23327738349006369</v>
      </c>
      <c r="AJ138" s="29">
        <v>155.91157440959401</v>
      </c>
      <c r="AK138" s="29">
        <v>34.630790647151642</v>
      </c>
      <c r="AL138" s="29">
        <v>1811.4518207253823</v>
      </c>
      <c r="AM138" s="29">
        <v>595.37645450141235</v>
      </c>
      <c r="AN138" s="29">
        <v>147680.83863773465</v>
      </c>
      <c r="AO138" s="29">
        <v>1285.0511797554386</v>
      </c>
      <c r="AP138" s="29">
        <v>1307.3533828110096</v>
      </c>
      <c r="AQ138" s="29">
        <v>557.85696160439898</v>
      </c>
      <c r="AR138" s="29">
        <v>92.346805008115368</v>
      </c>
      <c r="AS138" s="29">
        <v>27.30058836917356</v>
      </c>
      <c r="AT138" s="29">
        <v>102.5418142628012</v>
      </c>
      <c r="AU138" s="29">
        <v>893.52320437070057</v>
      </c>
      <c r="AV138" s="29">
        <v>3.3147767569829361</v>
      </c>
      <c r="AW138" s="29">
        <v>2.657155666734648E-2</v>
      </c>
      <c r="AX138" s="29">
        <v>1146.3822439681358</v>
      </c>
      <c r="AY138" s="29">
        <v>573.06233986049926</v>
      </c>
      <c r="AZ138" s="29">
        <v>3708.8284553473818</v>
      </c>
      <c r="BA138" s="29">
        <v>15.986933314111944</v>
      </c>
      <c r="BB138" s="29">
        <v>7376.6474336851779</v>
      </c>
      <c r="BC138" s="29">
        <v>154.01162710404492</v>
      </c>
      <c r="BD138" s="29">
        <v>608.78753531348036</v>
      </c>
      <c r="BE138" s="29">
        <v>113.72359012897532</v>
      </c>
      <c r="BF138" s="29">
        <v>9.2626326664157173</v>
      </c>
      <c r="BG138" s="29">
        <v>515.63532382003677</v>
      </c>
      <c r="BH138" s="29">
        <v>5190.2943352648945</v>
      </c>
      <c r="BI138" s="29">
        <v>4.6189349686809118</v>
      </c>
      <c r="BJ138" s="29">
        <v>112601.11912497084</v>
      </c>
      <c r="BK138" s="29">
        <v>21.767312085384493</v>
      </c>
      <c r="BL138" s="29">
        <v>2434.5462160365414</v>
      </c>
      <c r="BM138" s="29">
        <v>88692.30462292282</v>
      </c>
      <c r="BN138" s="29">
        <v>17073.61353976922</v>
      </c>
      <c r="BO138" s="29">
        <v>7857.1594605410819</v>
      </c>
      <c r="BP138" s="29">
        <v>5325.2309085781189</v>
      </c>
      <c r="BQ138" s="29">
        <v>13.906575455158396</v>
      </c>
      <c r="BR138" s="29">
        <v>54.549914856548504</v>
      </c>
      <c r="BS138" s="29">
        <v>0</v>
      </c>
      <c r="BT138" s="59">
        <f t="shared" si="5"/>
        <v>466990.88282524451</v>
      </c>
      <c r="BU138" s="29">
        <v>5579482.7764886152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192727.17439276326</v>
      </c>
      <c r="CH138" s="29">
        <v>-115.21685911449819</v>
      </c>
      <c r="CI138" s="29">
        <v>74788.800659877335</v>
      </c>
      <c r="CJ138" s="38">
        <f t="shared" si="7"/>
        <v>6313874.4175073858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45.974151227628973</v>
      </c>
      <c r="D139" s="29">
        <v>1.8823144194076148E-2</v>
      </c>
      <c r="E139" s="29">
        <v>4.2183496867821517E-2</v>
      </c>
      <c r="F139" s="29">
        <v>1.5010755245745695</v>
      </c>
      <c r="G139" s="29">
        <v>456.05971834694043</v>
      </c>
      <c r="H139" s="29">
        <v>38.097033076014753</v>
      </c>
      <c r="I139" s="29">
        <v>91.307033913362687</v>
      </c>
      <c r="J139" s="29">
        <v>34.356331225424093</v>
      </c>
      <c r="K139" s="29">
        <v>339.20189575516355</v>
      </c>
      <c r="L139" s="29">
        <v>0.13127691329015911</v>
      </c>
      <c r="M139" s="29">
        <v>696.2348199450164</v>
      </c>
      <c r="N139" s="29">
        <v>4565.9775857606028</v>
      </c>
      <c r="O139" s="29">
        <v>111.36477270567023</v>
      </c>
      <c r="P139" s="29">
        <v>118.47829295841271</v>
      </c>
      <c r="Q139" s="29">
        <v>37.147191856969705</v>
      </c>
      <c r="R139" s="29">
        <v>274.44500286594172</v>
      </c>
      <c r="S139" s="29">
        <v>205.07840777955042</v>
      </c>
      <c r="T139" s="29">
        <v>88.554989614277119</v>
      </c>
      <c r="U139" s="29">
        <v>1049.3637638465143</v>
      </c>
      <c r="V139" s="29">
        <v>35.645775738019353</v>
      </c>
      <c r="W139" s="29">
        <v>21.027813671914924</v>
      </c>
      <c r="X139" s="29">
        <v>3313.1939907400979</v>
      </c>
      <c r="Y139" s="29">
        <v>63.725188062516743</v>
      </c>
      <c r="Z139" s="29">
        <v>6.9202508898357937</v>
      </c>
      <c r="AA139" s="29">
        <v>6.5347120655032875E-3</v>
      </c>
      <c r="AB139" s="29">
        <v>4.8670943155213786</v>
      </c>
      <c r="AC139" s="29">
        <v>0.97459020281164288</v>
      </c>
      <c r="AD139" s="29">
        <v>54.980214815569973</v>
      </c>
      <c r="AE139" s="29">
        <v>23755.719937209909</v>
      </c>
      <c r="AF139" s="29">
        <v>3832.9921673022327</v>
      </c>
      <c r="AG139" s="29">
        <v>3.4765870285053988</v>
      </c>
      <c r="AH139" s="29">
        <v>7.5366686088226102E-3</v>
      </c>
      <c r="AI139" s="29">
        <v>0</v>
      </c>
      <c r="AJ139" s="29">
        <v>14.042464872445292</v>
      </c>
      <c r="AK139" s="29">
        <v>1.3185343005563692</v>
      </c>
      <c r="AL139" s="29">
        <v>442.00927193330392</v>
      </c>
      <c r="AM139" s="29">
        <v>4495.212460342902</v>
      </c>
      <c r="AN139" s="29">
        <v>27320.649407395762</v>
      </c>
      <c r="AO139" s="29">
        <v>334.46486601390228</v>
      </c>
      <c r="AP139" s="29">
        <v>47242.235390063302</v>
      </c>
      <c r="AQ139" s="29">
        <v>494.17642850507588</v>
      </c>
      <c r="AR139" s="29">
        <v>5.2104291711252505E-2</v>
      </c>
      <c r="AS139" s="29">
        <v>0.30724478330317012</v>
      </c>
      <c r="AT139" s="29">
        <v>22.894036549624122</v>
      </c>
      <c r="AU139" s="29">
        <v>229.1743048107561</v>
      </c>
      <c r="AV139" s="29">
        <v>0.16356696903128951</v>
      </c>
      <c r="AW139" s="29">
        <v>0</v>
      </c>
      <c r="AX139" s="29">
        <v>39938.375408107619</v>
      </c>
      <c r="AY139" s="29">
        <v>15601.452304288803</v>
      </c>
      <c r="AZ139" s="29">
        <v>831.35645745540262</v>
      </c>
      <c r="BA139" s="29">
        <v>0</v>
      </c>
      <c r="BB139" s="29">
        <v>17057.613530747622</v>
      </c>
      <c r="BC139" s="29">
        <v>21.906780667707558</v>
      </c>
      <c r="BD139" s="29">
        <v>16994.025604449122</v>
      </c>
      <c r="BE139" s="29">
        <v>16.692512164704983</v>
      </c>
      <c r="BF139" s="29">
        <v>0</v>
      </c>
      <c r="BG139" s="29">
        <v>16279.770009086111</v>
      </c>
      <c r="BH139" s="29">
        <v>3.3816147821836471</v>
      </c>
      <c r="BI139" s="29">
        <v>1283.3083834591428</v>
      </c>
      <c r="BJ139" s="29">
        <v>14.613595717940923</v>
      </c>
      <c r="BK139" s="29">
        <v>1.0988258504763518E-2</v>
      </c>
      <c r="BL139" s="29">
        <v>0.39914013957962308</v>
      </c>
      <c r="BM139" s="29">
        <v>27483.525890610203</v>
      </c>
      <c r="BN139" s="29">
        <v>17640.360522159212</v>
      </c>
      <c r="BO139" s="29">
        <v>4751.5130732500111</v>
      </c>
      <c r="BP139" s="29">
        <v>4324.237615964923</v>
      </c>
      <c r="BQ139" s="29">
        <v>1.0075653858865798</v>
      </c>
      <c r="BR139" s="29">
        <v>0.58629108473849956</v>
      </c>
      <c r="BS139" s="29">
        <v>0</v>
      </c>
      <c r="BT139" s="59">
        <f t="shared" ref="BT139:BT143" si="8">SUM(C139:BS139)</f>
        <v>282087.70939992514</v>
      </c>
      <c r="BU139" s="29">
        <v>238835.86245659852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3.004289618953766</v>
      </c>
      <c r="CJ139" s="38">
        <f t="shared" ref="CJ139:CJ143" si="9">SUM(BT139:CI139)</f>
        <v>520926.57614614256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100.36478568947432</v>
      </c>
      <c r="D140" s="29">
        <v>36.654545175652423</v>
      </c>
      <c r="E140" s="29">
        <v>7.9110699482825364</v>
      </c>
      <c r="F140" s="29">
        <v>202.16696064327661</v>
      </c>
      <c r="G140" s="29">
        <v>1510.1490835182849</v>
      </c>
      <c r="H140" s="29">
        <v>69.778138638800286</v>
      </c>
      <c r="I140" s="29">
        <v>119.81582742729687</v>
      </c>
      <c r="J140" s="29">
        <v>25.789006287002753</v>
      </c>
      <c r="K140" s="29">
        <v>139.49750305124522</v>
      </c>
      <c r="L140" s="29">
        <v>55.608597710429315</v>
      </c>
      <c r="M140" s="29">
        <v>507.74082579033188</v>
      </c>
      <c r="N140" s="29">
        <v>2573.336541621049</v>
      </c>
      <c r="O140" s="29">
        <v>163.41399051422906</v>
      </c>
      <c r="P140" s="29">
        <v>337.95559589767294</v>
      </c>
      <c r="Q140" s="29">
        <v>43.351221967658148</v>
      </c>
      <c r="R140" s="29">
        <v>378.86347968134368</v>
      </c>
      <c r="S140" s="29">
        <v>369.83729188855727</v>
      </c>
      <c r="T140" s="29">
        <v>121.91817278703782</v>
      </c>
      <c r="U140" s="29">
        <v>1235.4356692702413</v>
      </c>
      <c r="V140" s="29">
        <v>51.746142706466088</v>
      </c>
      <c r="W140" s="29">
        <v>34.40579602078779</v>
      </c>
      <c r="X140" s="29">
        <v>1324.5217910456622</v>
      </c>
      <c r="Y140" s="29">
        <v>330.54843542525117</v>
      </c>
      <c r="Z140" s="29">
        <v>328.38231777472646</v>
      </c>
      <c r="AA140" s="29">
        <v>144.73428005364764</v>
      </c>
      <c r="AB140" s="29">
        <v>1433.5432510098703</v>
      </c>
      <c r="AC140" s="29">
        <v>236.66993981208668</v>
      </c>
      <c r="AD140" s="29">
        <v>1127.6374681963962</v>
      </c>
      <c r="AE140" s="29">
        <v>5802.3423371855442</v>
      </c>
      <c r="AF140" s="29">
        <v>3524.7195881120833</v>
      </c>
      <c r="AG140" s="29">
        <v>527.49431260949052</v>
      </c>
      <c r="AH140" s="29">
        <v>380.63328578208359</v>
      </c>
      <c r="AI140" s="29">
        <v>11.899083391121374</v>
      </c>
      <c r="AJ140" s="29">
        <v>2184.2649425827412</v>
      </c>
      <c r="AK140" s="29">
        <v>917.34528182725683</v>
      </c>
      <c r="AL140" s="29">
        <v>1656.0570255739485</v>
      </c>
      <c r="AM140" s="29">
        <v>1212.9911895547862</v>
      </c>
      <c r="AN140" s="29">
        <v>1112.9207500831781</v>
      </c>
      <c r="AO140" s="29">
        <v>1337.2014604724816</v>
      </c>
      <c r="AP140" s="29">
        <v>6950.5895713458458</v>
      </c>
      <c r="AQ140" s="29">
        <v>1950.1321246374496</v>
      </c>
      <c r="AR140" s="29">
        <v>452.97913534621199</v>
      </c>
      <c r="AS140" s="29">
        <v>168.00286379265148</v>
      </c>
      <c r="AT140" s="29">
        <v>1391.4657822462455</v>
      </c>
      <c r="AU140" s="29">
        <v>266.15110027411936</v>
      </c>
      <c r="AV140" s="29">
        <v>4.6788031405462105</v>
      </c>
      <c r="AW140" s="29">
        <v>1.1557393705113437</v>
      </c>
      <c r="AX140" s="29">
        <v>6348.4390659538494</v>
      </c>
      <c r="AY140" s="29">
        <v>2576.6731778281583</v>
      </c>
      <c r="AZ140" s="29">
        <v>2912.1022169661301</v>
      </c>
      <c r="BA140" s="29">
        <v>0</v>
      </c>
      <c r="BB140" s="29">
        <v>248.45121847487167</v>
      </c>
      <c r="BC140" s="29">
        <v>1422.7245899741156</v>
      </c>
      <c r="BD140" s="29">
        <v>2845.5255102182564</v>
      </c>
      <c r="BE140" s="29">
        <v>1099.0196931922978</v>
      </c>
      <c r="BF140" s="29">
        <v>28.419627274436653</v>
      </c>
      <c r="BG140" s="29">
        <v>2156.8647983249421</v>
      </c>
      <c r="BH140" s="29">
        <v>323.87796682789775</v>
      </c>
      <c r="BI140" s="29">
        <v>30.542921645029949</v>
      </c>
      <c r="BJ140" s="29">
        <v>0.15565693896231925</v>
      </c>
      <c r="BK140" s="29">
        <v>180.45017142048664</v>
      </c>
      <c r="BL140" s="29">
        <v>850.97359262928876</v>
      </c>
      <c r="BM140" s="29">
        <v>18.80890687712894</v>
      </c>
      <c r="BN140" s="29">
        <v>615.14063704464297</v>
      </c>
      <c r="BO140" s="29">
        <v>361.7323704771083</v>
      </c>
      <c r="BP140" s="29">
        <v>427.22148414844145</v>
      </c>
      <c r="BQ140" s="29">
        <v>118.59000192260618</v>
      </c>
      <c r="BR140" s="29">
        <v>325.81159683475209</v>
      </c>
      <c r="BS140" s="29">
        <v>0</v>
      </c>
      <c r="BT140" s="59">
        <f t="shared" si="8"/>
        <v>65756.32731185446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0.98180792293500074</v>
      </c>
      <c r="CJ140" s="38">
        <f t="shared" si="9"/>
        <v>65757.30911977739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15591.779821979535</v>
      </c>
      <c r="D141" s="29">
        <v>19.116014806111895</v>
      </c>
      <c r="E141" s="29">
        <v>116.03216729397943</v>
      </c>
      <c r="F141" s="29">
        <v>3650.7293968386289</v>
      </c>
      <c r="G141" s="29">
        <v>22171.61982599019</v>
      </c>
      <c r="H141" s="29">
        <v>1094.1216560060525</v>
      </c>
      <c r="I141" s="29">
        <v>2320.6034631098041</v>
      </c>
      <c r="J141" s="29">
        <v>585.67849375306059</v>
      </c>
      <c r="K141" s="29">
        <v>478.74962650152423</v>
      </c>
      <c r="L141" s="29">
        <v>504.18615572185416</v>
      </c>
      <c r="M141" s="29">
        <v>5279.4974607046188</v>
      </c>
      <c r="N141" s="29">
        <v>26385.847856066372</v>
      </c>
      <c r="O141" s="29">
        <v>2983.3571340048388</v>
      </c>
      <c r="P141" s="29">
        <v>5176.4040494421579</v>
      </c>
      <c r="Q141" s="29">
        <v>3217.6531688222722</v>
      </c>
      <c r="R141" s="29">
        <v>5061.4907524994205</v>
      </c>
      <c r="S141" s="29">
        <v>3038.3594480829438</v>
      </c>
      <c r="T141" s="29">
        <v>1977.2072853942122</v>
      </c>
      <c r="U141" s="29">
        <v>24366.578981783656</v>
      </c>
      <c r="V141" s="29">
        <v>567.53699432948406</v>
      </c>
      <c r="W141" s="29">
        <v>440.85473012633622</v>
      </c>
      <c r="X141" s="29">
        <v>6055.6682577960928</v>
      </c>
      <c r="Y141" s="29">
        <v>1605.4879040955011</v>
      </c>
      <c r="Z141" s="29">
        <v>6770.7762496767646</v>
      </c>
      <c r="AA141" s="29">
        <v>569.48324275629182</v>
      </c>
      <c r="AB141" s="29">
        <v>6944.5800123702656</v>
      </c>
      <c r="AC141" s="29">
        <v>9932.9821822510421</v>
      </c>
      <c r="AD141" s="29">
        <v>1827.0206013800616</v>
      </c>
      <c r="AE141" s="29">
        <v>11369.153509962691</v>
      </c>
      <c r="AF141" s="29">
        <v>5321.2269156020448</v>
      </c>
      <c r="AG141" s="29">
        <v>4486.0356927298017</v>
      </c>
      <c r="AH141" s="29">
        <v>1415.4532615722819</v>
      </c>
      <c r="AI141" s="29">
        <v>480.82780754738485</v>
      </c>
      <c r="AJ141" s="29">
        <v>1247.8557611121587</v>
      </c>
      <c r="AK141" s="29">
        <v>1125.823873606691</v>
      </c>
      <c r="AL141" s="29">
        <v>3979.5272393546247</v>
      </c>
      <c r="AM141" s="29">
        <v>3436.4113040083676</v>
      </c>
      <c r="AN141" s="29">
        <v>635.38708198668473</v>
      </c>
      <c r="AO141" s="29">
        <v>3519.2133296693851</v>
      </c>
      <c r="AP141" s="29">
        <v>17087.833807910734</v>
      </c>
      <c r="AQ141" s="29">
        <v>904.04786914502699</v>
      </c>
      <c r="AR141" s="29">
        <v>618.00035977462142</v>
      </c>
      <c r="AS141" s="29">
        <v>1064.3842132816035</v>
      </c>
      <c r="AT141" s="29">
        <v>521.17973279851367</v>
      </c>
      <c r="AU141" s="29">
        <v>17.372877258215443</v>
      </c>
      <c r="AV141" s="29">
        <v>2.1875338053076918</v>
      </c>
      <c r="AW141" s="29">
        <v>0.92615890020701352</v>
      </c>
      <c r="AX141" s="29">
        <v>4326.9691320195125</v>
      </c>
      <c r="AY141" s="29">
        <v>3628.733273593079</v>
      </c>
      <c r="AZ141" s="29">
        <v>4986.2217860169985</v>
      </c>
      <c r="BA141" s="29">
        <v>44.626693761858697</v>
      </c>
      <c r="BB141" s="29">
        <v>218.18334093197595</v>
      </c>
      <c r="BC141" s="29">
        <v>821.19078544271429</v>
      </c>
      <c r="BD141" s="29">
        <v>240.87393179526555</v>
      </c>
      <c r="BE141" s="29">
        <v>0.68832878473436998</v>
      </c>
      <c r="BF141" s="29">
        <v>621.66916432151629</v>
      </c>
      <c r="BG141" s="29">
        <v>706.46806700608738</v>
      </c>
      <c r="BH141" s="29">
        <v>1621.0045146610603</v>
      </c>
      <c r="BI141" s="29">
        <v>36.186592506823999</v>
      </c>
      <c r="BJ141" s="29">
        <v>2820.0096503658078</v>
      </c>
      <c r="BK141" s="29">
        <v>296.15326178766895</v>
      </c>
      <c r="BL141" s="29">
        <v>3317.3490454047301</v>
      </c>
      <c r="BM141" s="29">
        <v>3244.0448728170331</v>
      </c>
      <c r="BN141" s="29">
        <v>1395.8460794795276</v>
      </c>
      <c r="BO141" s="29">
        <v>1984.6858287978096</v>
      </c>
      <c r="BP141" s="29">
        <v>2610.1396362055189</v>
      </c>
      <c r="BQ141" s="29">
        <v>253.64090540613768</v>
      </c>
      <c r="BR141" s="29">
        <v>1127.2875626639743</v>
      </c>
      <c r="BS141" s="29">
        <v>0</v>
      </c>
      <c r="BT141" s="59">
        <f t="shared" si="8"/>
        <v>250268.22371737924</v>
      </c>
      <c r="BU141" s="29">
        <v>13914.645096006212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2538.2683128907752</v>
      </c>
      <c r="CE141" s="29">
        <v>0</v>
      </c>
      <c r="CF141" s="29">
        <v>0</v>
      </c>
      <c r="CG141" s="29">
        <v>0</v>
      </c>
      <c r="CH141" s="29">
        <v>0</v>
      </c>
      <c r="CI141" s="29">
        <v>0.12388423036629713</v>
      </c>
      <c r="CJ141" s="38">
        <f t="shared" si="9"/>
        <v>266721.2610105066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1.2625750654444861</v>
      </c>
      <c r="D142" s="29">
        <v>5.1693466607001352E-4</v>
      </c>
      <c r="E142" s="29">
        <v>1.1584734007347934E-3</v>
      </c>
      <c r="F142" s="29">
        <v>4.1223611052505667E-2</v>
      </c>
      <c r="G142" s="29">
        <v>12.524638592836903</v>
      </c>
      <c r="H142" s="29">
        <v>1.0462480055593351</v>
      </c>
      <c r="I142" s="29">
        <v>2.5075391549463784</v>
      </c>
      <c r="J142" s="29">
        <v>0.94351817243129021</v>
      </c>
      <c r="K142" s="29">
        <v>9.3154053809827406</v>
      </c>
      <c r="L142" s="29">
        <v>3.6052206068584061E-3</v>
      </c>
      <c r="M142" s="29">
        <v>19.120499234546585</v>
      </c>
      <c r="N142" s="29">
        <v>125.39414638927001</v>
      </c>
      <c r="O142" s="29">
        <v>3.0583791420290978</v>
      </c>
      <c r="P142" s="29">
        <v>3.2537357295640841</v>
      </c>
      <c r="Q142" s="29">
        <v>1.0201627857722437</v>
      </c>
      <c r="R142" s="29">
        <v>7.537005212749607</v>
      </c>
      <c r="S142" s="29">
        <v>5.6320101015352764</v>
      </c>
      <c r="T142" s="29">
        <v>2.4319605435257956</v>
      </c>
      <c r="U142" s="29">
        <v>28.818379185592491</v>
      </c>
      <c r="V142" s="29">
        <v>0.97892982107307325</v>
      </c>
      <c r="W142" s="29">
        <v>0.57748087814652749</v>
      </c>
      <c r="X142" s="29">
        <v>90.989306120675366</v>
      </c>
      <c r="Y142" s="29">
        <v>1.7500667514257811</v>
      </c>
      <c r="Z142" s="29">
        <v>0.19004888588080845</v>
      </c>
      <c r="AA142" s="29">
        <v>1.7946094258300009E-4</v>
      </c>
      <c r="AB142" s="29">
        <v>0.13366362966698769</v>
      </c>
      <c r="AC142" s="29">
        <v>2.6764894103297285E-2</v>
      </c>
      <c r="AD142" s="29">
        <v>1.5099060333973704</v>
      </c>
      <c r="AE142" s="29">
        <v>79.867593619408566</v>
      </c>
      <c r="AF142" s="29">
        <v>12.086852182315313</v>
      </c>
      <c r="AG142" s="29">
        <v>9.5476522737862668E-2</v>
      </c>
      <c r="AH142" s="29">
        <v>2.0697739072774953E-4</v>
      </c>
      <c r="AI142" s="29">
        <v>0</v>
      </c>
      <c r="AJ142" s="29">
        <v>0.3856442268514258</v>
      </c>
      <c r="AK142" s="29">
        <v>3.6210533231449793E-2</v>
      </c>
      <c r="AL142" s="29">
        <v>12.138775171185294</v>
      </c>
      <c r="AM142" s="29">
        <v>2.0842867425357126</v>
      </c>
      <c r="AN142" s="29">
        <v>65.079715415253787</v>
      </c>
      <c r="AO142" s="29">
        <v>9.185313677799952</v>
      </c>
      <c r="AP142" s="29">
        <v>6.2472894316246945</v>
      </c>
      <c r="AQ142" s="29">
        <v>3.6036650528915253</v>
      </c>
      <c r="AR142" s="29">
        <v>1.4309253735115878E-3</v>
      </c>
      <c r="AS142" s="29">
        <v>8.4377762727101697E-3</v>
      </c>
      <c r="AT142" s="29">
        <v>0.62873242731143419</v>
      </c>
      <c r="AU142" s="29">
        <v>6.2937488821054099</v>
      </c>
      <c r="AV142" s="29">
        <v>4.4919932421749065E-3</v>
      </c>
      <c r="AW142" s="29">
        <v>0</v>
      </c>
      <c r="AX142" s="29">
        <v>7.018225795842608</v>
      </c>
      <c r="AY142" s="29">
        <v>1.1517537257104877</v>
      </c>
      <c r="AZ142" s="29">
        <v>22.831306411343711</v>
      </c>
      <c r="BA142" s="29">
        <v>0</v>
      </c>
      <c r="BB142" s="29">
        <v>6.0553386960623706E-2</v>
      </c>
      <c r="BC142" s="29">
        <v>0.60161969925801972</v>
      </c>
      <c r="BD142" s="29">
        <v>2.2670003012594862</v>
      </c>
      <c r="BE142" s="29">
        <v>0.45842172342530485</v>
      </c>
      <c r="BF142" s="29">
        <v>0</v>
      </c>
      <c r="BG142" s="29">
        <v>3.0805492413137943</v>
      </c>
      <c r="BH142" s="29">
        <v>9.2868326894911798E-2</v>
      </c>
      <c r="BI142" s="29">
        <v>1.212647479267007E-3</v>
      </c>
      <c r="BJ142" s="29">
        <v>1.3080587145870045E-2</v>
      </c>
      <c r="BK142" s="29">
        <v>3.0176742430940623E-4</v>
      </c>
      <c r="BL142" s="29">
        <v>1.0961472357719344E-2</v>
      </c>
      <c r="BM142" s="29">
        <v>1.5806012065057875</v>
      </c>
      <c r="BN142" s="29">
        <v>16.044487249439296</v>
      </c>
      <c r="BO142" s="29">
        <v>4.0686369625060461</v>
      </c>
      <c r="BP142" s="29">
        <v>0.21062815781162247</v>
      </c>
      <c r="BQ142" s="29">
        <v>2.7670482196109365E-2</v>
      </c>
      <c r="BR142" s="29">
        <v>1.6101145641996568E-2</v>
      </c>
      <c r="BS142" s="29">
        <v>0</v>
      </c>
      <c r="BT142" s="59">
        <f t="shared" si="8"/>
        <v>577.35290525987239</v>
      </c>
      <c r="BU142" s="29">
        <v>367986.96394603373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8.2505953040524771E-2</v>
      </c>
      <c r="CJ142" s="38">
        <f t="shared" si="9"/>
        <v>368564.39935724664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576671.37332154997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447503.0578615453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1024174.4311830953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243733.34196078414</v>
      </c>
      <c r="CG145" s="29">
        <v>0</v>
      </c>
      <c r="CH145" s="29">
        <v>0</v>
      </c>
      <c r="CI145" s="29">
        <v>0</v>
      </c>
      <c r="CJ145" s="38">
        <f>SUM(BT145:CI145)</f>
        <v>1267907.7731438794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2475.9534113729337</v>
      </c>
      <c r="D146" s="29">
        <v>2617.817808718607</v>
      </c>
      <c r="E146" s="29">
        <v>24.057416368060451</v>
      </c>
      <c r="F146" s="29">
        <v>8857.8173152972395</v>
      </c>
      <c r="G146" s="29">
        <v>31218.781514982275</v>
      </c>
      <c r="H146" s="29">
        <v>3770.8404595876505</v>
      </c>
      <c r="I146" s="29">
        <v>2498.5048835431239</v>
      </c>
      <c r="J146" s="29">
        <v>175.29506204601145</v>
      </c>
      <c r="K146" s="29">
        <v>817.99280481894573</v>
      </c>
      <c r="L146" s="29">
        <v>8872.580587386914</v>
      </c>
      <c r="M146" s="29">
        <v>11978.826543058301</v>
      </c>
      <c r="N146" s="29">
        <v>70441.120040488153</v>
      </c>
      <c r="O146" s="29">
        <v>2994.494662044483</v>
      </c>
      <c r="P146" s="29">
        <v>4922.5071754545907</v>
      </c>
      <c r="Q146" s="29">
        <v>42.669419746435146</v>
      </c>
      <c r="R146" s="29">
        <v>24653.815382763623</v>
      </c>
      <c r="S146" s="29">
        <v>25020.006981146795</v>
      </c>
      <c r="T146" s="29">
        <v>7475.8041601133891</v>
      </c>
      <c r="U146" s="29">
        <v>145521.721039169</v>
      </c>
      <c r="V146" s="29">
        <v>2363.0172708082787</v>
      </c>
      <c r="W146" s="29">
        <v>1467.6752865697244</v>
      </c>
      <c r="X146" s="29">
        <v>21456.794364781716</v>
      </c>
      <c r="Y146" s="29">
        <v>35126.58488506094</v>
      </c>
      <c r="Z146" s="29">
        <v>3939.8486152556325</v>
      </c>
      <c r="AA146" s="29">
        <v>4433.5097267927513</v>
      </c>
      <c r="AB146" s="29">
        <v>22828.471857695076</v>
      </c>
      <c r="AC146" s="29">
        <v>1111.3450476321723</v>
      </c>
      <c r="AD146" s="29">
        <v>75915.665551818514</v>
      </c>
      <c r="AE146" s="29">
        <v>3081515.3403971228</v>
      </c>
      <c r="AF146" s="29">
        <v>285153.17342836171</v>
      </c>
      <c r="AG146" s="29">
        <v>1588653.7283580098</v>
      </c>
      <c r="AH146" s="29">
        <v>2075.3598436354728</v>
      </c>
      <c r="AI146" s="29">
        <v>17936.714271411445</v>
      </c>
      <c r="AJ146" s="29">
        <v>2503346.3394988566</v>
      </c>
      <c r="AK146" s="29">
        <v>29148.133375493799</v>
      </c>
      <c r="AL146" s="29">
        <v>16910.561207139224</v>
      </c>
      <c r="AM146" s="29">
        <v>53883.295460724621</v>
      </c>
      <c r="AN146" s="29">
        <v>33824.924889821879</v>
      </c>
      <c r="AO146" s="29">
        <v>19245.154851128136</v>
      </c>
      <c r="AP146" s="29">
        <v>238005.979093111</v>
      </c>
      <c r="AQ146" s="29">
        <v>64988.01284649274</v>
      </c>
      <c r="AR146" s="29">
        <v>165869.24192793731</v>
      </c>
      <c r="AS146" s="29">
        <v>5915.0497245035522</v>
      </c>
      <c r="AT146" s="29">
        <v>30874.276641489847</v>
      </c>
      <c r="AU146" s="29">
        <v>2385.1994065752569</v>
      </c>
      <c r="AV146" s="29">
        <v>2.2161969177801355</v>
      </c>
      <c r="AW146" s="29">
        <v>0</v>
      </c>
      <c r="AX146" s="29">
        <v>168708.41080888454</v>
      </c>
      <c r="AY146" s="29">
        <v>261558.14355066471</v>
      </c>
      <c r="AZ146" s="29">
        <v>14225.381058601162</v>
      </c>
      <c r="BA146" s="29">
        <v>31.273972487682141</v>
      </c>
      <c r="BB146" s="29">
        <v>12938.107558559685</v>
      </c>
      <c r="BC146" s="29">
        <v>40472.302433888835</v>
      </c>
      <c r="BD146" s="29">
        <v>225181.98986910938</v>
      </c>
      <c r="BE146" s="29">
        <v>44054.900377329577</v>
      </c>
      <c r="BF146" s="29">
        <v>2741505.0364606683</v>
      </c>
      <c r="BG146" s="29">
        <v>53969.526696628294</v>
      </c>
      <c r="BH146" s="29">
        <v>457556.48473430943</v>
      </c>
      <c r="BI146" s="29">
        <v>2957.8840755752285</v>
      </c>
      <c r="BJ146" s="29">
        <v>43032.53632479097</v>
      </c>
      <c r="BK146" s="29">
        <v>8068.0386892719989</v>
      </c>
      <c r="BL146" s="29">
        <v>41158.832667403556</v>
      </c>
      <c r="BM146" s="29">
        <v>52384.63807836303</v>
      </c>
      <c r="BN146" s="29">
        <v>63059.90636170494</v>
      </c>
      <c r="BO146" s="29">
        <v>27530.976689690709</v>
      </c>
      <c r="BP146" s="29">
        <v>26878.602580539919</v>
      </c>
      <c r="BQ146" s="29">
        <v>5974.2027817719882</v>
      </c>
      <c r="BR146" s="29">
        <v>7102.614804126415</v>
      </c>
      <c r="BS146" s="29">
        <v>0</v>
      </c>
      <c r="BT146" s="59">
        <f t="shared" si="10"/>
        <v>12961106.011267623</v>
      </c>
      <c r="BU146" s="29">
        <v>-23567830.711267635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83118375.599999994</v>
      </c>
      <c r="CJ146" s="38">
        <f>SUM(BT146:CI146)</f>
        <v>72511650.899999976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256000468.33817416</v>
      </c>
      <c r="AI147" s="29">
        <v>5374837.7303017667</v>
      </c>
      <c r="AJ147" s="29">
        <v>6101724.1813482605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267477030.2498242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267477030.2498242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961072.31604978198</v>
      </c>
      <c r="D151" s="29">
        <v>44045.299818548512</v>
      </c>
      <c r="E151" s="29">
        <v>168378.26069968272</v>
      </c>
      <c r="F151" s="29">
        <v>99965.383143951331</v>
      </c>
      <c r="G151" s="29">
        <v>498583.4266162194</v>
      </c>
      <c r="H151" s="29">
        <v>14060.307988745768</v>
      </c>
      <c r="I151" s="29">
        <v>22671.500044682922</v>
      </c>
      <c r="J151" s="29">
        <v>22984.634487338975</v>
      </c>
      <c r="K151" s="29">
        <v>7130.9052147937009</v>
      </c>
      <c r="L151" s="29">
        <v>12530.457831011756</v>
      </c>
      <c r="M151" s="29">
        <v>138818.07060751171</v>
      </c>
      <c r="N151" s="29">
        <v>131728.5449980952</v>
      </c>
      <c r="O151" s="29">
        <v>33900.87673359875</v>
      </c>
      <c r="P151" s="29">
        <v>247103.34518935441</v>
      </c>
      <c r="Q151" s="29">
        <v>40174.926208690791</v>
      </c>
      <c r="R151" s="29">
        <v>129170.66871105602</v>
      </c>
      <c r="S151" s="29">
        <v>12333.5959359682</v>
      </c>
      <c r="T151" s="29">
        <v>18909.638643832492</v>
      </c>
      <c r="U151" s="29">
        <v>126035.13980512701</v>
      </c>
      <c r="V151" s="29">
        <v>11883.883298982904</v>
      </c>
      <c r="W151" s="29">
        <v>6457.5622725858921</v>
      </c>
      <c r="X151" s="29">
        <v>33318.280225549934</v>
      </c>
      <c r="Y151" s="29">
        <v>75780.256446847648</v>
      </c>
      <c r="Z151" s="29">
        <v>3643.469627068268</v>
      </c>
      <c r="AA151" s="29">
        <v>4667.2571905779005</v>
      </c>
      <c r="AB151" s="29">
        <v>266230.64451836236</v>
      </c>
      <c r="AC151" s="29">
        <v>2055817.71448963</v>
      </c>
      <c r="AD151" s="29">
        <v>469384.37263367092</v>
      </c>
      <c r="AE151" s="29">
        <v>799282.25407602452</v>
      </c>
      <c r="AF151" s="29">
        <v>279629.23260259739</v>
      </c>
      <c r="AG151" s="29">
        <v>1758239.974828999</v>
      </c>
      <c r="AH151" s="29">
        <v>37633.109804080756</v>
      </c>
      <c r="AI151" s="29">
        <v>-37055.718425366089</v>
      </c>
      <c r="AJ151" s="29">
        <v>317378.54066646367</v>
      </c>
      <c r="AK151" s="29">
        <v>15540.61722040659</v>
      </c>
      <c r="AL151" s="29">
        <v>1204820.8081598256</v>
      </c>
      <c r="AM151" s="29">
        <v>-85292.418000703241</v>
      </c>
      <c r="AN151" s="29">
        <v>44089.616350624485</v>
      </c>
      <c r="AO151" s="29">
        <v>-302506.11327547609</v>
      </c>
      <c r="AP151" s="29">
        <v>79664.542940438987</v>
      </c>
      <c r="AQ151" s="29">
        <v>112218.88319525088</v>
      </c>
      <c r="AR151" s="29">
        <v>-94050.818386661864</v>
      </c>
      <c r="AS151" s="29">
        <v>7068.9679949370357</v>
      </c>
      <c r="AT151" s="29">
        <v>37794.450878695934</v>
      </c>
      <c r="AU151" s="29">
        <v>905281.17569526646</v>
      </c>
      <c r="AV151" s="29">
        <v>1604785.7988798528</v>
      </c>
      <c r="AW151" s="29">
        <v>1041873.7855349776</v>
      </c>
      <c r="AX151" s="29">
        <v>132144.25856241307</v>
      </c>
      <c r="AY151" s="29">
        <v>126696.0567009006</v>
      </c>
      <c r="AZ151" s="29">
        <v>-14493.886298553045</v>
      </c>
      <c r="BA151" s="29">
        <v>7938.8159894562077</v>
      </c>
      <c r="BB151" s="29">
        <v>14261.660071014807</v>
      </c>
      <c r="BC151" s="29">
        <v>50603.169310888072</v>
      </c>
      <c r="BD151" s="29">
        <v>80327.472456225732</v>
      </c>
      <c r="BE151" s="29">
        <v>39115.590394166313</v>
      </c>
      <c r="BF151" s="29">
        <v>-7180.9232609209967</v>
      </c>
      <c r="BG151" s="29">
        <v>373078.43046892289</v>
      </c>
      <c r="BH151" s="29">
        <v>545525.37732471514</v>
      </c>
      <c r="BI151" s="29">
        <v>6746.5625838818141</v>
      </c>
      <c r="BJ151" s="29">
        <v>-155.63795721474889</v>
      </c>
      <c r="BK151" s="29">
        <v>6913.6654953757743</v>
      </c>
      <c r="BL151" s="29">
        <v>123972.64363156578</v>
      </c>
      <c r="BM151" s="29">
        <v>-862338.07425670384</v>
      </c>
      <c r="BN151" s="29">
        <v>71128.644829032812</v>
      </c>
      <c r="BO151" s="29">
        <v>78420.048448744914</v>
      </c>
      <c r="BP151" s="29">
        <v>-16556.602442807383</v>
      </c>
      <c r="BQ151" s="29">
        <v>18222.215195436514</v>
      </c>
      <c r="BR151" s="29">
        <v>48143.715287499144</v>
      </c>
      <c r="BS151" s="29">
        <v>0</v>
      </c>
      <c r="BT151" s="59">
        <f t="shared" ref="BT151:BT152" si="11">SUM(C151:BS151)</f>
        <v>14205690.632705549</v>
      </c>
      <c r="BU151" s="29">
        <v>35534114.167963982</v>
      </c>
      <c r="BV151" s="29">
        <v>0</v>
      </c>
      <c r="BW151" s="29">
        <v>28597.279280062783</v>
      </c>
      <c r="BX151" s="29">
        <v>0</v>
      </c>
      <c r="BY151" s="29">
        <v>0</v>
      </c>
      <c r="BZ151" s="29">
        <v>623032.16787870659</v>
      </c>
      <c r="CA151" s="29">
        <v>500497.35658780171</v>
      </c>
      <c r="CB151" s="29">
        <v>0</v>
      </c>
      <c r="CC151" s="29">
        <v>7653901.345136134</v>
      </c>
      <c r="CD151" s="29">
        <v>22758.861844832769</v>
      </c>
      <c r="CE151" s="29">
        <v>0</v>
      </c>
      <c r="CF151" s="29">
        <v>-516318.71568943246</v>
      </c>
      <c r="CG151" s="29">
        <v>0</v>
      </c>
      <c r="CH151" s="29">
        <v>20871.808117296383</v>
      </c>
      <c r="CI151" s="29">
        <v>-1729916.1038249156</v>
      </c>
      <c r="CJ151" s="38">
        <f>SUM(BT151:CI151)</f>
        <v>56343228.800000019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15789.289088469341</v>
      </c>
      <c r="D152" s="29">
        <v>2463.3365134903092</v>
      </c>
      <c r="E152" s="29">
        <v>2152.2414985582877</v>
      </c>
      <c r="F152" s="29">
        <v>8738.5062618112224</v>
      </c>
      <c r="G152" s="29">
        <v>56117.052673475591</v>
      </c>
      <c r="H152" s="29">
        <v>5143.513312697517</v>
      </c>
      <c r="I152" s="29">
        <v>7829.4040954786014</v>
      </c>
      <c r="J152" s="29">
        <v>2001.5191340571191</v>
      </c>
      <c r="K152" s="29">
        <v>1770.1494205162048</v>
      </c>
      <c r="L152" s="29">
        <v>1017.5900874979051</v>
      </c>
      <c r="M152" s="29">
        <v>24689.571740287938</v>
      </c>
      <c r="N152" s="29">
        <v>80391.616992549491</v>
      </c>
      <c r="O152" s="29">
        <v>9168.5133589703255</v>
      </c>
      <c r="P152" s="29">
        <v>19301.448089667036</v>
      </c>
      <c r="Q152" s="29">
        <v>1187.3295598350314</v>
      </c>
      <c r="R152" s="29">
        <v>39359.394682845355</v>
      </c>
      <c r="S152" s="29">
        <v>17999.618262140331</v>
      </c>
      <c r="T152" s="29">
        <v>6276.1895238642855</v>
      </c>
      <c r="U152" s="29">
        <v>58554.082562951058</v>
      </c>
      <c r="V152" s="29">
        <v>44068.115309127083</v>
      </c>
      <c r="W152" s="29">
        <v>1850.723356002017</v>
      </c>
      <c r="X152" s="29">
        <v>14121.581549805938</v>
      </c>
      <c r="Y152" s="29">
        <v>23464.86356328331</v>
      </c>
      <c r="Z152" s="29">
        <v>12125.060584742329</v>
      </c>
      <c r="AA152" s="29">
        <v>6215.3126165250942</v>
      </c>
      <c r="AB152" s="29">
        <v>551272.76230723422</v>
      </c>
      <c r="AC152" s="29">
        <v>369319.2940394734</v>
      </c>
      <c r="AD152" s="29">
        <v>359110.45570787188</v>
      </c>
      <c r="AE152" s="29">
        <v>886490.93366030802</v>
      </c>
      <c r="AF152" s="29">
        <v>208828.97807868331</v>
      </c>
      <c r="AG152" s="29">
        <v>2524936.9888924272</v>
      </c>
      <c r="AH152" s="29">
        <v>306506.10393555113</v>
      </c>
      <c r="AI152" s="29">
        <v>186011.90356145447</v>
      </c>
      <c r="AJ152" s="29">
        <v>1487700.5356763969</v>
      </c>
      <c r="AK152" s="29">
        <v>1074750.1136267323</v>
      </c>
      <c r="AL152" s="29">
        <v>128639.66024844546</v>
      </c>
      <c r="AM152" s="29">
        <v>26098.492851773106</v>
      </c>
      <c r="AN152" s="29">
        <v>65693.740555774566</v>
      </c>
      <c r="AO152" s="29">
        <v>30094.366561980067</v>
      </c>
      <c r="AP152" s="29">
        <v>175761.41857943768</v>
      </c>
      <c r="AQ152" s="29">
        <v>4825992.8874610085</v>
      </c>
      <c r="AR152" s="29">
        <v>1261218.1738777671</v>
      </c>
      <c r="AS152" s="29">
        <v>1031111.5087004831</v>
      </c>
      <c r="AT152" s="29">
        <v>114970.22896918323</v>
      </c>
      <c r="AU152" s="29">
        <v>3342313.207620943</v>
      </c>
      <c r="AV152" s="29">
        <v>3905763.7846563328</v>
      </c>
      <c r="AW152" s="29">
        <v>2010526.3600385289</v>
      </c>
      <c r="AX152" s="29">
        <v>211552.63349011488</v>
      </c>
      <c r="AY152" s="29">
        <v>208292.63110305317</v>
      </c>
      <c r="AZ152" s="29">
        <v>1273067.5742149542</v>
      </c>
      <c r="BA152" s="29">
        <v>58239.367970219115</v>
      </c>
      <c r="BB152" s="29">
        <v>13212.854649853651</v>
      </c>
      <c r="BC152" s="29">
        <v>381448.85662086261</v>
      </c>
      <c r="BD152" s="29">
        <v>193421.5218044662</v>
      </c>
      <c r="BE152" s="29">
        <v>201922.80867433795</v>
      </c>
      <c r="BF152" s="29">
        <v>132314.16464517434</v>
      </c>
      <c r="BG152" s="29">
        <v>221950.49844026938</v>
      </c>
      <c r="BH152" s="29">
        <v>12020315.445974331</v>
      </c>
      <c r="BI152" s="29">
        <v>196509.54078043203</v>
      </c>
      <c r="BJ152" s="29">
        <v>6432694.8349104747</v>
      </c>
      <c r="BK152" s="29">
        <v>201568.45348402028</v>
      </c>
      <c r="BL152" s="29">
        <v>9641094.9927168339</v>
      </c>
      <c r="BM152" s="29">
        <v>7018499.1423564684</v>
      </c>
      <c r="BN152" s="29">
        <v>1909178.2576552629</v>
      </c>
      <c r="BO152" s="29">
        <v>1180100.649339464</v>
      </c>
      <c r="BP152" s="29">
        <v>1479834.6115331401</v>
      </c>
      <c r="BQ152" s="29">
        <v>9584.9243001952673</v>
      </c>
      <c r="BR152" s="29">
        <v>22624.805100407455</v>
      </c>
      <c r="BS152" s="29">
        <v>0</v>
      </c>
      <c r="BT152" s="59">
        <f t="shared" si="11"/>
        <v>68342336.493210778</v>
      </c>
      <c r="BU152" s="29">
        <v>149206919.89660943</v>
      </c>
      <c r="BV152" s="29">
        <v>0</v>
      </c>
      <c r="BW152" s="29">
        <v>2451721.673434373</v>
      </c>
      <c r="BX152" s="29">
        <v>0</v>
      </c>
      <c r="BY152" s="29">
        <v>0</v>
      </c>
      <c r="BZ152" s="29">
        <v>24106000.69414074</v>
      </c>
      <c r="CA152" s="29">
        <v>11968876.257212153</v>
      </c>
      <c r="CB152" s="29">
        <v>2939306.6034732824</v>
      </c>
      <c r="CC152" s="29">
        <v>8758360.1558608729</v>
      </c>
      <c r="CD152" s="29">
        <v>5407067.5302663213</v>
      </c>
      <c r="CE152" s="29">
        <v>0</v>
      </c>
      <c r="CF152" s="29">
        <v>2447051.4352479205</v>
      </c>
      <c r="CG152" s="29">
        <v>288118.26054414123</v>
      </c>
      <c r="CH152" s="29">
        <v>0</v>
      </c>
      <c r="CI152" s="29">
        <v>0</v>
      </c>
      <c r="CJ152" s="38">
        <f>SUM(BT152:CI152)</f>
        <v>275915759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67297797.894862443</v>
      </c>
      <c r="D153" s="62">
        <f t="shared" si="12"/>
        <v>2440501.7498137648</v>
      </c>
      <c r="E153" s="62">
        <f t="shared" si="12"/>
        <v>3204260.5097562824</v>
      </c>
      <c r="F153" s="62">
        <f t="shared" si="12"/>
        <v>13797435.108945539</v>
      </c>
      <c r="G153" s="62">
        <f t="shared" si="12"/>
        <v>155074528.08813694</v>
      </c>
      <c r="H153" s="62">
        <f t="shared" si="12"/>
        <v>7389717.3694350626</v>
      </c>
      <c r="I153" s="62">
        <f t="shared" si="12"/>
        <v>9224410.5692950431</v>
      </c>
      <c r="J153" s="62">
        <f t="shared" si="12"/>
        <v>5915598.6895479737</v>
      </c>
      <c r="K153" s="62">
        <f t="shared" si="12"/>
        <v>4282316.7096726932</v>
      </c>
      <c r="L153" s="62">
        <f t="shared" si="12"/>
        <v>34179142.997365497</v>
      </c>
      <c r="M153" s="62">
        <f t="shared" si="12"/>
        <v>32918336.697483312</v>
      </c>
      <c r="N153" s="62">
        <f t="shared" si="12"/>
        <v>109121669.99164551</v>
      </c>
      <c r="O153" s="62">
        <f t="shared" si="12"/>
        <v>14541107.198887674</v>
      </c>
      <c r="P153" s="62">
        <f t="shared" si="12"/>
        <v>15713947.358800171</v>
      </c>
      <c r="Q153" s="62">
        <f t="shared" si="12"/>
        <v>9168214.5492988564</v>
      </c>
      <c r="R153" s="62">
        <f t="shared" si="12"/>
        <v>35389083.197294481</v>
      </c>
      <c r="S153" s="62">
        <f t="shared" si="12"/>
        <v>21888201.698331688</v>
      </c>
      <c r="T153" s="62">
        <f t="shared" si="12"/>
        <v>15602127.798808346</v>
      </c>
      <c r="U153" s="62">
        <f t="shared" si="12"/>
        <v>117728037.99100396</v>
      </c>
      <c r="V153" s="62">
        <f t="shared" si="12"/>
        <v>4648476.9396450538</v>
      </c>
      <c r="W153" s="62">
        <f t="shared" si="12"/>
        <v>6125530.0295318952</v>
      </c>
      <c r="X153" s="62">
        <f t="shared" si="12"/>
        <v>42757900.396731704</v>
      </c>
      <c r="Y153" s="62">
        <f t="shared" si="12"/>
        <v>16963945.998704419</v>
      </c>
      <c r="Z153" s="62">
        <f t="shared" si="12"/>
        <v>64627186.595038041</v>
      </c>
      <c r="AA153" s="62">
        <f t="shared" si="12"/>
        <v>3763074.5497121746</v>
      </c>
      <c r="AB153" s="62">
        <f t="shared" si="12"/>
        <v>34952976.797331326</v>
      </c>
      <c r="AC153" s="62">
        <f t="shared" si="12"/>
        <v>263772916.97987199</v>
      </c>
      <c r="AD153" s="62">
        <f t="shared" si="12"/>
        <v>32250223.797540557</v>
      </c>
      <c r="AE153" s="62">
        <f t="shared" si="12"/>
        <v>217361548.98337236</v>
      </c>
      <c r="AF153" s="62">
        <f t="shared" si="12"/>
        <v>57393202.695611261</v>
      </c>
      <c r="AG153" s="62">
        <f t="shared" si="12"/>
        <v>60322887.695403785</v>
      </c>
      <c r="AH153" s="62">
        <f t="shared" si="12"/>
        <v>271619130.97867703</v>
      </c>
      <c r="AI153" s="62">
        <f t="shared" si="12"/>
        <v>20153882.99844199</v>
      </c>
      <c r="AJ153" s="62">
        <f t="shared" si="12"/>
        <v>44405091.696589015</v>
      </c>
      <c r="AK153" s="62">
        <f t="shared" si="12"/>
        <v>12870021.499017213</v>
      </c>
      <c r="AL153" s="62">
        <f t="shared" si="12"/>
        <v>53137858.89594885</v>
      </c>
      <c r="AM153" s="62">
        <f t="shared" si="12"/>
        <v>18384605.698582914</v>
      </c>
      <c r="AN153" s="62">
        <f t="shared" si="12"/>
        <v>21206723.698382534</v>
      </c>
      <c r="AO153" s="62">
        <f t="shared" si="12"/>
        <v>27939100.297820907</v>
      </c>
      <c r="AP153" s="62">
        <f t="shared" si="12"/>
        <v>74366282.594321743</v>
      </c>
      <c r="AQ153" s="62">
        <f t="shared" si="12"/>
        <v>66592214.194910258</v>
      </c>
      <c r="AR153" s="62">
        <f t="shared" si="12"/>
        <v>25657387.798025742</v>
      </c>
      <c r="AS153" s="62">
        <f t="shared" si="12"/>
        <v>14907698.498860169</v>
      </c>
      <c r="AT153" s="62">
        <f t="shared" si="12"/>
        <v>11021927.799157878</v>
      </c>
      <c r="AU153" s="62">
        <f t="shared" si="12"/>
        <v>36965095.997181863</v>
      </c>
      <c r="AV153" s="62">
        <f t="shared" si="12"/>
        <v>30276298.39769955</v>
      </c>
      <c r="AW153" s="62">
        <f t="shared" si="12"/>
        <v>27798473.297884084</v>
      </c>
      <c r="AX153" s="62">
        <f t="shared" si="12"/>
        <v>44045102.796633042</v>
      </c>
      <c r="AY153" s="62">
        <f t="shared" si="12"/>
        <v>44195587.796622865</v>
      </c>
      <c r="AZ153" s="62">
        <f t="shared" si="12"/>
        <v>40182556.396941699</v>
      </c>
      <c r="BA153" s="62">
        <f t="shared" si="12"/>
        <v>786740.29993984767</v>
      </c>
      <c r="BB153" s="62">
        <f t="shared" si="12"/>
        <v>9675987.2592603788</v>
      </c>
      <c r="BC153" s="62">
        <f t="shared" si="12"/>
        <v>13707126.798952313</v>
      </c>
      <c r="BD153" s="62">
        <f t="shared" si="12"/>
        <v>32694496.797499135</v>
      </c>
      <c r="BE153" s="62">
        <f t="shared" si="12"/>
        <v>8684027.1093359552</v>
      </c>
      <c r="BF153" s="62">
        <f t="shared" si="12"/>
        <v>13892517.798927018</v>
      </c>
      <c r="BG153" s="62">
        <f t="shared" si="12"/>
        <v>28636517.79781308</v>
      </c>
      <c r="BH153" s="62">
        <f t="shared" si="12"/>
        <v>89101543.193193808</v>
      </c>
      <c r="BI153" s="62">
        <f t="shared" si="12"/>
        <v>1556330.5598813598</v>
      </c>
      <c r="BJ153" s="62">
        <f t="shared" si="12"/>
        <v>44143638.396621376</v>
      </c>
      <c r="BK153" s="62">
        <f t="shared" si="12"/>
        <v>2461556.6598120038</v>
      </c>
      <c r="BL153" s="62">
        <f t="shared" si="12"/>
        <v>61703808.295289196</v>
      </c>
      <c r="BM153" s="62">
        <f t="shared" si="12"/>
        <v>50470705.19602111</v>
      </c>
      <c r="BN153" s="62">
        <f t="shared" si="12"/>
        <v>16920198.098709501</v>
      </c>
      <c r="BO153" s="62">
        <f t="shared" ref="BO153:BS153" si="13">SUM(BO5:BO152)</f>
        <v>11702423.599107934</v>
      </c>
      <c r="BP153" s="62">
        <f t="shared" si="13"/>
        <v>13727265.598949324</v>
      </c>
      <c r="BQ153" s="62">
        <f t="shared" si="13"/>
        <v>2303392.6598241846</v>
      </c>
      <c r="BR153" s="62">
        <f t="shared" si="13"/>
        <v>5535547.369577243</v>
      </c>
      <c r="BS153" s="62">
        <f t="shared" si="13"/>
        <v>0</v>
      </c>
      <c r="BT153" s="65">
        <f>SUM(C153:BS153)</f>
        <v>2773245172.4472928</v>
      </c>
      <c r="BU153" s="62">
        <f t="shared" ref="BU153:CJ153" si="14">+SUM(BU5:BU152)</f>
        <v>1265663261.8324599</v>
      </c>
      <c r="BV153" s="62">
        <f t="shared" si="14"/>
        <v>45191118.196501754</v>
      </c>
      <c r="BW153" s="62">
        <f t="shared" si="14"/>
        <v>37332851.597133845</v>
      </c>
      <c r="BX153" s="62">
        <f t="shared" si="14"/>
        <v>432657262.86648196</v>
      </c>
      <c r="BY153" s="62">
        <f t="shared" si="14"/>
        <v>218637869.98313606</v>
      </c>
      <c r="BZ153" s="62">
        <f t="shared" si="14"/>
        <v>117388538.99103767</v>
      </c>
      <c r="CA153" s="62">
        <f t="shared" si="14"/>
        <v>121871611.87067981</v>
      </c>
      <c r="CB153" s="62">
        <f t="shared" si="14"/>
        <v>74756636.324257493</v>
      </c>
      <c r="CC153" s="62">
        <f t="shared" si="14"/>
        <v>61520837.635383807</v>
      </c>
      <c r="CD153" s="62">
        <f t="shared" si="14"/>
        <v>109656049.90166298</v>
      </c>
      <c r="CE153" s="62">
        <f t="shared" si="14"/>
        <v>171517.81098687451</v>
      </c>
      <c r="CF153" s="62">
        <f t="shared" si="14"/>
        <v>218626497.84570417</v>
      </c>
      <c r="CG153" s="62">
        <f t="shared" si="14"/>
        <v>3538536.4397308109</v>
      </c>
      <c r="CH153" s="62">
        <f t="shared" si="14"/>
        <v>245030.22039367008</v>
      </c>
      <c r="CI153" s="62">
        <f t="shared" si="14"/>
        <v>2153871560.0919199</v>
      </c>
      <c r="CJ153" s="62">
        <f t="shared" si="14"/>
        <v>7634374354.0547676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24867260.799999993</v>
      </c>
      <c r="D154" s="64">
        <v>3853747.5199999991</v>
      </c>
      <c r="E154" s="64">
        <v>2565494.5499999998</v>
      </c>
      <c r="F154" s="64">
        <v>16479670.979999961</v>
      </c>
      <c r="G154" s="64">
        <v>40629194.616000012</v>
      </c>
      <c r="H154" s="64">
        <v>3972447.3673999985</v>
      </c>
      <c r="I154" s="64">
        <v>5404109.7633999996</v>
      </c>
      <c r="J154" s="64">
        <v>3646138.6181999994</v>
      </c>
      <c r="K154" s="64">
        <v>1729600.2413879996</v>
      </c>
      <c r="L154" s="64">
        <v>1772154.0289999992</v>
      </c>
      <c r="M154" s="64">
        <v>27604586.410000004</v>
      </c>
      <c r="N154" s="64">
        <v>279416191.94999999</v>
      </c>
      <c r="O154" s="64">
        <v>8824487.7800000012</v>
      </c>
      <c r="P154" s="64">
        <v>10715174.990299942</v>
      </c>
      <c r="Q154" s="64">
        <v>3402317.9499999993</v>
      </c>
      <c r="R154" s="64">
        <v>23119542.671799995</v>
      </c>
      <c r="S154" s="64">
        <v>25870056.821000032</v>
      </c>
      <c r="T154" s="64">
        <v>10140879.38099994</v>
      </c>
      <c r="U154" s="64">
        <v>59433876.394000001</v>
      </c>
      <c r="V154" s="64">
        <v>2841956.182</v>
      </c>
      <c r="W154" s="64">
        <v>3063356.713</v>
      </c>
      <c r="X154" s="64">
        <v>36742697.242000133</v>
      </c>
      <c r="Y154" s="64">
        <v>10236335.153000001</v>
      </c>
      <c r="Z154" s="64">
        <v>36088097.99999994</v>
      </c>
      <c r="AA154" s="64">
        <v>3037250.9000000004</v>
      </c>
      <c r="AB154" s="64">
        <v>16432339.800000044</v>
      </c>
      <c r="AC154" s="64">
        <v>129832704.36999957</v>
      </c>
      <c r="AD154" s="64">
        <v>34693355.900000006</v>
      </c>
      <c r="AE154" s="64">
        <v>211372375</v>
      </c>
      <c r="AF154" s="64">
        <v>76172935.299999997</v>
      </c>
      <c r="AG154" s="64">
        <v>38630815.00000003</v>
      </c>
      <c r="AH154" s="64">
        <v>100563601.30000001</v>
      </c>
      <c r="AI154" s="64">
        <v>3894080.3999999985</v>
      </c>
      <c r="AJ154" s="64">
        <v>33128233.299999997</v>
      </c>
      <c r="AK154" s="64">
        <v>7914964.2000000002</v>
      </c>
      <c r="AL154" s="64">
        <v>43892824.400000006</v>
      </c>
      <c r="AM154" s="64">
        <v>18817742.899999999</v>
      </c>
      <c r="AN154" s="64">
        <v>16055763.399999958</v>
      </c>
      <c r="AO154" s="64">
        <v>21430514.300000001</v>
      </c>
      <c r="AP154" s="64">
        <v>68587054.399999693</v>
      </c>
      <c r="AQ154" s="64">
        <v>107690831.09999999</v>
      </c>
      <c r="AR154" s="64">
        <v>27656102.699999996</v>
      </c>
      <c r="AS154" s="64">
        <v>16486130.600000003</v>
      </c>
      <c r="AT154" s="64">
        <v>8325249.8999999985</v>
      </c>
      <c r="AU154" s="64">
        <v>54960699.200000003</v>
      </c>
      <c r="AV154" s="64">
        <v>82900318.599999994</v>
      </c>
      <c r="AW154" s="64">
        <v>123657431.7</v>
      </c>
      <c r="AX154" s="64">
        <v>71333752.200000048</v>
      </c>
      <c r="AY154" s="64">
        <v>57766760.199999996</v>
      </c>
      <c r="AZ154" s="64">
        <v>42599157.199999996</v>
      </c>
      <c r="BA154" s="64">
        <v>2594459.3200000003</v>
      </c>
      <c r="BB154" s="64">
        <v>7862361.540000001</v>
      </c>
      <c r="BC154" s="64">
        <v>11578030.40000001</v>
      </c>
      <c r="BD154" s="64">
        <v>15260630.200000001</v>
      </c>
      <c r="BE154" s="64">
        <v>24267387.690000001</v>
      </c>
      <c r="BF154" s="64">
        <v>2316671.8999999985</v>
      </c>
      <c r="BG154" s="64">
        <v>35643888.49999994</v>
      </c>
      <c r="BH154" s="64">
        <v>118040102.79999988</v>
      </c>
      <c r="BI154" s="64">
        <v>4335941.42</v>
      </c>
      <c r="BJ154" s="64">
        <v>137501426.59999996</v>
      </c>
      <c r="BK154" s="64">
        <v>4352210.51</v>
      </c>
      <c r="BL154" s="64">
        <v>127552224.69999959</v>
      </c>
      <c r="BM154" s="64">
        <v>124181256.8</v>
      </c>
      <c r="BN154" s="64">
        <v>24268448.800000031</v>
      </c>
      <c r="BO154" s="64">
        <v>11530112</v>
      </c>
      <c r="BP154" s="64">
        <v>22664406</v>
      </c>
      <c r="BQ154" s="64">
        <v>1866677.15</v>
      </c>
      <c r="BR154" s="64">
        <v>11542938.43</v>
      </c>
      <c r="BS154" s="64">
        <v>4956708.8899999997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25286687.899999999</v>
      </c>
      <c r="D156" s="29">
        <v>1999695.878</v>
      </c>
      <c r="E156" s="29">
        <v>1897655.1800000002</v>
      </c>
      <c r="F156" s="29">
        <v>15262975.330000037</v>
      </c>
      <c r="G156" s="29">
        <v>42924851.440800026</v>
      </c>
      <c r="H156" s="29">
        <v>3331156.7074000011</v>
      </c>
      <c r="I156" s="29">
        <v>6152928.5626999997</v>
      </c>
      <c r="J156" s="29">
        <v>3576463.1004999997</v>
      </c>
      <c r="K156" s="29">
        <v>1786254.8951099999</v>
      </c>
      <c r="L156" s="29">
        <v>6420990.4382000044</v>
      </c>
      <c r="M156" s="29">
        <v>26457685.421999995</v>
      </c>
      <c r="N156" s="29">
        <v>249498103.36000001</v>
      </c>
      <c r="O156" s="29">
        <v>9794092.2621000018</v>
      </c>
      <c r="P156" s="29">
        <v>12033048.568799982</v>
      </c>
      <c r="Q156" s="29">
        <v>4347553.83</v>
      </c>
      <c r="R156" s="29">
        <v>25633643.450000003</v>
      </c>
      <c r="S156" s="29">
        <v>25400236.375000082</v>
      </c>
      <c r="T156" s="29">
        <v>9572069.7317000497</v>
      </c>
      <c r="U156" s="29">
        <v>54394125.610000096</v>
      </c>
      <c r="V156" s="29">
        <v>3007172.54</v>
      </c>
      <c r="W156" s="29">
        <v>3159850.6310000001</v>
      </c>
      <c r="X156" s="29">
        <v>35928831.599999964</v>
      </c>
      <c r="Y156" s="29">
        <v>10270999.372900002</v>
      </c>
      <c r="Z156" s="29">
        <v>37023641.219999947</v>
      </c>
      <c r="AA156" s="29">
        <v>3558757.16</v>
      </c>
      <c r="AB156" s="29">
        <v>17024880.899999961</v>
      </c>
      <c r="AC156" s="29">
        <v>123663264.6900004</v>
      </c>
      <c r="AD156" s="29">
        <v>30993016.299999997</v>
      </c>
      <c r="AE156" s="29">
        <v>190697204</v>
      </c>
      <c r="AF156" s="29">
        <v>71008286</v>
      </c>
      <c r="AG156" s="29">
        <v>39224900.899999961</v>
      </c>
      <c r="AH156" s="29">
        <v>65348996.399999976</v>
      </c>
      <c r="AI156" s="29">
        <v>3506972.1000000015</v>
      </c>
      <c r="AJ156" s="29">
        <v>30083504.300000001</v>
      </c>
      <c r="AK156" s="29">
        <v>7426366.9000000022</v>
      </c>
      <c r="AL156" s="29">
        <v>39488259.300000004</v>
      </c>
      <c r="AM156" s="29">
        <v>17479794.099999972</v>
      </c>
      <c r="AN156" s="29">
        <v>11875705.300000001</v>
      </c>
      <c r="AO156" s="29">
        <v>25018513.099999998</v>
      </c>
      <c r="AP156" s="29">
        <v>66127483.800000101</v>
      </c>
      <c r="AQ156" s="29">
        <v>109059891.3</v>
      </c>
      <c r="AR156" s="29">
        <v>22905375.699999996</v>
      </c>
      <c r="AS156" s="29">
        <v>14339941.199999999</v>
      </c>
      <c r="AT156" s="29">
        <v>10201273.199999999</v>
      </c>
      <c r="AU156" s="29">
        <v>57136362.599999994</v>
      </c>
      <c r="AV156" s="29">
        <v>78861185.299999997</v>
      </c>
      <c r="AW156" s="29">
        <v>113848519.90000001</v>
      </c>
      <c r="AX156" s="29">
        <v>60587611.499999888</v>
      </c>
      <c r="AY156" s="29">
        <v>51152861</v>
      </c>
      <c r="AZ156" s="29">
        <v>29873670.399999999</v>
      </c>
      <c r="BA156" s="29">
        <v>2378685.1799999997</v>
      </c>
      <c r="BB156" s="29">
        <v>9838551.2000000011</v>
      </c>
      <c r="BC156" s="29">
        <v>16416394.499999929</v>
      </c>
      <c r="BD156" s="29">
        <v>14186777.799999997</v>
      </c>
      <c r="BE156" s="29">
        <v>22622379.900000002</v>
      </c>
      <c r="BF156" s="29">
        <v>2841399.5999999996</v>
      </c>
      <c r="BG156" s="29">
        <v>34797581.59999992</v>
      </c>
      <c r="BH156" s="29">
        <v>110756108.79999991</v>
      </c>
      <c r="BI156" s="29">
        <v>4277585.9759999998</v>
      </c>
      <c r="BJ156" s="29">
        <v>127682598.20000002</v>
      </c>
      <c r="BK156" s="29">
        <v>4042048.9499999997</v>
      </c>
      <c r="BL156" s="29">
        <v>117437507.2000002</v>
      </c>
      <c r="BM156" s="29">
        <v>118368515.49999999</v>
      </c>
      <c r="BN156" s="29">
        <v>23056735.600000057</v>
      </c>
      <c r="BO156" s="29">
        <v>12319959.000000002</v>
      </c>
      <c r="BP156" s="29">
        <v>20416084.799999997</v>
      </c>
      <c r="BQ156" s="29">
        <v>1800795.7599999998</v>
      </c>
      <c r="BR156" s="29">
        <v>9985412.9100000001</v>
      </c>
      <c r="BS156" s="29">
        <v>4526691.3099999996</v>
      </c>
      <c r="BT156" s="66">
        <f>SUM(C156:BS156)</f>
        <v>2563405124.5422106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117451746.59486243</v>
      </c>
      <c r="D157" s="7">
        <f t="shared" ref="D157:BO157" si="15">+SUM(D153:D156)</f>
        <v>8293945.1478137635</v>
      </c>
      <c r="E157" s="7">
        <f t="shared" si="15"/>
        <v>7667410.2397562824</v>
      </c>
      <c r="F157" s="7">
        <f t="shared" si="15"/>
        <v>45540081.418945536</v>
      </c>
      <c r="G157" s="7">
        <f t="shared" si="15"/>
        <v>238628574.14493698</v>
      </c>
      <c r="H157" s="7">
        <f t="shared" si="15"/>
        <v>14693321.444235062</v>
      </c>
      <c r="I157" s="7">
        <f t="shared" si="15"/>
        <v>20781448.895395041</v>
      </c>
      <c r="J157" s="7">
        <f t="shared" si="15"/>
        <v>13138200.408247974</v>
      </c>
      <c r="K157" s="7">
        <f t="shared" si="15"/>
        <v>7798171.8461706927</v>
      </c>
      <c r="L157" s="7">
        <f t="shared" si="15"/>
        <v>42372287.464565501</v>
      </c>
      <c r="M157" s="7">
        <f t="shared" si="15"/>
        <v>86980608.529483303</v>
      </c>
      <c r="N157" s="7">
        <f t="shared" si="15"/>
        <v>638035965.30164552</v>
      </c>
      <c r="O157" s="7">
        <f t="shared" si="15"/>
        <v>33159687.240987681</v>
      </c>
      <c r="P157" s="7">
        <f t="shared" si="15"/>
        <v>38462170.917900093</v>
      </c>
      <c r="Q157" s="7">
        <f t="shared" si="15"/>
        <v>16918086.329298854</v>
      </c>
      <c r="R157" s="7">
        <f t="shared" si="15"/>
        <v>84142269.319094479</v>
      </c>
      <c r="S157" s="7">
        <f t="shared" si="15"/>
        <v>73158494.894331813</v>
      </c>
      <c r="T157" s="7">
        <f t="shared" si="15"/>
        <v>35315076.911508337</v>
      </c>
      <c r="U157" s="7">
        <f t="shared" si="15"/>
        <v>231556039.99500406</v>
      </c>
      <c r="V157" s="7">
        <f t="shared" si="15"/>
        <v>10497605.661645055</v>
      </c>
      <c r="W157" s="7">
        <f t="shared" si="15"/>
        <v>12348737.373531897</v>
      </c>
      <c r="X157" s="7">
        <f t="shared" si="15"/>
        <v>115429429.2387318</v>
      </c>
      <c r="Y157" s="7">
        <f t="shared" si="15"/>
        <v>37471280.524604425</v>
      </c>
      <c r="Z157" s="7">
        <f t="shared" si="15"/>
        <v>137738925.81503794</v>
      </c>
      <c r="AA157" s="7">
        <f t="shared" si="15"/>
        <v>10359082.609712176</v>
      </c>
      <c r="AB157" s="7">
        <f t="shared" si="15"/>
        <v>68410197.497331321</v>
      </c>
      <c r="AC157" s="7">
        <f t="shared" si="15"/>
        <v>517268886.03987199</v>
      </c>
      <c r="AD157" s="7">
        <f t="shared" si="15"/>
        <v>97936595.997540563</v>
      </c>
      <c r="AE157" s="7">
        <f t="shared" si="15"/>
        <v>619431127.98337233</v>
      </c>
      <c r="AF157" s="7">
        <f t="shared" si="15"/>
        <v>204574423.99561125</v>
      </c>
      <c r="AG157" s="7">
        <f t="shared" si="15"/>
        <v>138178603.59540379</v>
      </c>
      <c r="AH157" s="7">
        <f t="shared" si="15"/>
        <v>437531728.67867702</v>
      </c>
      <c r="AI157" s="7">
        <f t="shared" si="15"/>
        <v>27554935.49844199</v>
      </c>
      <c r="AJ157" s="7">
        <f t="shared" si="15"/>
        <v>107616829.296589</v>
      </c>
      <c r="AK157" s="7">
        <f t="shared" si="15"/>
        <v>28211352.599017214</v>
      </c>
      <c r="AL157" s="7">
        <f t="shared" si="15"/>
        <v>136518942.59594887</v>
      </c>
      <c r="AM157" s="7">
        <f t="shared" si="15"/>
        <v>54682142.69858288</v>
      </c>
      <c r="AN157" s="7">
        <f t="shared" si="15"/>
        <v>49138192.398382485</v>
      </c>
      <c r="AO157" s="7">
        <f t="shared" si="15"/>
        <v>74388127.697820902</v>
      </c>
      <c r="AP157" s="7">
        <f t="shared" si="15"/>
        <v>209080820.79432154</v>
      </c>
      <c r="AQ157" s="7">
        <f t="shared" si="15"/>
        <v>283342936.59491026</v>
      </c>
      <c r="AR157" s="7">
        <f t="shared" si="15"/>
        <v>76218866.198025733</v>
      </c>
      <c r="AS157" s="7">
        <f t="shared" si="15"/>
        <v>45733770.298860177</v>
      </c>
      <c r="AT157" s="7">
        <f t="shared" si="15"/>
        <v>29548450.899157878</v>
      </c>
      <c r="AU157" s="7">
        <f t="shared" si="15"/>
        <v>149062157.79718184</v>
      </c>
      <c r="AV157" s="7">
        <f t="shared" si="15"/>
        <v>192037802.29769954</v>
      </c>
      <c r="AW157" s="7">
        <f t="shared" si="15"/>
        <v>265304424.8978841</v>
      </c>
      <c r="AX157" s="7">
        <f t="shared" si="15"/>
        <v>175966466.49663296</v>
      </c>
      <c r="AY157" s="7">
        <f t="shared" si="15"/>
        <v>153115208.99662286</v>
      </c>
      <c r="AZ157" s="7">
        <f t="shared" si="15"/>
        <v>112655383.99694169</v>
      </c>
      <c r="BA157" s="7">
        <f t="shared" si="15"/>
        <v>5759884.7999398476</v>
      </c>
      <c r="BB157" s="7">
        <f t="shared" si="15"/>
        <v>27376899.999260381</v>
      </c>
      <c r="BC157" s="7">
        <f t="shared" si="15"/>
        <v>41701551.698952258</v>
      </c>
      <c r="BD157" s="7">
        <f t="shared" si="15"/>
        <v>62141904.797499135</v>
      </c>
      <c r="BE157" s="7">
        <f t="shared" si="15"/>
        <v>55573794.699335963</v>
      </c>
      <c r="BF157" s="7">
        <f t="shared" si="15"/>
        <v>19050589.298927017</v>
      </c>
      <c r="BG157" s="7">
        <f t="shared" si="15"/>
        <v>99077987.897812933</v>
      </c>
      <c r="BH157" s="7">
        <f t="shared" si="15"/>
        <v>317897754.79319358</v>
      </c>
      <c r="BI157" s="7">
        <f t="shared" si="15"/>
        <v>10169857.955881359</v>
      </c>
      <c r="BJ157" s="7">
        <f t="shared" si="15"/>
        <v>309327663.19662136</v>
      </c>
      <c r="BK157" s="7">
        <f t="shared" si="15"/>
        <v>10855816.119812002</v>
      </c>
      <c r="BL157" s="7">
        <f t="shared" si="15"/>
        <v>306693540.19528902</v>
      </c>
      <c r="BM157" s="7">
        <f t="shared" si="15"/>
        <v>293020477.49602109</v>
      </c>
      <c r="BN157" s="7">
        <f t="shared" si="15"/>
        <v>64245382.498709589</v>
      </c>
      <c r="BO157" s="7">
        <f t="shared" si="15"/>
        <v>35552494.599107936</v>
      </c>
      <c r="BP157" s="7">
        <f t="shared" ref="BP157:BS157" si="16">+SUM(BP153:BP156)</f>
        <v>56807756.398949325</v>
      </c>
      <c r="BQ157" s="7">
        <f t="shared" si="16"/>
        <v>5970865.5698241843</v>
      </c>
      <c r="BR157" s="7">
        <f t="shared" si="16"/>
        <v>27063898.709577244</v>
      </c>
      <c r="BS157" s="7">
        <f t="shared" si="16"/>
        <v>9483400.1999999993</v>
      </c>
      <c r="BT157" s="7">
        <f>SUM(C157:BS157)</f>
        <v>8089218545.0329914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2025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2669162.0929066618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52234.91135558908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22551.766097135209</v>
      </c>
      <c r="AE5" s="29">
        <v>117898.48190035953</v>
      </c>
      <c r="AF5" s="29">
        <v>821501.79735008173</v>
      </c>
      <c r="AG5" s="29">
        <v>1131153.5680180511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208093.11266957669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13731.920912297259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176392.4995092059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175187.91387282009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9831.791956089457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74485.719431937032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8801.8065196632069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536.7780338928909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32625.510311613383</v>
      </c>
      <c r="Y8" s="29">
        <v>0</v>
      </c>
      <c r="Z8" s="29">
        <v>0</v>
      </c>
      <c r="AA8" s="29">
        <v>5137.0635519900261</v>
      </c>
      <c r="AB8" s="29">
        <v>0</v>
      </c>
      <c r="AC8" s="29">
        <v>0</v>
      </c>
      <c r="AD8" s="29">
        <v>0</v>
      </c>
      <c r="AE8" s="29">
        <v>0</v>
      </c>
      <c r="AF8" s="29">
        <v>128192.43319068292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27969268.231304675</v>
      </c>
      <c r="D9" s="29">
        <v>15232213.739183437</v>
      </c>
      <c r="E9" s="29">
        <v>1187733.074850895</v>
      </c>
      <c r="F9" s="29">
        <v>333493.16382853355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4.4927879885018427E-3</v>
      </c>
      <c r="O9" s="29">
        <v>0</v>
      </c>
      <c r="P9" s="29">
        <v>0</v>
      </c>
      <c r="Q9" s="29">
        <v>344.67175328650399</v>
      </c>
      <c r="R9" s="29">
        <v>1.24704451429686</v>
      </c>
      <c r="S9" s="29">
        <v>5207.3194339666234</v>
      </c>
      <c r="T9" s="29">
        <v>13821.7765571007</v>
      </c>
      <c r="U9" s="29">
        <v>0</v>
      </c>
      <c r="V9" s="29">
        <v>0</v>
      </c>
      <c r="W9" s="29">
        <v>0</v>
      </c>
      <c r="X9" s="29">
        <v>294308.96095414483</v>
      </c>
      <c r="Y9" s="29">
        <v>0</v>
      </c>
      <c r="Z9" s="29">
        <v>0</v>
      </c>
      <c r="AA9" s="29">
        <v>12610.011163841891</v>
      </c>
      <c r="AB9" s="29">
        <v>0</v>
      </c>
      <c r="AC9" s="29">
        <v>0</v>
      </c>
      <c r="AD9" s="29">
        <v>0</v>
      </c>
      <c r="AE9" s="29">
        <v>10.193041717683608</v>
      </c>
      <c r="AF9" s="29">
        <v>845758.95229546132</v>
      </c>
      <c r="AG9" s="29">
        <v>0</v>
      </c>
      <c r="AH9" s="29">
        <v>0</v>
      </c>
      <c r="AI9" s="29">
        <v>0</v>
      </c>
      <c r="AJ9" s="29">
        <v>7.3479489395383759E-3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467.47302665390879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1611828.8049919405</v>
      </c>
      <c r="H10" s="29">
        <v>64942.090007991239</v>
      </c>
      <c r="I10" s="29">
        <v>0</v>
      </c>
      <c r="J10" s="29">
        <v>0</v>
      </c>
      <c r="K10" s="29">
        <v>156.77975311290808</v>
      </c>
      <c r="L10" s="29">
        <v>0</v>
      </c>
      <c r="M10" s="29">
        <v>0</v>
      </c>
      <c r="N10" s="29">
        <v>142323.59297782672</v>
      </c>
      <c r="O10" s="29">
        <v>193633.88556070114</v>
      </c>
      <c r="P10" s="29">
        <v>0</v>
      </c>
      <c r="Q10" s="29">
        <v>4.0998070770089061</v>
      </c>
      <c r="R10" s="29">
        <v>5.3623943203452384</v>
      </c>
      <c r="S10" s="29">
        <v>2197.7665174269059</v>
      </c>
      <c r="T10" s="29">
        <v>7418.4813926495281</v>
      </c>
      <c r="U10" s="29">
        <v>0</v>
      </c>
      <c r="V10" s="29">
        <v>0</v>
      </c>
      <c r="W10" s="29">
        <v>0</v>
      </c>
      <c r="X10" s="29">
        <v>36290.480232333124</v>
      </c>
      <c r="Y10" s="29">
        <v>0</v>
      </c>
      <c r="Z10" s="29">
        <v>0</v>
      </c>
      <c r="AA10" s="29">
        <v>1362.996398055458</v>
      </c>
      <c r="AB10" s="29">
        <v>0</v>
      </c>
      <c r="AC10" s="29">
        <v>0</v>
      </c>
      <c r="AD10" s="29">
        <v>0</v>
      </c>
      <c r="AE10" s="29">
        <v>48563.232818234406</v>
      </c>
      <c r="AF10" s="29">
        <v>13937.818267279077</v>
      </c>
      <c r="AG10" s="29">
        <v>0</v>
      </c>
      <c r="AH10" s="29">
        <v>0</v>
      </c>
      <c r="AI10" s="29">
        <v>0</v>
      </c>
      <c r="AJ10" s="29">
        <v>1591.3351801880308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1209.1370918000594</v>
      </c>
      <c r="AR10" s="29">
        <v>7235.4294950889516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206.0836381799439</v>
      </c>
      <c r="I11" s="29">
        <v>0</v>
      </c>
      <c r="J11" s="29">
        <v>0</v>
      </c>
      <c r="K11" s="29">
        <v>85134.536666233267</v>
      </c>
      <c r="L11" s="29">
        <v>0</v>
      </c>
      <c r="M11" s="29">
        <v>58012.555914543351</v>
      </c>
      <c r="N11" s="29">
        <v>390052.80024547281</v>
      </c>
      <c r="O11" s="29">
        <v>0</v>
      </c>
      <c r="P11" s="29">
        <v>0</v>
      </c>
      <c r="Q11" s="29">
        <v>514.25061562569419</v>
      </c>
      <c r="R11" s="29">
        <v>19505.998220769907</v>
      </c>
      <c r="S11" s="29">
        <v>233.63567971935728</v>
      </c>
      <c r="T11" s="29">
        <v>0</v>
      </c>
      <c r="U11" s="29">
        <v>0</v>
      </c>
      <c r="V11" s="29">
        <v>0</v>
      </c>
      <c r="W11" s="29">
        <v>0</v>
      </c>
      <c r="X11" s="29">
        <v>35619.764650653502</v>
      </c>
      <c r="Y11" s="29">
        <v>0</v>
      </c>
      <c r="Z11" s="29">
        <v>0</v>
      </c>
      <c r="AA11" s="29">
        <v>1131.5852704609258</v>
      </c>
      <c r="AB11" s="29">
        <v>0</v>
      </c>
      <c r="AC11" s="29">
        <v>0</v>
      </c>
      <c r="AD11" s="29">
        <v>0</v>
      </c>
      <c r="AE11" s="29">
        <v>0.29511932578464839</v>
      </c>
      <c r="AF11" s="29">
        <v>0.97648583745634432</v>
      </c>
      <c r="AG11" s="29">
        <v>0</v>
      </c>
      <c r="AH11" s="29">
        <v>0</v>
      </c>
      <c r="AI11" s="29">
        <v>0</v>
      </c>
      <c r="AJ11" s="29">
        <v>10.13492290916224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11085.843001367202</v>
      </c>
      <c r="O12" s="29">
        <v>0</v>
      </c>
      <c r="P12" s="29">
        <v>0</v>
      </c>
      <c r="Q12" s="29">
        <v>0</v>
      </c>
      <c r="R12" s="29">
        <v>18.012304010299317</v>
      </c>
      <c r="S12" s="29">
        <v>7585.3923493555731</v>
      </c>
      <c r="T12" s="29">
        <v>0</v>
      </c>
      <c r="U12" s="29">
        <v>0</v>
      </c>
      <c r="V12" s="29">
        <v>0</v>
      </c>
      <c r="W12" s="29">
        <v>0</v>
      </c>
      <c r="X12" s="29">
        <v>27569.663533080853</v>
      </c>
      <c r="Y12" s="29">
        <v>0</v>
      </c>
      <c r="Z12" s="29">
        <v>0</v>
      </c>
      <c r="AA12" s="29">
        <v>1354.9767570415429</v>
      </c>
      <c r="AB12" s="29">
        <v>0</v>
      </c>
      <c r="AC12" s="29">
        <v>0</v>
      </c>
      <c r="AD12" s="29">
        <v>1.5037073131569923E-3</v>
      </c>
      <c r="AE12" s="29">
        <v>3482.899323025782</v>
      </c>
      <c r="AF12" s="29">
        <v>0</v>
      </c>
      <c r="AG12" s="29">
        <v>0</v>
      </c>
      <c r="AH12" s="29">
        <v>0</v>
      </c>
      <c r="AI12" s="29">
        <v>0</v>
      </c>
      <c r="AJ12" s="29">
        <v>1171.7923777213143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63479.070191455095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138.65631595106018</v>
      </c>
      <c r="O13" s="29">
        <v>32.045501220890451</v>
      </c>
      <c r="P13" s="29">
        <v>0</v>
      </c>
      <c r="Q13" s="29">
        <v>0</v>
      </c>
      <c r="R13" s="29">
        <v>362.9770652869035</v>
      </c>
      <c r="S13" s="29">
        <v>168.70212213008128</v>
      </c>
      <c r="T13" s="29">
        <v>0</v>
      </c>
      <c r="U13" s="29">
        <v>0</v>
      </c>
      <c r="V13" s="29">
        <v>0</v>
      </c>
      <c r="W13" s="29">
        <v>0</v>
      </c>
      <c r="X13" s="29">
        <v>27742.512395194208</v>
      </c>
      <c r="Y13" s="29">
        <v>0</v>
      </c>
      <c r="Z13" s="29">
        <v>0</v>
      </c>
      <c r="AA13" s="29">
        <v>1873.097090972617</v>
      </c>
      <c r="AB13" s="29">
        <v>0</v>
      </c>
      <c r="AC13" s="29">
        <v>0</v>
      </c>
      <c r="AD13" s="29">
        <v>0</v>
      </c>
      <c r="AE13" s="29">
        <v>134.04344002765296</v>
      </c>
      <c r="AF13" s="29">
        <v>0</v>
      </c>
      <c r="AG13" s="29">
        <v>1.6159357605315097</v>
      </c>
      <c r="AH13" s="29">
        <v>0</v>
      </c>
      <c r="AI13" s="29">
        <v>0</v>
      </c>
      <c r="AJ13" s="29">
        <v>8030.04431159655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90.786086085692659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280848.55661545839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367.59087031960007</v>
      </c>
      <c r="T14" s="29">
        <v>0</v>
      </c>
      <c r="U14" s="29">
        <v>0</v>
      </c>
      <c r="V14" s="29">
        <v>0</v>
      </c>
      <c r="W14" s="29">
        <v>0</v>
      </c>
      <c r="X14" s="29">
        <v>8107460.8537316686</v>
      </c>
      <c r="Y14" s="29">
        <v>0</v>
      </c>
      <c r="Z14" s="29">
        <v>0</v>
      </c>
      <c r="AA14" s="29">
        <v>199.72044980623554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215738.1212640389</v>
      </c>
      <c r="D15" s="29">
        <v>28401.847986766537</v>
      </c>
      <c r="E15" s="29">
        <v>4836.7365585576854</v>
      </c>
      <c r="F15" s="29">
        <v>0</v>
      </c>
      <c r="G15" s="29">
        <v>175.30379069169376</v>
      </c>
      <c r="H15" s="29">
        <v>1.5007834148643973E-3</v>
      </c>
      <c r="I15" s="29">
        <v>0</v>
      </c>
      <c r="J15" s="29">
        <v>0</v>
      </c>
      <c r="K15" s="29">
        <v>175507.25104500994</v>
      </c>
      <c r="L15" s="29">
        <v>0</v>
      </c>
      <c r="M15" s="29">
        <v>18.090903937115712</v>
      </c>
      <c r="N15" s="29">
        <v>14.027925421921321</v>
      </c>
      <c r="O15" s="29">
        <v>5.38971792242315E-5</v>
      </c>
      <c r="P15" s="29">
        <v>253.52175349675238</v>
      </c>
      <c r="Q15" s="29">
        <v>51.043683868870801</v>
      </c>
      <c r="R15" s="29">
        <v>25.435968212598972</v>
      </c>
      <c r="S15" s="29">
        <v>62426.810966801524</v>
      </c>
      <c r="T15" s="29">
        <v>36986.39847413871</v>
      </c>
      <c r="U15" s="29">
        <v>0</v>
      </c>
      <c r="V15" s="29">
        <v>0</v>
      </c>
      <c r="W15" s="29">
        <v>0</v>
      </c>
      <c r="X15" s="29">
        <v>113973.5100875881</v>
      </c>
      <c r="Y15" s="29">
        <v>0</v>
      </c>
      <c r="Z15" s="29">
        <v>0</v>
      </c>
      <c r="AA15" s="29">
        <v>9307.1352084728242</v>
      </c>
      <c r="AB15" s="29">
        <v>0</v>
      </c>
      <c r="AC15" s="29">
        <v>0</v>
      </c>
      <c r="AD15" s="29">
        <v>0.3648200637519286</v>
      </c>
      <c r="AE15" s="29">
        <v>1899.6845123822229</v>
      </c>
      <c r="AF15" s="29">
        <v>2635.5784764757809</v>
      </c>
      <c r="AG15" s="29">
        <v>0</v>
      </c>
      <c r="AH15" s="29">
        <v>0</v>
      </c>
      <c r="AI15" s="29">
        <v>0</v>
      </c>
      <c r="AJ15" s="29">
        <v>2519.3055921132004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341043.56949930341</v>
      </c>
      <c r="AR15" s="29">
        <v>10.393769971312237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24976.95473724349</v>
      </c>
      <c r="D16" s="29">
        <v>7088.3101892169325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8.0196319126257869</v>
      </c>
      <c r="T16" s="29">
        <v>1593061.7622704103</v>
      </c>
      <c r="U16" s="29">
        <v>0</v>
      </c>
      <c r="V16" s="29">
        <v>0</v>
      </c>
      <c r="W16" s="29">
        <v>0</v>
      </c>
      <c r="X16" s="29">
        <v>140996.90532399795</v>
      </c>
      <c r="Y16" s="29">
        <v>0</v>
      </c>
      <c r="Z16" s="29">
        <v>0</v>
      </c>
      <c r="AA16" s="29">
        <v>72021.679800408703</v>
      </c>
      <c r="AB16" s="29">
        <v>0</v>
      </c>
      <c r="AC16" s="29">
        <v>0</v>
      </c>
      <c r="AD16" s="29">
        <v>0</v>
      </c>
      <c r="AE16" s="29">
        <v>0</v>
      </c>
      <c r="AF16" s="29">
        <v>46977.305211541214</v>
      </c>
      <c r="AG16" s="29">
        <v>0</v>
      </c>
      <c r="AH16" s="29">
        <v>0</v>
      </c>
      <c r="AI16" s="29">
        <v>0</v>
      </c>
      <c r="AJ16" s="29">
        <v>4.7460320020082949E-2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136.94658302359446</v>
      </c>
      <c r="AR16" s="29">
        <v>7184.5697540611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1008.0904835972435</v>
      </c>
      <c r="H17" s="29">
        <v>0</v>
      </c>
      <c r="I17" s="29">
        <v>0</v>
      </c>
      <c r="J17" s="29">
        <v>0</v>
      </c>
      <c r="K17" s="29">
        <v>70219.809261950446</v>
      </c>
      <c r="L17" s="29">
        <v>0</v>
      </c>
      <c r="M17" s="29">
        <v>0</v>
      </c>
      <c r="N17" s="29">
        <v>23814.133734733143</v>
      </c>
      <c r="O17" s="29">
        <v>18641.935285621781</v>
      </c>
      <c r="P17" s="29">
        <v>42.845771703639748</v>
      </c>
      <c r="Q17" s="29">
        <v>18104.777615992807</v>
      </c>
      <c r="R17" s="29">
        <v>44006.963443509048</v>
      </c>
      <c r="S17" s="29">
        <v>6624.8630916820575</v>
      </c>
      <c r="T17" s="29">
        <v>4077.9026777920967</v>
      </c>
      <c r="U17" s="29">
        <v>0</v>
      </c>
      <c r="V17" s="29">
        <v>0</v>
      </c>
      <c r="W17" s="29">
        <v>0</v>
      </c>
      <c r="X17" s="29">
        <v>85942.296638324042</v>
      </c>
      <c r="Y17" s="29">
        <v>0</v>
      </c>
      <c r="Z17" s="29">
        <v>0</v>
      </c>
      <c r="AA17" s="29">
        <v>4673.823073937323</v>
      </c>
      <c r="AB17" s="29">
        <v>0</v>
      </c>
      <c r="AC17" s="29">
        <v>0</v>
      </c>
      <c r="AD17" s="29">
        <v>427.44868171016827</v>
      </c>
      <c r="AE17" s="29">
        <v>2300.9499489679633</v>
      </c>
      <c r="AF17" s="29">
        <v>0</v>
      </c>
      <c r="AG17" s="29">
        <v>2.9012318809237465</v>
      </c>
      <c r="AH17" s="29">
        <v>0</v>
      </c>
      <c r="AI17" s="29">
        <v>0</v>
      </c>
      <c r="AJ17" s="29">
        <v>12395.628271688203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5.9179485716857085E-2</v>
      </c>
      <c r="AR17" s="29">
        <v>1624.6074230070005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152.7690308596498</v>
      </c>
      <c r="H18" s="29">
        <v>0</v>
      </c>
      <c r="I18" s="29">
        <v>0</v>
      </c>
      <c r="J18" s="29">
        <v>0</v>
      </c>
      <c r="K18" s="29">
        <v>860190.46497201163</v>
      </c>
      <c r="L18" s="29">
        <v>0</v>
      </c>
      <c r="M18" s="29">
        <v>0</v>
      </c>
      <c r="N18" s="29">
        <v>60905.676198574023</v>
      </c>
      <c r="O18" s="29">
        <v>0</v>
      </c>
      <c r="P18" s="29">
        <v>0</v>
      </c>
      <c r="Q18" s="29">
        <v>4186.4201358416094</v>
      </c>
      <c r="R18" s="29">
        <v>1817.3366853882621</v>
      </c>
      <c r="S18" s="29">
        <v>18.808002128995504</v>
      </c>
      <c r="T18" s="29">
        <v>0</v>
      </c>
      <c r="U18" s="29">
        <v>0</v>
      </c>
      <c r="V18" s="29">
        <v>0</v>
      </c>
      <c r="W18" s="29">
        <v>0</v>
      </c>
      <c r="X18" s="29">
        <v>83724.488603623642</v>
      </c>
      <c r="Y18" s="29">
        <v>0</v>
      </c>
      <c r="Z18" s="29">
        <v>0</v>
      </c>
      <c r="AA18" s="29">
        <v>7025.5196586682987</v>
      </c>
      <c r="AB18" s="29">
        <v>0</v>
      </c>
      <c r="AC18" s="29">
        <v>0</v>
      </c>
      <c r="AD18" s="29">
        <v>0</v>
      </c>
      <c r="AE18" s="29">
        <v>2.6902982732735826E-2</v>
      </c>
      <c r="AF18" s="29">
        <v>391.65819702159769</v>
      </c>
      <c r="AG18" s="29">
        <v>0</v>
      </c>
      <c r="AH18" s="29">
        <v>0</v>
      </c>
      <c r="AI18" s="29">
        <v>0</v>
      </c>
      <c r="AJ18" s="29">
        <v>3.6578120830430119E-2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16688.752594742487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2.5841503080760229E-3</v>
      </c>
      <c r="H19" s="29">
        <v>0</v>
      </c>
      <c r="I19" s="29">
        <v>0</v>
      </c>
      <c r="J19" s="29">
        <v>0</v>
      </c>
      <c r="K19" s="29">
        <v>5569.401503368189</v>
      </c>
      <c r="L19" s="29">
        <v>0</v>
      </c>
      <c r="M19" s="29">
        <v>0</v>
      </c>
      <c r="N19" s="29">
        <v>502.9955926934403</v>
      </c>
      <c r="O19" s="29">
        <v>1.2186639431450038E-3</v>
      </c>
      <c r="P19" s="29">
        <v>2.4006618049631108</v>
      </c>
      <c r="Q19" s="29">
        <v>143.54504582517845</v>
      </c>
      <c r="R19" s="29">
        <v>4669.4144145748915</v>
      </c>
      <c r="S19" s="29">
        <v>358.01446951459053</v>
      </c>
      <c r="T19" s="29">
        <v>0</v>
      </c>
      <c r="U19" s="29">
        <v>0</v>
      </c>
      <c r="V19" s="29">
        <v>0</v>
      </c>
      <c r="W19" s="29">
        <v>0</v>
      </c>
      <c r="X19" s="29">
        <v>20317.060359354182</v>
      </c>
      <c r="Y19" s="29">
        <v>0</v>
      </c>
      <c r="Z19" s="29">
        <v>0</v>
      </c>
      <c r="AA19" s="29">
        <v>827.51292942225609</v>
      </c>
      <c r="AB19" s="29">
        <v>0</v>
      </c>
      <c r="AC19" s="29">
        <v>0</v>
      </c>
      <c r="AD19" s="29">
        <v>4202.8388733063084</v>
      </c>
      <c r="AE19" s="29">
        <v>804.52532526876553</v>
      </c>
      <c r="AF19" s="29">
        <v>0</v>
      </c>
      <c r="AG19" s="29">
        <v>0</v>
      </c>
      <c r="AH19" s="29">
        <v>0</v>
      </c>
      <c r="AI19" s="29">
        <v>0</v>
      </c>
      <c r="AJ19" s="29">
        <v>34.619820906534962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2.6487379626007836</v>
      </c>
      <c r="AR19" s="29">
        <v>25.512142998975243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5.4619949854933809</v>
      </c>
      <c r="D20" s="29">
        <v>0</v>
      </c>
      <c r="E20" s="29">
        <v>0</v>
      </c>
      <c r="F20" s="29">
        <v>0</v>
      </c>
      <c r="G20" s="29">
        <v>0.86559207081994527</v>
      </c>
      <c r="H20" s="29">
        <v>0</v>
      </c>
      <c r="I20" s="29">
        <v>0</v>
      </c>
      <c r="J20" s="29">
        <v>0</v>
      </c>
      <c r="K20" s="29">
        <v>17865.379594460017</v>
      </c>
      <c r="L20" s="29">
        <v>0</v>
      </c>
      <c r="M20" s="29">
        <v>0</v>
      </c>
      <c r="N20" s="29">
        <v>33302.904563745295</v>
      </c>
      <c r="O20" s="29">
        <v>17.914929256168524</v>
      </c>
      <c r="P20" s="29">
        <v>473.15880039623875</v>
      </c>
      <c r="Q20" s="29">
        <v>22256.676474803149</v>
      </c>
      <c r="R20" s="29">
        <v>44944.488190536758</v>
      </c>
      <c r="S20" s="29">
        <v>3546.7985108441312</v>
      </c>
      <c r="T20" s="29">
        <v>111.11293917808537</v>
      </c>
      <c r="U20" s="29">
        <v>0</v>
      </c>
      <c r="V20" s="29">
        <v>0</v>
      </c>
      <c r="W20" s="29">
        <v>0</v>
      </c>
      <c r="X20" s="29">
        <v>161938.99684397684</v>
      </c>
      <c r="Y20" s="29">
        <v>0</v>
      </c>
      <c r="Z20" s="29">
        <v>0</v>
      </c>
      <c r="AA20" s="29">
        <v>10895.785061835724</v>
      </c>
      <c r="AB20" s="29">
        <v>0</v>
      </c>
      <c r="AC20" s="29">
        <v>0</v>
      </c>
      <c r="AD20" s="29">
        <v>2375.23811655793</v>
      </c>
      <c r="AE20" s="29">
        <v>1557.7414459346533</v>
      </c>
      <c r="AF20" s="29">
        <v>0</v>
      </c>
      <c r="AG20" s="29">
        <v>4.8635862293632002</v>
      </c>
      <c r="AH20" s="29">
        <v>3.8766504469454399E-2</v>
      </c>
      <c r="AI20" s="29">
        <v>0</v>
      </c>
      <c r="AJ20" s="29">
        <v>37.481691970901068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1.1184963750083185E-3</v>
      </c>
      <c r="AR20" s="29">
        <v>3616.6581633392498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0.53918859703084465</v>
      </c>
      <c r="H21" s="29">
        <v>0</v>
      </c>
      <c r="I21" s="29">
        <v>0</v>
      </c>
      <c r="J21" s="29">
        <v>0</v>
      </c>
      <c r="K21" s="29">
        <v>8.2736117015584938</v>
      </c>
      <c r="L21" s="29">
        <v>0</v>
      </c>
      <c r="M21" s="29">
        <v>0</v>
      </c>
      <c r="N21" s="29">
        <v>9151.6951671752086</v>
      </c>
      <c r="O21" s="29">
        <v>36.762970337093371</v>
      </c>
      <c r="P21" s="29">
        <v>0</v>
      </c>
      <c r="Q21" s="29">
        <v>0</v>
      </c>
      <c r="R21" s="29">
        <v>391.07826146974293</v>
      </c>
      <c r="S21" s="29">
        <v>827.38731845287987</v>
      </c>
      <c r="T21" s="29">
        <v>55823.129046337192</v>
      </c>
      <c r="U21" s="29">
        <v>0</v>
      </c>
      <c r="V21" s="29">
        <v>0</v>
      </c>
      <c r="W21" s="29">
        <v>0</v>
      </c>
      <c r="X21" s="29">
        <v>148556.70660096066</v>
      </c>
      <c r="Y21" s="29">
        <v>0</v>
      </c>
      <c r="Z21" s="29">
        <v>0</v>
      </c>
      <c r="AA21" s="29">
        <v>270554.95974976488</v>
      </c>
      <c r="AB21" s="29">
        <v>0</v>
      </c>
      <c r="AC21" s="29">
        <v>0</v>
      </c>
      <c r="AD21" s="29">
        <v>104463.29734040308</v>
      </c>
      <c r="AE21" s="29">
        <v>149.75636604150964</v>
      </c>
      <c r="AF21" s="29">
        <v>0</v>
      </c>
      <c r="AG21" s="29">
        <v>30430.614220632335</v>
      </c>
      <c r="AH21" s="29">
        <v>313.36017597821404</v>
      </c>
      <c r="AI21" s="29">
        <v>0</v>
      </c>
      <c r="AJ21" s="29">
        <v>16.344951920534207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3914.3060242686206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151.91030834263248</v>
      </c>
      <c r="F22" s="29">
        <v>0</v>
      </c>
      <c r="G22" s="29">
        <v>161.61017338262607</v>
      </c>
      <c r="H22" s="29">
        <v>0</v>
      </c>
      <c r="I22" s="29">
        <v>0</v>
      </c>
      <c r="J22" s="29">
        <v>0</v>
      </c>
      <c r="K22" s="29">
        <v>723.73053733237555</v>
      </c>
      <c r="L22" s="29">
        <v>0</v>
      </c>
      <c r="M22" s="29">
        <v>0</v>
      </c>
      <c r="N22" s="29">
        <v>3449.0195799277972</v>
      </c>
      <c r="O22" s="29">
        <v>1.3916843050120803E-3</v>
      </c>
      <c r="P22" s="29">
        <v>250489.92013055537</v>
      </c>
      <c r="Q22" s="29">
        <v>0</v>
      </c>
      <c r="R22" s="29">
        <v>34702.972405609631</v>
      </c>
      <c r="S22" s="29">
        <v>169.41309571568706</v>
      </c>
      <c r="T22" s="29">
        <v>8453.4969691207389</v>
      </c>
      <c r="U22" s="29">
        <v>0</v>
      </c>
      <c r="V22" s="29">
        <v>0</v>
      </c>
      <c r="W22" s="29">
        <v>0</v>
      </c>
      <c r="X22" s="29">
        <v>85424.20034776695</v>
      </c>
      <c r="Y22" s="29">
        <v>0</v>
      </c>
      <c r="Z22" s="29">
        <v>0</v>
      </c>
      <c r="AA22" s="29">
        <v>5320.519861558294</v>
      </c>
      <c r="AB22" s="29">
        <v>0</v>
      </c>
      <c r="AC22" s="29">
        <v>0</v>
      </c>
      <c r="AD22" s="29">
        <v>39.548396952780735</v>
      </c>
      <c r="AE22" s="29">
        <v>9440.3448960625865</v>
      </c>
      <c r="AF22" s="29">
        <v>0</v>
      </c>
      <c r="AG22" s="29">
        <v>9.7171204863516731</v>
      </c>
      <c r="AH22" s="29">
        <v>0</v>
      </c>
      <c r="AI22" s="29">
        <v>0</v>
      </c>
      <c r="AJ22" s="29">
        <v>5.1365066546020932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6.3264487867117983E-2</v>
      </c>
      <c r="AR22" s="29">
        <v>60.442600384794957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5.3257582644141648</v>
      </c>
      <c r="E23" s="29">
        <v>0</v>
      </c>
      <c r="F23" s="29">
        <v>0</v>
      </c>
      <c r="G23" s="29">
        <v>17.234751920900351</v>
      </c>
      <c r="H23" s="29">
        <v>0</v>
      </c>
      <c r="I23" s="29">
        <v>0</v>
      </c>
      <c r="J23" s="29">
        <v>0</v>
      </c>
      <c r="K23" s="29">
        <v>63080.274047610154</v>
      </c>
      <c r="L23" s="29">
        <v>0</v>
      </c>
      <c r="M23" s="29">
        <v>0</v>
      </c>
      <c r="N23" s="29">
        <v>3353.4739724499495</v>
      </c>
      <c r="O23" s="29">
        <v>18.777450961745885</v>
      </c>
      <c r="P23" s="29">
        <v>126632.14602025227</v>
      </c>
      <c r="Q23" s="29">
        <v>177.79232610086595</v>
      </c>
      <c r="R23" s="29">
        <v>85406.304350186911</v>
      </c>
      <c r="S23" s="29">
        <v>1559.1321464563705</v>
      </c>
      <c r="T23" s="29">
        <v>154.14459449329664</v>
      </c>
      <c r="U23" s="29">
        <v>0</v>
      </c>
      <c r="V23" s="29">
        <v>0</v>
      </c>
      <c r="W23" s="29">
        <v>5277.8905717784128</v>
      </c>
      <c r="X23" s="29">
        <v>433527.88265419938</v>
      </c>
      <c r="Y23" s="29">
        <v>0</v>
      </c>
      <c r="Z23" s="29">
        <v>0</v>
      </c>
      <c r="AA23" s="29">
        <v>53546.859687090313</v>
      </c>
      <c r="AB23" s="29">
        <v>0</v>
      </c>
      <c r="AC23" s="29">
        <v>0</v>
      </c>
      <c r="AD23" s="29">
        <v>15426.623348497258</v>
      </c>
      <c r="AE23" s="29">
        <v>5537.4895265039404</v>
      </c>
      <c r="AF23" s="29">
        <v>0</v>
      </c>
      <c r="AG23" s="29">
        <v>253.68085478103526</v>
      </c>
      <c r="AH23" s="29">
        <v>0</v>
      </c>
      <c r="AI23" s="29">
        <v>0</v>
      </c>
      <c r="AJ23" s="29">
        <v>105.16833231619148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6484.0172693934965</v>
      </c>
      <c r="AR23" s="29">
        <v>2455.0504287400404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0.10990097457010481</v>
      </c>
      <c r="H24" s="29">
        <v>0</v>
      </c>
      <c r="I24" s="29">
        <v>0</v>
      </c>
      <c r="J24" s="29">
        <v>0</v>
      </c>
      <c r="K24" s="29">
        <v>81.869879229831511</v>
      </c>
      <c r="L24" s="29">
        <v>0</v>
      </c>
      <c r="M24" s="29">
        <v>0</v>
      </c>
      <c r="N24" s="29">
        <v>9003.8315067327876</v>
      </c>
      <c r="O24" s="29">
        <v>1.9926759497176982</v>
      </c>
      <c r="P24" s="29">
        <v>293.66255945513649</v>
      </c>
      <c r="Q24" s="29">
        <v>37.720148070863715</v>
      </c>
      <c r="R24" s="29">
        <v>40.886447174751048</v>
      </c>
      <c r="S24" s="29">
        <v>0.29689760615246474</v>
      </c>
      <c r="T24" s="29">
        <v>551.17888220355621</v>
      </c>
      <c r="U24" s="29">
        <v>0</v>
      </c>
      <c r="V24" s="29">
        <v>0</v>
      </c>
      <c r="W24" s="29">
        <v>13200.632159037787</v>
      </c>
      <c r="X24" s="29">
        <v>38681.430076066143</v>
      </c>
      <c r="Y24" s="29">
        <v>0</v>
      </c>
      <c r="Z24" s="29">
        <v>0</v>
      </c>
      <c r="AA24" s="29">
        <v>312.99384571245599</v>
      </c>
      <c r="AB24" s="29">
        <v>0</v>
      </c>
      <c r="AC24" s="29">
        <v>0</v>
      </c>
      <c r="AD24" s="29">
        <v>134246.62900680603</v>
      </c>
      <c r="AE24" s="29">
        <v>2.6176655817238279</v>
      </c>
      <c r="AF24" s="29">
        <v>0</v>
      </c>
      <c r="AG24" s="29">
        <v>0</v>
      </c>
      <c r="AH24" s="29">
        <v>3.1794321625825434E-2</v>
      </c>
      <c r="AI24" s="29">
        <v>0</v>
      </c>
      <c r="AJ24" s="29">
        <v>5.9854151291879589E-3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0.3081962369648924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2252.517620116982</v>
      </c>
      <c r="H25" s="29">
        <v>0</v>
      </c>
      <c r="I25" s="29">
        <v>0</v>
      </c>
      <c r="J25" s="29">
        <v>0</v>
      </c>
      <c r="K25" s="29">
        <v>6.6271483802902358</v>
      </c>
      <c r="L25" s="29">
        <v>0</v>
      </c>
      <c r="M25" s="29">
        <v>0</v>
      </c>
      <c r="N25" s="29">
        <v>66.170150908730221</v>
      </c>
      <c r="O25" s="29">
        <v>2104.2228561809234</v>
      </c>
      <c r="P25" s="29">
        <v>0</v>
      </c>
      <c r="Q25" s="29">
        <v>1.1693313035671853</v>
      </c>
      <c r="R25" s="29">
        <v>5870.8605362995841</v>
      </c>
      <c r="S25" s="29">
        <v>0.14809688938526458</v>
      </c>
      <c r="T25" s="29">
        <v>119273.98603115363</v>
      </c>
      <c r="U25" s="29">
        <v>0</v>
      </c>
      <c r="V25" s="29">
        <v>0</v>
      </c>
      <c r="W25" s="29">
        <v>223429.12251265862</v>
      </c>
      <c r="X25" s="29">
        <v>22646.404147358404</v>
      </c>
      <c r="Y25" s="29">
        <v>0</v>
      </c>
      <c r="Z25" s="29">
        <v>0</v>
      </c>
      <c r="AA25" s="29">
        <v>1092.206526944763</v>
      </c>
      <c r="AB25" s="29">
        <v>0</v>
      </c>
      <c r="AC25" s="29">
        <v>0</v>
      </c>
      <c r="AD25" s="29">
        <v>592250.63945517631</v>
      </c>
      <c r="AE25" s="29">
        <v>3503.664861895948</v>
      </c>
      <c r="AF25" s="29">
        <v>0</v>
      </c>
      <c r="AG25" s="29">
        <v>0</v>
      </c>
      <c r="AH25" s="29">
        <v>0</v>
      </c>
      <c r="AI25" s="29">
        <v>0</v>
      </c>
      <c r="AJ25" s="29">
        <v>1.8762655921145632E-6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17846.230424107758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273.85916387764786</v>
      </c>
      <c r="H26" s="29">
        <v>907.10436120405598</v>
      </c>
      <c r="I26" s="29">
        <v>0</v>
      </c>
      <c r="J26" s="29">
        <v>0</v>
      </c>
      <c r="K26" s="29">
        <v>2352.4825290137942</v>
      </c>
      <c r="L26" s="29">
        <v>0</v>
      </c>
      <c r="M26" s="29">
        <v>939.7373535010496</v>
      </c>
      <c r="N26" s="29">
        <v>1752297.5152631549</v>
      </c>
      <c r="O26" s="29">
        <v>265704.85320755426</v>
      </c>
      <c r="P26" s="29">
        <v>0</v>
      </c>
      <c r="Q26" s="29">
        <v>14674.678143131283</v>
      </c>
      <c r="R26" s="29">
        <v>5415.3515588189985</v>
      </c>
      <c r="S26" s="29">
        <v>66845.974569966042</v>
      </c>
      <c r="T26" s="29">
        <v>236215.8574358036</v>
      </c>
      <c r="U26" s="29">
        <v>156893.94638892933</v>
      </c>
      <c r="V26" s="29">
        <v>0</v>
      </c>
      <c r="W26" s="29">
        <v>0</v>
      </c>
      <c r="X26" s="29">
        <v>193329.94373789482</v>
      </c>
      <c r="Y26" s="29">
        <v>0</v>
      </c>
      <c r="Z26" s="29">
        <v>0</v>
      </c>
      <c r="AA26" s="29">
        <v>20294.337875141558</v>
      </c>
      <c r="AB26" s="29">
        <v>0</v>
      </c>
      <c r="AC26" s="29">
        <v>0</v>
      </c>
      <c r="AD26" s="29">
        <v>42.21370033354831</v>
      </c>
      <c r="AE26" s="29">
        <v>2159770.6451381533</v>
      </c>
      <c r="AF26" s="29">
        <v>0</v>
      </c>
      <c r="AG26" s="29">
        <v>3512.3897858968903</v>
      </c>
      <c r="AH26" s="29">
        <v>52068.19444334742</v>
      </c>
      <c r="AI26" s="29">
        <v>0</v>
      </c>
      <c r="AJ26" s="29">
        <v>14.584331303295802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2345.7061012921486</v>
      </c>
      <c r="AR26" s="29">
        <v>42327.546504576341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1.2145646899328222</v>
      </c>
      <c r="L27" s="29">
        <v>0</v>
      </c>
      <c r="M27" s="29">
        <v>0</v>
      </c>
      <c r="N27" s="29">
        <v>75.321043394492136</v>
      </c>
      <c r="O27" s="29">
        <v>0</v>
      </c>
      <c r="P27" s="29">
        <v>0</v>
      </c>
      <c r="Q27" s="29">
        <v>0</v>
      </c>
      <c r="R27" s="29">
        <v>3.3127419931881201</v>
      </c>
      <c r="S27" s="29">
        <v>3.7810142351125782</v>
      </c>
      <c r="T27" s="29">
        <v>0</v>
      </c>
      <c r="U27" s="29">
        <v>0</v>
      </c>
      <c r="V27" s="29">
        <v>0</v>
      </c>
      <c r="W27" s="29">
        <v>20089.792170529676</v>
      </c>
      <c r="X27" s="29">
        <v>64656.552576684022</v>
      </c>
      <c r="Y27" s="29">
        <v>0</v>
      </c>
      <c r="Z27" s="29">
        <v>0</v>
      </c>
      <c r="AA27" s="29">
        <v>3539.189124764081</v>
      </c>
      <c r="AB27" s="29">
        <v>0</v>
      </c>
      <c r="AC27" s="29">
        <v>0</v>
      </c>
      <c r="AD27" s="29">
        <v>13053.449790282097</v>
      </c>
      <c r="AE27" s="29">
        <v>2995.7872491358471</v>
      </c>
      <c r="AF27" s="29">
        <v>0</v>
      </c>
      <c r="AG27" s="29">
        <v>590.42320942392416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26654926.71307056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666702.65517613664</v>
      </c>
      <c r="Y28" s="29">
        <v>0</v>
      </c>
      <c r="Z28" s="29">
        <v>0</v>
      </c>
      <c r="AA28" s="29">
        <v>19946.936574470652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4423923.6898929551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365.95268328050298</v>
      </c>
      <c r="Y29" s="29">
        <v>0</v>
      </c>
      <c r="Z29" s="29">
        <v>0</v>
      </c>
      <c r="AA29" s="29">
        <v>1867.5089965118109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18133570.407187555</v>
      </c>
      <c r="M30" s="29">
        <v>2013139.7898949613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71286.542533117201</v>
      </c>
      <c r="Y30" s="29">
        <v>0</v>
      </c>
      <c r="Z30" s="29">
        <v>0</v>
      </c>
      <c r="AA30" s="29">
        <v>20346.871682720957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4019120.4997488735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984773.51304422459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87326.985808655474</v>
      </c>
      <c r="H32" s="29">
        <v>0</v>
      </c>
      <c r="I32" s="29">
        <v>0</v>
      </c>
      <c r="J32" s="29">
        <v>0</v>
      </c>
      <c r="K32" s="29">
        <v>240528.50865728175</v>
      </c>
      <c r="L32" s="29">
        <v>0</v>
      </c>
      <c r="M32" s="29">
        <v>16084.935387359559</v>
      </c>
      <c r="N32" s="29">
        <v>262741.36741720344</v>
      </c>
      <c r="O32" s="29">
        <v>47538.120972601973</v>
      </c>
      <c r="P32" s="29">
        <v>0</v>
      </c>
      <c r="Q32" s="29">
        <v>82216.823436203398</v>
      </c>
      <c r="R32" s="29">
        <v>185598.8453268841</v>
      </c>
      <c r="S32" s="29">
        <v>595195.44606696628</v>
      </c>
      <c r="T32" s="29">
        <v>38267.095509280603</v>
      </c>
      <c r="U32" s="29">
        <v>0</v>
      </c>
      <c r="V32" s="29">
        <v>0</v>
      </c>
      <c r="W32" s="29">
        <v>12939940.916704519</v>
      </c>
      <c r="X32" s="29">
        <v>16747482.009696424</v>
      </c>
      <c r="Y32" s="29">
        <v>0</v>
      </c>
      <c r="Z32" s="29">
        <v>0</v>
      </c>
      <c r="AA32" s="29">
        <v>91331.431156672799</v>
      </c>
      <c r="AB32" s="29">
        <v>0</v>
      </c>
      <c r="AC32" s="29">
        <v>0</v>
      </c>
      <c r="AD32" s="29">
        <v>315441.69211915991</v>
      </c>
      <c r="AE32" s="29">
        <v>784735.11842459918</v>
      </c>
      <c r="AF32" s="29">
        <v>32358.66794764408</v>
      </c>
      <c r="AG32" s="29">
        <v>0</v>
      </c>
      <c r="AH32" s="29">
        <v>72612.824125017607</v>
      </c>
      <c r="AI32" s="29">
        <v>0</v>
      </c>
      <c r="AJ32" s="29">
        <v>79025.390227549258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57391.725745120013</v>
      </c>
      <c r="AR32" s="29">
        <v>50062.30689722368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13202942.387454836</v>
      </c>
      <c r="D33" s="29">
        <v>958793.36091950827</v>
      </c>
      <c r="E33" s="29">
        <v>2820213.0887964182</v>
      </c>
      <c r="F33" s="29">
        <v>2912539.0178983677</v>
      </c>
      <c r="G33" s="29">
        <v>6245265.3148569521</v>
      </c>
      <c r="H33" s="29">
        <v>866564.17491052905</v>
      </c>
      <c r="I33" s="29">
        <v>0</v>
      </c>
      <c r="J33" s="29">
        <v>0</v>
      </c>
      <c r="K33" s="29">
        <v>1082432.5249952136</v>
      </c>
      <c r="L33" s="29">
        <v>0</v>
      </c>
      <c r="M33" s="29">
        <v>854413.3664577608</v>
      </c>
      <c r="N33" s="29">
        <v>2423075.8102745172</v>
      </c>
      <c r="O33" s="29">
        <v>556695.3600202516</v>
      </c>
      <c r="P33" s="29">
        <v>1041229.1891072633</v>
      </c>
      <c r="Q33" s="29">
        <v>745067.02989933698</v>
      </c>
      <c r="R33" s="29">
        <v>1033905.1229188561</v>
      </c>
      <c r="S33" s="29">
        <v>684202.96080252051</v>
      </c>
      <c r="T33" s="29">
        <v>3556533.7421830762</v>
      </c>
      <c r="U33" s="29">
        <v>0</v>
      </c>
      <c r="V33" s="29">
        <v>0</v>
      </c>
      <c r="W33" s="29">
        <v>261787.68234698148</v>
      </c>
      <c r="X33" s="29">
        <v>4008624.9927444076</v>
      </c>
      <c r="Y33" s="29">
        <v>0</v>
      </c>
      <c r="Z33" s="29">
        <v>0</v>
      </c>
      <c r="AA33" s="29">
        <v>2897426.1098299902</v>
      </c>
      <c r="AB33" s="29">
        <v>655492.35195389239</v>
      </c>
      <c r="AC33" s="29">
        <v>0</v>
      </c>
      <c r="AD33" s="29">
        <v>487516.94947037566</v>
      </c>
      <c r="AE33" s="29">
        <v>1456788.4330294009</v>
      </c>
      <c r="AF33" s="29">
        <v>2077381.5060885805</v>
      </c>
      <c r="AG33" s="29">
        <v>10734.903338047521</v>
      </c>
      <c r="AH33" s="29">
        <v>225979.23330580982</v>
      </c>
      <c r="AI33" s="29">
        <v>0</v>
      </c>
      <c r="AJ33" s="29">
        <v>253682.48335046018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3644009.3408079119</v>
      </c>
      <c r="AR33" s="29">
        <v>1114914.1716945637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26627306.158009268</v>
      </c>
      <c r="D34" s="29">
        <v>977431.26040524058</v>
      </c>
      <c r="E34" s="29">
        <v>4354816.5092374515</v>
      </c>
      <c r="F34" s="29">
        <v>2828562.0134632867</v>
      </c>
      <c r="G34" s="29">
        <v>16389542.528464459</v>
      </c>
      <c r="H34" s="29">
        <v>4235050.4715322731</v>
      </c>
      <c r="I34" s="29">
        <v>0</v>
      </c>
      <c r="J34" s="29">
        <v>0</v>
      </c>
      <c r="K34" s="29">
        <v>791850.65362369991</v>
      </c>
      <c r="L34" s="29">
        <v>0</v>
      </c>
      <c r="M34" s="29">
        <v>212652.67278462631</v>
      </c>
      <c r="N34" s="29">
        <v>10273769.981487077</v>
      </c>
      <c r="O34" s="29">
        <v>3832156.440222187</v>
      </c>
      <c r="P34" s="29">
        <v>1532727.8657887019</v>
      </c>
      <c r="Q34" s="29">
        <v>2099539.0269984342</v>
      </c>
      <c r="R34" s="29">
        <v>1641366.9952130117</v>
      </c>
      <c r="S34" s="29">
        <v>1371948.1049981369</v>
      </c>
      <c r="T34" s="29">
        <v>6000355.1176893041</v>
      </c>
      <c r="U34" s="29">
        <v>0</v>
      </c>
      <c r="V34" s="29">
        <v>0</v>
      </c>
      <c r="W34" s="29">
        <v>265030.02861020208</v>
      </c>
      <c r="X34" s="29">
        <v>1340654.9384073233</v>
      </c>
      <c r="Y34" s="29">
        <v>0</v>
      </c>
      <c r="Z34" s="29">
        <v>0</v>
      </c>
      <c r="AA34" s="29">
        <v>3296933.0197121133</v>
      </c>
      <c r="AB34" s="29">
        <v>795576.84262742184</v>
      </c>
      <c r="AC34" s="29">
        <v>0</v>
      </c>
      <c r="AD34" s="29">
        <v>270913.30206329096</v>
      </c>
      <c r="AE34" s="29">
        <v>3114620.5470322794</v>
      </c>
      <c r="AF34" s="29">
        <v>5181433.5710714972</v>
      </c>
      <c r="AG34" s="29">
        <v>28036.727491913251</v>
      </c>
      <c r="AH34" s="29">
        <v>756674.17959626904</v>
      </c>
      <c r="AI34" s="29">
        <v>0</v>
      </c>
      <c r="AJ34" s="29">
        <v>2115555.814867862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3282492.8989302525</v>
      </c>
      <c r="AR34" s="29">
        <v>1676218.2279393435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46690.701964637061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130457.75899069605</v>
      </c>
      <c r="Y35" s="29">
        <v>16591729.831929768</v>
      </c>
      <c r="Z35" s="29">
        <v>740990.78643786197</v>
      </c>
      <c r="AA35" s="29">
        <v>7284.7110816736986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29435.749449524865</v>
      </c>
      <c r="Y36" s="29">
        <v>918640.53161981783</v>
      </c>
      <c r="Z36" s="29">
        <v>0</v>
      </c>
      <c r="AA36" s="29">
        <v>10166.280397469674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7427.038958378741</v>
      </c>
      <c r="Y37" s="29">
        <v>53811.81447635567</v>
      </c>
      <c r="Z37" s="29">
        <v>6823.949503342752</v>
      </c>
      <c r="AA37" s="29">
        <v>1061.8131335374005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4486152.394572244</v>
      </c>
      <c r="Y38" s="29">
        <v>255.00304146759231</v>
      </c>
      <c r="Z38" s="29">
        <v>29117.49242203559</v>
      </c>
      <c r="AA38" s="29">
        <v>21726.581021829912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1690.2942126949679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45380.541122834249</v>
      </c>
      <c r="Y39" s="29">
        <v>0</v>
      </c>
      <c r="Z39" s="29">
        <v>423545.23002259695</v>
      </c>
      <c r="AA39" s="29">
        <v>6465.5576504048859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100345.69605252548</v>
      </c>
      <c r="Y40" s="29">
        <v>0</v>
      </c>
      <c r="Z40" s="29">
        <v>0</v>
      </c>
      <c r="AA40" s="29">
        <v>9699.3757301744336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55620016.453070894</v>
      </c>
      <c r="AN40" s="29">
        <v>11067988.801908808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61600.666170905191</v>
      </c>
      <c r="Y41" s="29">
        <v>0</v>
      </c>
      <c r="Z41" s="29">
        <v>0</v>
      </c>
      <c r="AA41" s="29">
        <v>105180.90314909985</v>
      </c>
      <c r="AB41" s="29">
        <v>501527.36587468511</v>
      </c>
      <c r="AC41" s="29">
        <v>45536.593182889912</v>
      </c>
      <c r="AD41" s="29">
        <v>0</v>
      </c>
      <c r="AE41" s="29">
        <v>0.42493514475270688</v>
      </c>
      <c r="AF41" s="29">
        <v>0</v>
      </c>
      <c r="AG41" s="29">
        <v>0</v>
      </c>
      <c r="AH41" s="29">
        <v>0</v>
      </c>
      <c r="AI41" s="29">
        <v>0</v>
      </c>
      <c r="AJ41" s="29">
        <v>4610833.9699749546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68853.92924807909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25487.553935881457</v>
      </c>
      <c r="Y42" s="29">
        <v>0</v>
      </c>
      <c r="Z42" s="29">
        <v>0</v>
      </c>
      <c r="AA42" s="29">
        <v>5484.6225981746111</v>
      </c>
      <c r="AB42" s="29">
        <v>0</v>
      </c>
      <c r="AC42" s="29">
        <v>3520338.9457283728</v>
      </c>
      <c r="AD42" s="29">
        <v>0</v>
      </c>
      <c r="AE42" s="29">
        <v>0</v>
      </c>
      <c r="AF42" s="29">
        <v>0</v>
      </c>
      <c r="AG42" s="29">
        <v>0</v>
      </c>
      <c r="AH42" s="29">
        <v>279812.53095678496</v>
      </c>
      <c r="AI42" s="29">
        <v>1315149.0297532845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124269.33764849622</v>
      </c>
      <c r="Y43" s="29">
        <v>0</v>
      </c>
      <c r="Z43" s="29">
        <v>0</v>
      </c>
      <c r="AA43" s="29">
        <v>47678.672893971139</v>
      </c>
      <c r="AB43" s="29">
        <v>48457.880745578914</v>
      </c>
      <c r="AC43" s="29">
        <v>17628979.293642368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397681.46342995751</v>
      </c>
      <c r="Y44" s="29">
        <v>0</v>
      </c>
      <c r="Z44" s="29">
        <v>0</v>
      </c>
      <c r="AA44" s="29">
        <v>275133.61968439032</v>
      </c>
      <c r="AB44" s="29">
        <v>1059319.0630401974</v>
      </c>
      <c r="AC44" s="29">
        <v>490988.76907866192</v>
      </c>
      <c r="AD44" s="29">
        <v>0</v>
      </c>
      <c r="AE44" s="29">
        <v>0.5781618743311675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1422032.4709426377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603.463911617804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60151932.893624574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34087898.443510659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1156258.6871214034</v>
      </c>
      <c r="AP47" s="29">
        <v>3533530.6129121962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68438.054139458836</v>
      </c>
      <c r="Y48" s="29">
        <v>0</v>
      </c>
      <c r="Z48" s="29">
        <v>0</v>
      </c>
      <c r="AA48" s="29">
        <v>10345.50412715984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920615.92079878214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1509692.4848722604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101292.45005879091</v>
      </c>
      <c r="Y49" s="29">
        <v>0</v>
      </c>
      <c r="Z49" s="29">
        <v>0</v>
      </c>
      <c r="AA49" s="29">
        <v>5558.1015458173842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112992462.38113531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40531.641446858295</v>
      </c>
      <c r="Y50" s="29">
        <v>0</v>
      </c>
      <c r="Z50" s="29">
        <v>0</v>
      </c>
      <c r="AA50" s="29">
        <v>57914.474220600794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151466266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457535.43950522679</v>
      </c>
      <c r="Y52" s="29">
        <v>0</v>
      </c>
      <c r="Z52" s="29">
        <v>0</v>
      </c>
      <c r="AA52" s="29">
        <v>85906.149117391979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158343.70260500477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740047.38015823544</v>
      </c>
      <c r="Y53" s="29">
        <v>0</v>
      </c>
      <c r="Z53" s="29">
        <v>0</v>
      </c>
      <c r="AA53" s="29">
        <v>38880.373807053969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113645.41471048821</v>
      </c>
      <c r="Y54" s="29">
        <v>0</v>
      </c>
      <c r="Z54" s="29">
        <v>0</v>
      </c>
      <c r="AA54" s="29">
        <v>24900.437592211598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42009.322895161138</v>
      </c>
      <c r="Y56" s="29">
        <v>0</v>
      </c>
      <c r="Z56" s="29">
        <v>0</v>
      </c>
      <c r="AA56" s="29">
        <v>7403.5660522365615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91688.922292654519</v>
      </c>
      <c r="T57" s="29">
        <v>0</v>
      </c>
      <c r="U57" s="29">
        <v>0</v>
      </c>
      <c r="V57" s="29">
        <v>0</v>
      </c>
      <c r="W57" s="29">
        <v>0</v>
      </c>
      <c r="X57" s="29">
        <v>55954.436240797877</v>
      </c>
      <c r="Y57" s="29">
        <v>0</v>
      </c>
      <c r="Z57" s="29">
        <v>0</v>
      </c>
      <c r="AA57" s="29">
        <v>9743.032124159774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2215237.1181816426</v>
      </c>
      <c r="AH57" s="29">
        <v>0</v>
      </c>
      <c r="AI57" s="29">
        <v>92563.492507417555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241877.00247768973</v>
      </c>
      <c r="T58" s="29">
        <v>0</v>
      </c>
      <c r="U58" s="29">
        <v>0</v>
      </c>
      <c r="V58" s="29">
        <v>0</v>
      </c>
      <c r="W58" s="29">
        <v>0</v>
      </c>
      <c r="X58" s="29">
        <v>4279935.270503683</v>
      </c>
      <c r="Y58" s="29">
        <v>0</v>
      </c>
      <c r="Z58" s="29">
        <v>0</v>
      </c>
      <c r="AA58" s="29">
        <v>12854.117493682443</v>
      </c>
      <c r="AB58" s="29">
        <v>0</v>
      </c>
      <c r="AC58" s="29">
        <v>181718.44562346963</v>
      </c>
      <c r="AD58" s="29">
        <v>0</v>
      </c>
      <c r="AE58" s="29">
        <v>0</v>
      </c>
      <c r="AF58" s="29">
        <v>0</v>
      </c>
      <c r="AG58" s="29">
        <v>585211.66214314708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22410.413620834235</v>
      </c>
      <c r="Y59" s="29">
        <v>0</v>
      </c>
      <c r="Z59" s="29">
        <v>0</v>
      </c>
      <c r="AA59" s="29">
        <v>5851.6736879507598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135695.91993457265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57790.818080386445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12930.951973112753</v>
      </c>
      <c r="Y60" s="29">
        <v>97509.912221311257</v>
      </c>
      <c r="Z60" s="29">
        <v>0</v>
      </c>
      <c r="AA60" s="29">
        <v>3647.6391959562111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404312.16814352095</v>
      </c>
      <c r="AJ60" s="29">
        <v>0</v>
      </c>
      <c r="AK60" s="29">
        <v>12013824.899074327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3996.6892676508255</v>
      </c>
      <c r="L61" s="29">
        <v>862629.60732784471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722585.79973405052</v>
      </c>
      <c r="T61" s="29">
        <v>0</v>
      </c>
      <c r="U61" s="29">
        <v>0</v>
      </c>
      <c r="V61" s="29">
        <v>0</v>
      </c>
      <c r="W61" s="29">
        <v>0</v>
      </c>
      <c r="X61" s="29">
        <v>283970.94088645978</v>
      </c>
      <c r="Y61" s="29">
        <v>0</v>
      </c>
      <c r="Z61" s="29">
        <v>0</v>
      </c>
      <c r="AA61" s="29">
        <v>16310.557571859221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32796.837713154629</v>
      </c>
      <c r="AH61" s="29">
        <v>0</v>
      </c>
      <c r="AI61" s="29">
        <v>66424.450485234862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2697.6582074599119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223066.11141022661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708534.39632765367</v>
      </c>
      <c r="AN62" s="29">
        <v>0</v>
      </c>
      <c r="AO62" s="29">
        <v>6899.991421314714</v>
      </c>
      <c r="AP62" s="29">
        <v>0</v>
      </c>
      <c r="AQ62" s="29">
        <v>0</v>
      </c>
      <c r="AR62" s="29">
        <v>0</v>
      </c>
      <c r="AS62" s="29">
        <v>0</v>
      </c>
      <c r="AT62" s="29">
        <v>997444.37317071611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18716.310955600555</v>
      </c>
      <c r="U63" s="29">
        <v>370873.04370267451</v>
      </c>
      <c r="V63" s="29">
        <v>0</v>
      </c>
      <c r="W63" s="29">
        <v>0</v>
      </c>
      <c r="X63" s="29">
        <v>354.73120758229493</v>
      </c>
      <c r="Y63" s="29">
        <v>0</v>
      </c>
      <c r="Z63" s="29">
        <v>0</v>
      </c>
      <c r="AA63" s="29">
        <v>511.77477369126211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7700371.902218218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2236584.7043554923</v>
      </c>
      <c r="Y65" s="29">
        <v>0</v>
      </c>
      <c r="Z65" s="29">
        <v>0</v>
      </c>
      <c r="AA65" s="29">
        <v>1365.139183541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339014.09237067326</v>
      </c>
      <c r="AH65" s="29">
        <v>0</v>
      </c>
      <c r="AI65" s="29">
        <v>0</v>
      </c>
      <c r="AJ65" s="29">
        <v>0</v>
      </c>
      <c r="AK65" s="29">
        <v>0</v>
      </c>
      <c r="AL65" s="29">
        <v>1696866.4306929796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12719033.771993162</v>
      </c>
      <c r="V66" s="29">
        <v>6773923.7418769645</v>
      </c>
      <c r="W66" s="29">
        <v>0</v>
      </c>
      <c r="X66" s="29">
        <v>89858.833721280927</v>
      </c>
      <c r="Y66" s="29">
        <v>0</v>
      </c>
      <c r="Z66" s="29">
        <v>0</v>
      </c>
      <c r="AA66" s="29">
        <v>3305.1999589971001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1071952.7786000222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18970079.408526912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401674.71645247779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11842.261905845786</v>
      </c>
      <c r="Y68" s="29">
        <v>0</v>
      </c>
      <c r="Z68" s="29">
        <v>0</v>
      </c>
      <c r="AA68" s="29">
        <v>2682.8568219160798</v>
      </c>
      <c r="AB68" s="29">
        <v>0</v>
      </c>
      <c r="AC68" s="29">
        <v>1538895.0502477577</v>
      </c>
      <c r="AD68" s="29">
        <v>0</v>
      </c>
      <c r="AE68" s="29">
        <v>0</v>
      </c>
      <c r="AF68" s="29">
        <v>0</v>
      </c>
      <c r="AG68" s="29">
        <v>7091806.166313218</v>
      </c>
      <c r="AH68" s="29">
        <v>0</v>
      </c>
      <c r="AI68" s="29">
        <v>7648041.5710619707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26212.054580723197</v>
      </c>
      <c r="Y69" s="29">
        <v>0</v>
      </c>
      <c r="Z69" s="29">
        <v>0</v>
      </c>
      <c r="AA69" s="29">
        <v>1826.7224653801134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11238275.471018694</v>
      </c>
      <c r="AH69" s="29">
        <v>0</v>
      </c>
      <c r="AI69" s="29">
        <v>344972.83099600649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9241.3578879252163</v>
      </c>
      <c r="Y70" s="29">
        <v>0</v>
      </c>
      <c r="Z70" s="29">
        <v>0</v>
      </c>
      <c r="AA70" s="29">
        <v>2122.4696286804519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5674738.9387658993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33555.309117071374</v>
      </c>
      <c r="H71" s="29">
        <v>252542.02518448443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383726.85627586517</v>
      </c>
      <c r="O71" s="29">
        <v>0</v>
      </c>
      <c r="P71" s="29">
        <v>454602.39820433286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989652.47692331485</v>
      </c>
      <c r="Y71" s="29">
        <v>0</v>
      </c>
      <c r="Z71" s="29">
        <v>0</v>
      </c>
      <c r="AA71" s="29">
        <v>3317.2838970888151</v>
      </c>
      <c r="AB71" s="29">
        <v>0</v>
      </c>
      <c r="AC71" s="29">
        <v>473891.33438692405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284641.41044841358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304891.62843727035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35351.447576168539</v>
      </c>
      <c r="Y72" s="29">
        <v>0</v>
      </c>
      <c r="Z72" s="29">
        <v>0</v>
      </c>
      <c r="AA72" s="29">
        <v>4904.5772985568155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351057.69491987926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8674484.3967089821</v>
      </c>
      <c r="AR72" s="29">
        <v>0</v>
      </c>
      <c r="AS72" s="29">
        <v>0</v>
      </c>
      <c r="AT72" s="29">
        <v>3217691.6604499333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787873.68757467996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3914513.9456278486</v>
      </c>
      <c r="D75" s="29">
        <v>87.838332572978416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51713.351357234031</v>
      </c>
      <c r="AF75" s="29">
        <v>1407395.9152359534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285901.82334387593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1019334.3470962992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10924.53446896475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5318.6297552422211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24283.236633336743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116.91812224663329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29347.845929204075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2798.2354995284463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25807970.848500114</v>
      </c>
      <c r="D79" s="29">
        <v>1443836.2953330267</v>
      </c>
      <c r="E79" s="29">
        <v>5992684.7711443063</v>
      </c>
      <c r="F79" s="29">
        <v>874620.84483395668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8.8359146624767734E-3</v>
      </c>
      <c r="O79" s="29">
        <v>0</v>
      </c>
      <c r="P79" s="29">
        <v>0</v>
      </c>
      <c r="Q79" s="29">
        <v>1426.8053427576851</v>
      </c>
      <c r="R79" s="29">
        <v>4.9535371351730628</v>
      </c>
      <c r="S79" s="29">
        <v>1815.1452275000829</v>
      </c>
      <c r="T79" s="29">
        <v>15592.094177732495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6485.8086625093365</v>
      </c>
      <c r="AF79" s="29">
        <v>2204275.7281406093</v>
      </c>
      <c r="AG79" s="29">
        <v>0</v>
      </c>
      <c r="AH79" s="29">
        <v>0</v>
      </c>
      <c r="AI79" s="29">
        <v>0</v>
      </c>
      <c r="AJ79" s="29">
        <v>0.79645337804140925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2270.467270220603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9141105.7084278502</v>
      </c>
      <c r="H80" s="29">
        <v>4460168.2489259662</v>
      </c>
      <c r="I80" s="29">
        <v>0</v>
      </c>
      <c r="J80" s="29">
        <v>0</v>
      </c>
      <c r="K80" s="29">
        <v>9834.1058373010565</v>
      </c>
      <c r="L80" s="29">
        <v>0</v>
      </c>
      <c r="M80" s="29">
        <v>0</v>
      </c>
      <c r="N80" s="29">
        <v>351749.7339988171</v>
      </c>
      <c r="O80" s="29">
        <v>835210.18197016069</v>
      </c>
      <c r="P80" s="29">
        <v>0</v>
      </c>
      <c r="Q80" s="29">
        <v>18380.333820968463</v>
      </c>
      <c r="R80" s="29">
        <v>34.514336591222062</v>
      </c>
      <c r="S80" s="29">
        <v>8686.92082376094</v>
      </c>
      <c r="T80" s="29">
        <v>12971.425074382485</v>
      </c>
      <c r="U80" s="29">
        <v>0</v>
      </c>
      <c r="V80" s="29">
        <v>0</v>
      </c>
      <c r="W80" s="29">
        <v>0</v>
      </c>
      <c r="X80" s="29">
        <v>202.78322754222447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41053.076887228133</v>
      </c>
      <c r="AF80" s="29">
        <v>88909.30447453291</v>
      </c>
      <c r="AG80" s="29">
        <v>0</v>
      </c>
      <c r="AH80" s="29">
        <v>0</v>
      </c>
      <c r="AI80" s="29">
        <v>0</v>
      </c>
      <c r="AJ80" s="29">
        <v>1401.0177878127367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19893.265234270217</v>
      </c>
      <c r="AR80" s="29">
        <v>211863.93870894288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700.77260333164736</v>
      </c>
      <c r="I81" s="29">
        <v>0</v>
      </c>
      <c r="J81" s="29">
        <v>0</v>
      </c>
      <c r="K81" s="29">
        <v>262053.66548563051</v>
      </c>
      <c r="L81" s="29">
        <v>0</v>
      </c>
      <c r="M81" s="29">
        <v>1669607.0412309638</v>
      </c>
      <c r="N81" s="29">
        <v>323747.30231113092</v>
      </c>
      <c r="O81" s="29">
        <v>0</v>
      </c>
      <c r="P81" s="29">
        <v>0</v>
      </c>
      <c r="Q81" s="29">
        <v>34625.697636404439</v>
      </c>
      <c r="R81" s="29">
        <v>18216.112481653694</v>
      </c>
      <c r="S81" s="29">
        <v>322.48736212930879</v>
      </c>
      <c r="T81" s="29">
        <v>0</v>
      </c>
      <c r="U81" s="29">
        <v>0</v>
      </c>
      <c r="V81" s="29">
        <v>0</v>
      </c>
      <c r="W81" s="29">
        <v>0</v>
      </c>
      <c r="X81" s="29">
        <v>0.18184654277041812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6823.5207191930895</v>
      </c>
      <c r="AF81" s="29">
        <v>0.54730288564453422</v>
      </c>
      <c r="AG81" s="29">
        <v>0</v>
      </c>
      <c r="AH81" s="29">
        <v>0</v>
      </c>
      <c r="AI81" s="29">
        <v>0</v>
      </c>
      <c r="AJ81" s="29">
        <v>7868.0403072119561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2412.637819698693</v>
      </c>
      <c r="G82" s="29">
        <v>0</v>
      </c>
      <c r="H82" s="29">
        <v>0</v>
      </c>
      <c r="I82" s="29">
        <v>0</v>
      </c>
      <c r="J82" s="29">
        <v>0</v>
      </c>
      <c r="K82" s="29">
        <v>3905.8555521388002</v>
      </c>
      <c r="L82" s="29">
        <v>0</v>
      </c>
      <c r="M82" s="29">
        <v>0</v>
      </c>
      <c r="N82" s="29">
        <v>6811.8073572979974</v>
      </c>
      <c r="O82" s="29">
        <v>0</v>
      </c>
      <c r="P82" s="29">
        <v>0</v>
      </c>
      <c r="Q82" s="29">
        <v>0</v>
      </c>
      <c r="R82" s="29">
        <v>132.29879542428404</v>
      </c>
      <c r="S82" s="29">
        <v>123682.94250930613</v>
      </c>
      <c r="T82" s="29">
        <v>5801.0748077043236</v>
      </c>
      <c r="U82" s="29">
        <v>0</v>
      </c>
      <c r="V82" s="29">
        <v>0</v>
      </c>
      <c r="W82" s="29">
        <v>0</v>
      </c>
      <c r="X82" s="29">
        <v>1.6864083800167136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2.1592802556287851</v>
      </c>
      <c r="AE82" s="29">
        <v>10280.389423864792</v>
      </c>
      <c r="AF82" s="29">
        <v>0</v>
      </c>
      <c r="AG82" s="29">
        <v>0</v>
      </c>
      <c r="AH82" s="29">
        <v>0</v>
      </c>
      <c r="AI82" s="29">
        <v>0</v>
      </c>
      <c r="AJ82" s="29">
        <v>11755.744103989626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837036.68470935302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309.52358429175166</v>
      </c>
      <c r="O83" s="29">
        <v>18.134751386279447</v>
      </c>
      <c r="P83" s="29">
        <v>0</v>
      </c>
      <c r="Q83" s="29">
        <v>0</v>
      </c>
      <c r="R83" s="29">
        <v>448.65338908707997</v>
      </c>
      <c r="S83" s="29">
        <v>76.55009815078941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1745.9772875252315</v>
      </c>
      <c r="AB83" s="29">
        <v>0</v>
      </c>
      <c r="AC83" s="29">
        <v>0</v>
      </c>
      <c r="AD83" s="29">
        <v>0</v>
      </c>
      <c r="AE83" s="29">
        <v>406490.63531439443</v>
      </c>
      <c r="AF83" s="29">
        <v>0</v>
      </c>
      <c r="AG83" s="29">
        <v>20.879412665173806</v>
      </c>
      <c r="AH83" s="29">
        <v>0</v>
      </c>
      <c r="AI83" s="29">
        <v>0</v>
      </c>
      <c r="AJ83" s="29">
        <v>2045.5699678384808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1545.8641710460915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612818.35257065669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922.02912311349928</v>
      </c>
      <c r="T84" s="29">
        <v>0</v>
      </c>
      <c r="U84" s="29">
        <v>0</v>
      </c>
      <c r="V84" s="29">
        <v>0</v>
      </c>
      <c r="W84" s="29">
        <v>0</v>
      </c>
      <c r="X84" s="29">
        <v>2784625.4834481142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317034.66463335103</v>
      </c>
      <c r="D85" s="29">
        <v>32008.731860496009</v>
      </c>
      <c r="E85" s="29">
        <v>200240.63888899892</v>
      </c>
      <c r="F85" s="29">
        <v>0</v>
      </c>
      <c r="G85" s="29">
        <v>860.49220019773293</v>
      </c>
      <c r="H85" s="29">
        <v>3956.8524478208378</v>
      </c>
      <c r="I85" s="29">
        <v>0</v>
      </c>
      <c r="J85" s="29">
        <v>0</v>
      </c>
      <c r="K85" s="29">
        <v>297129.72922125115</v>
      </c>
      <c r="L85" s="29">
        <v>0</v>
      </c>
      <c r="M85" s="29">
        <v>30393.359394959556</v>
      </c>
      <c r="N85" s="29">
        <v>280.20954290173648</v>
      </c>
      <c r="O85" s="29">
        <v>456.15933930042019</v>
      </c>
      <c r="P85" s="29">
        <v>2411.369629790202</v>
      </c>
      <c r="Q85" s="29">
        <v>367.10778481338662</v>
      </c>
      <c r="R85" s="29">
        <v>469.39257136843639</v>
      </c>
      <c r="S85" s="29">
        <v>165140.10581894199</v>
      </c>
      <c r="T85" s="29">
        <v>63649.105941968053</v>
      </c>
      <c r="U85" s="29">
        <v>0</v>
      </c>
      <c r="V85" s="29">
        <v>0</v>
      </c>
      <c r="W85" s="29">
        <v>0</v>
      </c>
      <c r="X85" s="29">
        <v>30218.808101622537</v>
      </c>
      <c r="Y85" s="29">
        <v>0</v>
      </c>
      <c r="Z85" s="29">
        <v>0</v>
      </c>
      <c r="AA85" s="29">
        <v>373.69076046098888</v>
      </c>
      <c r="AB85" s="29">
        <v>0</v>
      </c>
      <c r="AC85" s="29">
        <v>0</v>
      </c>
      <c r="AD85" s="29">
        <v>5.2887006831877095E-2</v>
      </c>
      <c r="AE85" s="29">
        <v>34643.397030766173</v>
      </c>
      <c r="AF85" s="29">
        <v>3847.671338874768</v>
      </c>
      <c r="AG85" s="29">
        <v>0</v>
      </c>
      <c r="AH85" s="29">
        <v>0</v>
      </c>
      <c r="AI85" s="29">
        <v>0</v>
      </c>
      <c r="AJ85" s="29">
        <v>16431.604669929864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3003707.7424479187</v>
      </c>
      <c r="AR85" s="29">
        <v>5.712939826922633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29533.180898176124</v>
      </c>
      <c r="D86" s="29">
        <v>5583.9214808237539</v>
      </c>
      <c r="E86" s="29">
        <v>0</v>
      </c>
      <c r="F86" s="29">
        <v>1667834.2417577538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9.402256776866885</v>
      </c>
      <c r="T86" s="29">
        <v>2852348.6814914863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92482.227934811963</v>
      </c>
      <c r="AG86" s="29">
        <v>0</v>
      </c>
      <c r="AH86" s="29">
        <v>0</v>
      </c>
      <c r="AI86" s="29">
        <v>0</v>
      </c>
      <c r="AJ86" s="29">
        <v>1.3970559785834977E-2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1099.9543495047653</v>
      </c>
      <c r="AR86" s="29">
        <v>2803.0413784879092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2199.8271543363721</v>
      </c>
      <c r="H87" s="29">
        <v>0</v>
      </c>
      <c r="I87" s="29">
        <v>0</v>
      </c>
      <c r="J87" s="29">
        <v>0</v>
      </c>
      <c r="K87" s="29">
        <v>173824.3901434986</v>
      </c>
      <c r="L87" s="29">
        <v>0</v>
      </c>
      <c r="M87" s="29">
        <v>0</v>
      </c>
      <c r="N87" s="29">
        <v>96377.514614517146</v>
      </c>
      <c r="O87" s="29">
        <v>33741.019977703865</v>
      </c>
      <c r="P87" s="29">
        <v>62.687276790621524</v>
      </c>
      <c r="Q87" s="29">
        <v>51967.073559469689</v>
      </c>
      <c r="R87" s="29">
        <v>124122.51809452219</v>
      </c>
      <c r="S87" s="29">
        <v>21634.793405803241</v>
      </c>
      <c r="T87" s="29">
        <v>12244.216415235745</v>
      </c>
      <c r="U87" s="29">
        <v>0</v>
      </c>
      <c r="V87" s="29">
        <v>0</v>
      </c>
      <c r="W87" s="29">
        <v>0</v>
      </c>
      <c r="X87" s="29">
        <v>48561.719109754718</v>
      </c>
      <c r="Y87" s="29">
        <v>0</v>
      </c>
      <c r="Z87" s="29">
        <v>0</v>
      </c>
      <c r="AA87" s="29">
        <v>322.2808516568245</v>
      </c>
      <c r="AB87" s="29">
        <v>0</v>
      </c>
      <c r="AC87" s="29">
        <v>0</v>
      </c>
      <c r="AD87" s="29">
        <v>3252.8919141451433</v>
      </c>
      <c r="AE87" s="29">
        <v>10867.2267701661</v>
      </c>
      <c r="AF87" s="29">
        <v>0</v>
      </c>
      <c r="AG87" s="29">
        <v>34.190507881551412</v>
      </c>
      <c r="AH87" s="29">
        <v>0</v>
      </c>
      <c r="AI87" s="29">
        <v>0</v>
      </c>
      <c r="AJ87" s="29">
        <v>15657.988101957078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32133.939822411998</v>
      </c>
      <c r="AR87" s="29">
        <v>183629.86790741354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366.20292483898112</v>
      </c>
      <c r="H88" s="29">
        <v>0</v>
      </c>
      <c r="I88" s="29">
        <v>0</v>
      </c>
      <c r="J88" s="29">
        <v>0</v>
      </c>
      <c r="K88" s="29">
        <v>307976.45319767745</v>
      </c>
      <c r="L88" s="29">
        <v>0</v>
      </c>
      <c r="M88" s="29">
        <v>0</v>
      </c>
      <c r="N88" s="29">
        <v>31459.035850881472</v>
      </c>
      <c r="O88" s="29">
        <v>0</v>
      </c>
      <c r="P88" s="29">
        <v>0</v>
      </c>
      <c r="Q88" s="29">
        <v>232681.25200984778</v>
      </c>
      <c r="R88" s="29">
        <v>17941.65447723438</v>
      </c>
      <c r="S88" s="29">
        <v>3369.3315489036654</v>
      </c>
      <c r="T88" s="29">
        <v>0</v>
      </c>
      <c r="U88" s="29">
        <v>0</v>
      </c>
      <c r="V88" s="29">
        <v>0</v>
      </c>
      <c r="W88" s="29">
        <v>0</v>
      </c>
      <c r="X88" s="29">
        <v>335.23459742481754</v>
      </c>
      <c r="Y88" s="29">
        <v>0</v>
      </c>
      <c r="Z88" s="29">
        <v>0</v>
      </c>
      <c r="AA88" s="29">
        <v>12678.442094016831</v>
      </c>
      <c r="AB88" s="29">
        <v>0</v>
      </c>
      <c r="AC88" s="29">
        <v>0</v>
      </c>
      <c r="AD88" s="29">
        <v>0</v>
      </c>
      <c r="AE88" s="29">
        <v>0.15462287419163281</v>
      </c>
      <c r="AF88" s="29">
        <v>188.13282450693615</v>
      </c>
      <c r="AG88" s="29">
        <v>0</v>
      </c>
      <c r="AH88" s="29">
        <v>0</v>
      </c>
      <c r="AI88" s="29">
        <v>0</v>
      </c>
      <c r="AJ88" s="29">
        <v>0.21023000429048658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10952.289728712796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3.028740733470953E-2</v>
      </c>
      <c r="H89" s="29">
        <v>0</v>
      </c>
      <c r="I89" s="29">
        <v>0</v>
      </c>
      <c r="J89" s="29">
        <v>0</v>
      </c>
      <c r="K89" s="29">
        <v>17676.742943961301</v>
      </c>
      <c r="L89" s="29">
        <v>0</v>
      </c>
      <c r="M89" s="29">
        <v>0</v>
      </c>
      <c r="N89" s="29">
        <v>4242.1923502650607</v>
      </c>
      <c r="O89" s="29">
        <v>1.4283291159497901E-2</v>
      </c>
      <c r="P89" s="29">
        <v>4.7121120615240919</v>
      </c>
      <c r="Q89" s="29">
        <v>2334.6455695611444</v>
      </c>
      <c r="R89" s="29">
        <v>44813.428082415689</v>
      </c>
      <c r="S89" s="29">
        <v>2382.5924624075965</v>
      </c>
      <c r="T89" s="29">
        <v>0</v>
      </c>
      <c r="U89" s="29">
        <v>0</v>
      </c>
      <c r="V89" s="29">
        <v>0</v>
      </c>
      <c r="W89" s="29">
        <v>0</v>
      </c>
      <c r="X89" s="29">
        <v>12420.945385342138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46193.485683710023</v>
      </c>
      <c r="AE89" s="29">
        <v>14528.211897071156</v>
      </c>
      <c r="AF89" s="29">
        <v>0</v>
      </c>
      <c r="AG89" s="29">
        <v>0</v>
      </c>
      <c r="AH89" s="29">
        <v>0</v>
      </c>
      <c r="AI89" s="29">
        <v>0</v>
      </c>
      <c r="AJ89" s="29">
        <v>121.5209122101723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4.775740470411443</v>
      </c>
      <c r="AR89" s="29">
        <v>5.0278152804889658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4.8061299046508017</v>
      </c>
      <c r="D90" s="29">
        <v>0</v>
      </c>
      <c r="E90" s="29">
        <v>0</v>
      </c>
      <c r="F90" s="29">
        <v>0</v>
      </c>
      <c r="G90" s="29">
        <v>2196.1213736409959</v>
      </c>
      <c r="H90" s="29">
        <v>0</v>
      </c>
      <c r="I90" s="29">
        <v>0</v>
      </c>
      <c r="J90" s="29">
        <v>0</v>
      </c>
      <c r="K90" s="29">
        <v>84172.136275115801</v>
      </c>
      <c r="L90" s="29">
        <v>0</v>
      </c>
      <c r="M90" s="29">
        <v>0</v>
      </c>
      <c r="N90" s="29">
        <v>56206.722511218883</v>
      </c>
      <c r="O90" s="29">
        <v>17.060116470325205</v>
      </c>
      <c r="P90" s="29">
        <v>14133.22886544995</v>
      </c>
      <c r="Q90" s="29">
        <v>201283.83013014033</v>
      </c>
      <c r="R90" s="29">
        <v>205994.71120906324</v>
      </c>
      <c r="S90" s="29">
        <v>31314.049341512226</v>
      </c>
      <c r="T90" s="29">
        <v>21.535018555198661</v>
      </c>
      <c r="U90" s="29">
        <v>0</v>
      </c>
      <c r="V90" s="29">
        <v>0</v>
      </c>
      <c r="W90" s="29">
        <v>0</v>
      </c>
      <c r="X90" s="29">
        <v>2451.4537718757997</v>
      </c>
      <c r="Y90" s="29">
        <v>0</v>
      </c>
      <c r="Z90" s="29">
        <v>0</v>
      </c>
      <c r="AA90" s="29">
        <v>8009.4812624702527</v>
      </c>
      <c r="AB90" s="29">
        <v>0</v>
      </c>
      <c r="AC90" s="29">
        <v>0</v>
      </c>
      <c r="AD90" s="29">
        <v>3842.3878442864739</v>
      </c>
      <c r="AE90" s="29">
        <v>375.61219705267274</v>
      </c>
      <c r="AF90" s="29">
        <v>0</v>
      </c>
      <c r="AG90" s="29">
        <v>18.067534739790243</v>
      </c>
      <c r="AH90" s="29">
        <v>8.0739492883673589E-2</v>
      </c>
      <c r="AI90" s="29">
        <v>0</v>
      </c>
      <c r="AJ90" s="29">
        <v>284.6847899345467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53315.902769424225</v>
      </c>
      <c r="AR90" s="29">
        <v>-61366.469315877337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1684.8264249682902</v>
      </c>
      <c r="H91" s="29">
        <v>0</v>
      </c>
      <c r="I91" s="29">
        <v>0</v>
      </c>
      <c r="J91" s="29">
        <v>0</v>
      </c>
      <c r="K91" s="29">
        <v>519.55281720059236</v>
      </c>
      <c r="L91" s="29">
        <v>0</v>
      </c>
      <c r="M91" s="29">
        <v>0</v>
      </c>
      <c r="N91" s="29">
        <v>58511.975573393465</v>
      </c>
      <c r="O91" s="29">
        <v>229.70074927058013</v>
      </c>
      <c r="P91" s="29">
        <v>0</v>
      </c>
      <c r="Q91" s="29">
        <v>0</v>
      </c>
      <c r="R91" s="29">
        <v>9734.1523236544817</v>
      </c>
      <c r="S91" s="29">
        <v>2030.5117666791716</v>
      </c>
      <c r="T91" s="29">
        <v>434447.40438011411</v>
      </c>
      <c r="U91" s="29">
        <v>0</v>
      </c>
      <c r="V91" s="29">
        <v>0</v>
      </c>
      <c r="W91" s="29">
        <v>0</v>
      </c>
      <c r="X91" s="29">
        <v>336.26946538523151</v>
      </c>
      <c r="Y91" s="29">
        <v>0</v>
      </c>
      <c r="Z91" s="29">
        <v>0</v>
      </c>
      <c r="AA91" s="29">
        <v>8490593.4989523999</v>
      </c>
      <c r="AB91" s="29">
        <v>0</v>
      </c>
      <c r="AC91" s="29">
        <v>0</v>
      </c>
      <c r="AD91" s="29">
        <v>446371.34611638833</v>
      </c>
      <c r="AE91" s="29">
        <v>2460.8076695936406</v>
      </c>
      <c r="AF91" s="29">
        <v>0</v>
      </c>
      <c r="AG91" s="29">
        <v>10488.462466781957</v>
      </c>
      <c r="AH91" s="29">
        <v>592.83197279433068</v>
      </c>
      <c r="AI91" s="29">
        <v>0</v>
      </c>
      <c r="AJ91" s="29">
        <v>513.05155719637173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40350.502624385408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1521.1574284575265</v>
      </c>
      <c r="F92" s="29">
        <v>0</v>
      </c>
      <c r="G92" s="29">
        <v>8776.2406049687252</v>
      </c>
      <c r="H92" s="29">
        <v>0</v>
      </c>
      <c r="I92" s="29">
        <v>0</v>
      </c>
      <c r="J92" s="29">
        <v>0</v>
      </c>
      <c r="K92" s="29">
        <v>32447.852587439884</v>
      </c>
      <c r="L92" s="29">
        <v>0</v>
      </c>
      <c r="M92" s="29">
        <v>0</v>
      </c>
      <c r="N92" s="29">
        <v>233295.83036166689</v>
      </c>
      <c r="O92" s="29">
        <v>11368.066800764545</v>
      </c>
      <c r="P92" s="29">
        <v>3991778.8269857788</v>
      </c>
      <c r="Q92" s="29">
        <v>0</v>
      </c>
      <c r="R92" s="29">
        <v>247076.25947045488</v>
      </c>
      <c r="S92" s="29">
        <v>3801.6112828076498</v>
      </c>
      <c r="T92" s="29">
        <v>6631.6668875020068</v>
      </c>
      <c r="U92" s="29">
        <v>0</v>
      </c>
      <c r="V92" s="29">
        <v>0</v>
      </c>
      <c r="W92" s="29">
        <v>0</v>
      </c>
      <c r="X92" s="29">
        <v>81021.385678945633</v>
      </c>
      <c r="Y92" s="29">
        <v>0</v>
      </c>
      <c r="Z92" s="29">
        <v>0</v>
      </c>
      <c r="AA92" s="29">
        <v>174.23246464284216</v>
      </c>
      <c r="AB92" s="29">
        <v>0</v>
      </c>
      <c r="AC92" s="29">
        <v>0</v>
      </c>
      <c r="AD92" s="29">
        <v>4.8116767574401011</v>
      </c>
      <c r="AE92" s="29">
        <v>17505.861715553619</v>
      </c>
      <c r="AF92" s="29">
        <v>0</v>
      </c>
      <c r="AG92" s="29">
        <v>60.498286877570266</v>
      </c>
      <c r="AH92" s="29">
        <v>0</v>
      </c>
      <c r="AI92" s="29">
        <v>0</v>
      </c>
      <c r="AJ92" s="29">
        <v>10.839358518274494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222671.27110145663</v>
      </c>
      <c r="AR92" s="29">
        <v>7.3537811349976607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14.820921857308559</v>
      </c>
      <c r="E93" s="29">
        <v>0</v>
      </c>
      <c r="F93" s="29">
        <v>0</v>
      </c>
      <c r="G93" s="29">
        <v>83.772271696539605</v>
      </c>
      <c r="H93" s="29">
        <v>0</v>
      </c>
      <c r="I93" s="29">
        <v>0</v>
      </c>
      <c r="J93" s="29">
        <v>0</v>
      </c>
      <c r="K93" s="29">
        <v>62388.439852516822</v>
      </c>
      <c r="L93" s="29">
        <v>0</v>
      </c>
      <c r="M93" s="29">
        <v>0</v>
      </c>
      <c r="N93" s="29">
        <v>9148.8035576587936</v>
      </c>
      <c r="O93" s="29">
        <v>139.75731792771535</v>
      </c>
      <c r="P93" s="29">
        <v>315740.93265783688</v>
      </c>
      <c r="Q93" s="29">
        <v>1140.7445991198479</v>
      </c>
      <c r="R93" s="29">
        <v>624682.09445383889</v>
      </c>
      <c r="S93" s="29">
        <v>5356.4938616403706</v>
      </c>
      <c r="T93" s="29">
        <v>135.35270358754565</v>
      </c>
      <c r="U93" s="29">
        <v>0</v>
      </c>
      <c r="V93" s="29">
        <v>0</v>
      </c>
      <c r="W93" s="29">
        <v>972935.33116878639</v>
      </c>
      <c r="X93" s="29">
        <v>70526.828640214007</v>
      </c>
      <c r="Y93" s="29">
        <v>0</v>
      </c>
      <c r="Z93" s="29">
        <v>0</v>
      </c>
      <c r="AA93" s="29">
        <v>70935.258300085989</v>
      </c>
      <c r="AB93" s="29">
        <v>0</v>
      </c>
      <c r="AC93" s="29">
        <v>0</v>
      </c>
      <c r="AD93" s="29">
        <v>65167.389365909112</v>
      </c>
      <c r="AE93" s="29">
        <v>6136.0001862581175</v>
      </c>
      <c r="AF93" s="29">
        <v>0</v>
      </c>
      <c r="AG93" s="29">
        <v>2174.2960868457471</v>
      </c>
      <c r="AH93" s="29">
        <v>0</v>
      </c>
      <c r="AI93" s="29">
        <v>0</v>
      </c>
      <c r="AJ93" s="29">
        <v>21176.156867921381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66924.870994831959</v>
      </c>
      <c r="AR93" s="29">
        <v>225670.96658026217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0.56212737443037042</v>
      </c>
      <c r="H94" s="29">
        <v>0</v>
      </c>
      <c r="I94" s="29">
        <v>0</v>
      </c>
      <c r="J94" s="29">
        <v>0</v>
      </c>
      <c r="K94" s="29">
        <v>188.79270049788335</v>
      </c>
      <c r="L94" s="29">
        <v>0</v>
      </c>
      <c r="M94" s="29">
        <v>0</v>
      </c>
      <c r="N94" s="29">
        <v>54791.824009527307</v>
      </c>
      <c r="O94" s="29">
        <v>238.65451810893157</v>
      </c>
      <c r="P94" s="29">
        <v>4665.2547655684912</v>
      </c>
      <c r="Q94" s="29">
        <v>214.92111786617903</v>
      </c>
      <c r="R94" s="29">
        <v>104.04385265944839</v>
      </c>
      <c r="S94" s="29">
        <v>0.87045610254900274</v>
      </c>
      <c r="T94" s="29">
        <v>3997.0646663655903</v>
      </c>
      <c r="U94" s="29">
        <v>0</v>
      </c>
      <c r="V94" s="29">
        <v>0</v>
      </c>
      <c r="W94" s="29">
        <v>16042160.607214428</v>
      </c>
      <c r="X94" s="29">
        <v>66247.483830629615</v>
      </c>
      <c r="Y94" s="29">
        <v>0</v>
      </c>
      <c r="Z94" s="29">
        <v>0</v>
      </c>
      <c r="AA94" s="29">
        <v>81.009605160816761</v>
      </c>
      <c r="AB94" s="29">
        <v>0</v>
      </c>
      <c r="AC94" s="29">
        <v>0</v>
      </c>
      <c r="AD94" s="29">
        <v>1184119.9275201783</v>
      </c>
      <c r="AE94" s="29">
        <v>1.468679813989159</v>
      </c>
      <c r="AF94" s="29">
        <v>0</v>
      </c>
      <c r="AG94" s="29">
        <v>0</v>
      </c>
      <c r="AH94" s="29">
        <v>6.0986389499564267E-2</v>
      </c>
      <c r="AI94" s="29">
        <v>0</v>
      </c>
      <c r="AJ94" s="29">
        <v>4.9612365805450531E-2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37.867071619560349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110120.28108696686</v>
      </c>
      <c r="H95" s="29">
        <v>0</v>
      </c>
      <c r="I95" s="29">
        <v>0</v>
      </c>
      <c r="J95" s="29">
        <v>0</v>
      </c>
      <c r="K95" s="29">
        <v>5.5239366738704527</v>
      </c>
      <c r="L95" s="29">
        <v>0</v>
      </c>
      <c r="M95" s="29">
        <v>0</v>
      </c>
      <c r="N95" s="29">
        <v>113.86188946727287</v>
      </c>
      <c r="O95" s="29">
        <v>2767.2029672737285</v>
      </c>
      <c r="P95" s="29">
        <v>0</v>
      </c>
      <c r="Q95" s="29">
        <v>8.8859788165460696</v>
      </c>
      <c r="R95" s="29">
        <v>33873.447261435038</v>
      </c>
      <c r="S95" s="29">
        <v>0.83893772517818754</v>
      </c>
      <c r="T95" s="29">
        <v>12270.475328217386</v>
      </c>
      <c r="U95" s="29">
        <v>0</v>
      </c>
      <c r="V95" s="29">
        <v>0</v>
      </c>
      <c r="W95" s="29">
        <v>12222688.510289263</v>
      </c>
      <c r="X95" s="29">
        <v>57309.079286275621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173105.99713230337</v>
      </c>
      <c r="AE95" s="29">
        <v>20971.020204712429</v>
      </c>
      <c r="AF95" s="29">
        <v>0</v>
      </c>
      <c r="AG95" s="29">
        <v>0</v>
      </c>
      <c r="AH95" s="29">
        <v>0</v>
      </c>
      <c r="AI95" s="29">
        <v>0</v>
      </c>
      <c r="AJ95" s="29">
        <v>0.17084234839312587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116945.95621570249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51493.561115761731</v>
      </c>
      <c r="H96" s="29">
        <v>2540.8231768558098</v>
      </c>
      <c r="I96" s="29">
        <v>0</v>
      </c>
      <c r="J96" s="29">
        <v>0</v>
      </c>
      <c r="K96" s="29">
        <v>8254.3314172443497</v>
      </c>
      <c r="L96" s="29">
        <v>0</v>
      </c>
      <c r="M96" s="29">
        <v>1131.2411346327997</v>
      </c>
      <c r="N96" s="29">
        <v>3981210.8001700509</v>
      </c>
      <c r="O96" s="29">
        <v>439013.16500673117</v>
      </c>
      <c r="P96" s="29">
        <v>0</v>
      </c>
      <c r="Q96" s="29">
        <v>143892.01548360373</v>
      </c>
      <c r="R96" s="29">
        <v>59336.321522132988</v>
      </c>
      <c r="S96" s="29">
        <v>163540.02760942423</v>
      </c>
      <c r="T96" s="29">
        <v>606161.65935437009</v>
      </c>
      <c r="U96" s="29">
        <v>0</v>
      </c>
      <c r="V96" s="29">
        <v>0</v>
      </c>
      <c r="W96" s="29">
        <v>0</v>
      </c>
      <c r="X96" s="29">
        <v>2917.0341629052955</v>
      </c>
      <c r="Y96" s="29">
        <v>0</v>
      </c>
      <c r="Z96" s="29">
        <v>0</v>
      </c>
      <c r="AA96" s="29">
        <v>10323.775375977519</v>
      </c>
      <c r="AB96" s="29">
        <v>0</v>
      </c>
      <c r="AC96" s="29">
        <v>0</v>
      </c>
      <c r="AD96" s="29">
        <v>33773.245771868249</v>
      </c>
      <c r="AE96" s="29">
        <v>381120.59714588965</v>
      </c>
      <c r="AF96" s="29">
        <v>28381.238411858281</v>
      </c>
      <c r="AG96" s="29">
        <v>0</v>
      </c>
      <c r="AH96" s="29">
        <v>147148.20005576184</v>
      </c>
      <c r="AI96" s="29">
        <v>0</v>
      </c>
      <c r="AJ96" s="29">
        <v>18716.605404949496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20588.27957791126</v>
      </c>
      <c r="AR96" s="29">
        <v>960140.24296182289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4.6221562544488952</v>
      </c>
      <c r="L97" s="29">
        <v>0</v>
      </c>
      <c r="M97" s="29">
        <v>0</v>
      </c>
      <c r="N97" s="29">
        <v>558.69342731372308</v>
      </c>
      <c r="O97" s="29">
        <v>0</v>
      </c>
      <c r="P97" s="29">
        <v>0</v>
      </c>
      <c r="Q97" s="29">
        <v>0</v>
      </c>
      <c r="R97" s="29">
        <v>6.4876906926517517</v>
      </c>
      <c r="S97" s="29">
        <v>97.879443437566081</v>
      </c>
      <c r="T97" s="29">
        <v>0</v>
      </c>
      <c r="U97" s="29">
        <v>0</v>
      </c>
      <c r="V97" s="29">
        <v>0</v>
      </c>
      <c r="W97" s="29">
        <v>109671.41086412017</v>
      </c>
      <c r="X97" s="29">
        <v>1754.0082635562301</v>
      </c>
      <c r="Y97" s="29">
        <v>0</v>
      </c>
      <c r="Z97" s="29">
        <v>0</v>
      </c>
      <c r="AA97" s="29">
        <v>1369.2880746852838</v>
      </c>
      <c r="AB97" s="29">
        <v>0</v>
      </c>
      <c r="AC97" s="29">
        <v>0</v>
      </c>
      <c r="AD97" s="29">
        <v>16964.274354924968</v>
      </c>
      <c r="AE97" s="29">
        <v>1966.9123963991274</v>
      </c>
      <c r="AF97" s="29">
        <v>0</v>
      </c>
      <c r="AG97" s="29">
        <v>6769.7050914476677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5280254.9252242642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277105.29300557659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26338.928729182378</v>
      </c>
      <c r="M100" s="29">
        <v>260634.8000947898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13647.691244618354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8035.6684941933099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2207360.5421379912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99859.421400722174</v>
      </c>
      <c r="Z105" s="29">
        <v>63487.247855667782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17720.62072099849</v>
      </c>
      <c r="Z106" s="29">
        <v>73864.20863588879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974470.32038686471</v>
      </c>
      <c r="Z107" s="29">
        <v>7254.4175374585257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5646.6641002486267</v>
      </c>
      <c r="Z108" s="29">
        <v>4573.6652814689096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37429.058080060902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7693.9812401633344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571505.28083871701</v>
      </c>
      <c r="AC111" s="29">
        <v>11945.733345734494</v>
      </c>
      <c r="AD111" s="29">
        <v>0</v>
      </c>
      <c r="AE111" s="29">
        <v>416869.11693043518</v>
      </c>
      <c r="AF111" s="29">
        <v>0</v>
      </c>
      <c r="AG111" s="29">
        <v>0</v>
      </c>
      <c r="AH111" s="29">
        <v>0</v>
      </c>
      <c r="AI111" s="29">
        <v>0</v>
      </c>
      <c r="AJ111" s="29">
        <v>672067.87901848764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3078263.2083402784</v>
      </c>
      <c r="AD112" s="29">
        <v>0</v>
      </c>
      <c r="AE112" s="29">
        <v>0</v>
      </c>
      <c r="AF112" s="29">
        <v>0</v>
      </c>
      <c r="AG112" s="29">
        <v>0</v>
      </c>
      <c r="AH112" s="29">
        <v>9147.9285366667045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60281.619245326423</v>
      </c>
      <c r="AC113" s="29">
        <v>2294878.1247441806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1142867.4999504872</v>
      </c>
      <c r="AC114" s="29">
        <v>256526.58844767639</v>
      </c>
      <c r="AD114" s="29">
        <v>0</v>
      </c>
      <c r="AE114" s="29">
        <v>457424.17309954896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1068.9087664119243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1275.3836891546305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2661908.1244814685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1587288.4940945832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52937.862837248511</v>
      </c>
      <c r="AP117" s="29">
        <v>443742.34888358414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31540.767056038861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51722.828071768716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32465.254876594208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87351.346843745603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832.17646102681556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101640.01651957826</v>
      </c>
      <c r="Y128" s="29">
        <v>0</v>
      </c>
      <c r="Z128" s="29">
        <v>0</v>
      </c>
      <c r="AA128" s="29">
        <v>0</v>
      </c>
      <c r="AB128" s="29">
        <v>0</v>
      </c>
      <c r="AC128" s="29">
        <v>357.46741990433236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6199.197782425098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4452.9086564465188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624.74115557929326</v>
      </c>
      <c r="L131" s="29">
        <v>35940.072438338619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2065.4627760735189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4720.0946511001202</v>
      </c>
      <c r="AH131" s="29">
        <v>0</v>
      </c>
      <c r="AI131" s="29">
        <v>80287.862398959813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421.68354681150339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274.08996486667672</v>
      </c>
      <c r="U133" s="29">
        <v>5431.2294639476277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71374.627544910865</v>
      </c>
      <c r="AH135" s="29">
        <v>0</v>
      </c>
      <c r="AI135" s="29">
        <v>0</v>
      </c>
      <c r="AJ135" s="29">
        <v>0</v>
      </c>
      <c r="AK135" s="29">
        <v>0</v>
      </c>
      <c r="AL135" s="29">
        <v>353468.69034109416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643.38944131762662</v>
      </c>
      <c r="V136" s="29">
        <v>260261.3907742872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95387.959556187925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121257.73244663101</v>
      </c>
      <c r="AF138" s="29">
        <v>0</v>
      </c>
      <c r="AG138" s="29">
        <v>4634630.9730216833</v>
      </c>
      <c r="AH138" s="29">
        <v>0</v>
      </c>
      <c r="AI138" s="29">
        <v>728206.11146411265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238835.86245659852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13914.645096006212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367986.96394603373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-83118375.606564477</v>
      </c>
      <c r="AV146" s="29">
        <v>59550544.895296842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2269041.4136238624</v>
      </c>
      <c r="D151" s="29">
        <v>25594.992081785826</v>
      </c>
      <c r="E151" s="29">
        <v>2512707.4394069179</v>
      </c>
      <c r="F151" s="29">
        <v>6135773.9846864836</v>
      </c>
      <c r="G151" s="29">
        <v>51.605675095744878</v>
      </c>
      <c r="H151" s="29">
        <v>0</v>
      </c>
      <c r="I151" s="29">
        <v>-90166.808173777681</v>
      </c>
      <c r="J151" s="29">
        <v>0</v>
      </c>
      <c r="K151" s="29">
        <v>-77104.715701883673</v>
      </c>
      <c r="L151" s="29">
        <v>1390048.8799030418</v>
      </c>
      <c r="M151" s="29">
        <v>8640151.6655800901</v>
      </c>
      <c r="N151" s="29">
        <v>223.29691911936388</v>
      </c>
      <c r="O151" s="29">
        <v>19.981802035093331</v>
      </c>
      <c r="P151" s="29">
        <v>1230.4576936920903</v>
      </c>
      <c r="Q151" s="29">
        <v>3131.5124253924523</v>
      </c>
      <c r="R151" s="29">
        <v>3326.0123029443298</v>
      </c>
      <c r="S151" s="29">
        <v>196435.30194109509</v>
      </c>
      <c r="T151" s="29">
        <v>12727.119652904717</v>
      </c>
      <c r="U151" s="29">
        <v>0</v>
      </c>
      <c r="V151" s="29">
        <v>0</v>
      </c>
      <c r="W151" s="29">
        <v>6590673.2666980429</v>
      </c>
      <c r="X151" s="29">
        <v>7718035.4049651157</v>
      </c>
      <c r="Y151" s="29">
        <v>-5184517.8564322488</v>
      </c>
      <c r="Z151" s="29">
        <v>-2507.3623804679683</v>
      </c>
      <c r="AA151" s="29">
        <v>0</v>
      </c>
      <c r="AB151" s="29">
        <v>0</v>
      </c>
      <c r="AC151" s="29">
        <v>0</v>
      </c>
      <c r="AD151" s="29">
        <v>363308.71668467694</v>
      </c>
      <c r="AE151" s="29">
        <v>0</v>
      </c>
      <c r="AF151" s="29">
        <v>5776.1909025568275</v>
      </c>
      <c r="AG151" s="29">
        <v>4539614.8611627519</v>
      </c>
      <c r="AH151" s="29">
        <v>0</v>
      </c>
      <c r="AI151" s="29">
        <v>-133173.64544201008</v>
      </c>
      <c r="AJ151" s="29">
        <v>4.9391261897127343</v>
      </c>
      <c r="AK151" s="29">
        <v>0</v>
      </c>
      <c r="AL151" s="29">
        <v>0</v>
      </c>
      <c r="AM151" s="29">
        <v>0</v>
      </c>
      <c r="AN151" s="29">
        <v>0</v>
      </c>
      <c r="AO151" s="29">
        <v>608451.91815200413</v>
      </c>
      <c r="AP151" s="29">
        <v>0</v>
      </c>
      <c r="AQ151" s="29">
        <v>0</v>
      </c>
      <c r="AR151" s="29">
        <v>0</v>
      </c>
      <c r="AS151" s="29">
        <v>0</v>
      </c>
      <c r="AT151" s="29">
        <v>5255.5947085708522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24734139.132925991</v>
      </c>
      <c r="D152" s="29">
        <v>1267238.4895537621</v>
      </c>
      <c r="E152" s="29">
        <v>3928237.2269440908</v>
      </c>
      <c r="F152" s="29">
        <v>2698296.5644286666</v>
      </c>
      <c r="G152" s="29">
        <v>7905436.5661823219</v>
      </c>
      <c r="H152" s="29">
        <v>2202604.7507907785</v>
      </c>
      <c r="I152" s="29">
        <v>0</v>
      </c>
      <c r="J152" s="29">
        <v>0</v>
      </c>
      <c r="K152" s="29">
        <v>1659482.0435700184</v>
      </c>
      <c r="L152" s="29">
        <v>5490590.6122223958</v>
      </c>
      <c r="M152" s="29">
        <v>14390997.643787682</v>
      </c>
      <c r="N152" s="29">
        <v>4913456.0079318397</v>
      </c>
      <c r="O152" s="29">
        <v>1408432.6555014984</v>
      </c>
      <c r="P152" s="29">
        <v>1801454.1654880629</v>
      </c>
      <c r="Q152" s="29">
        <v>833294.29878359661</v>
      </c>
      <c r="R152" s="29">
        <v>1046990.0282345944</v>
      </c>
      <c r="S152" s="29">
        <v>1116277.2658708396</v>
      </c>
      <c r="T152" s="29">
        <v>3562429.1090604565</v>
      </c>
      <c r="U152" s="29">
        <v>198309.81797224583</v>
      </c>
      <c r="V152" s="29">
        <v>16202.276802448445</v>
      </c>
      <c r="W152" s="29">
        <v>9669075.7042359449</v>
      </c>
      <c r="X152" s="29">
        <v>14187329.244561851</v>
      </c>
      <c r="Y152" s="29">
        <v>139696.63474542092</v>
      </c>
      <c r="Z152" s="29">
        <v>272488.38331917173</v>
      </c>
      <c r="AA152" s="29">
        <v>3861173.5248199771</v>
      </c>
      <c r="AB152" s="29">
        <v>1142653.2852691067</v>
      </c>
      <c r="AC152" s="29">
        <v>6280683.6979805594</v>
      </c>
      <c r="AD152" s="29">
        <v>982057.86058566219</v>
      </c>
      <c r="AE152" s="29">
        <v>2248179.2950668922</v>
      </c>
      <c r="AF152" s="29">
        <v>2985305.6777976379</v>
      </c>
      <c r="AG152" s="29">
        <v>3978033.1626911378</v>
      </c>
      <c r="AH152" s="29">
        <v>346430.76440130553</v>
      </c>
      <c r="AI152" s="29">
        <v>1763586.6512105626</v>
      </c>
      <c r="AJ152" s="29">
        <v>1203238.8541419362</v>
      </c>
      <c r="AK152" s="29">
        <v>0</v>
      </c>
      <c r="AL152" s="29">
        <v>0</v>
      </c>
      <c r="AM152" s="29">
        <v>11451554.166727534</v>
      </c>
      <c r="AN152" s="29">
        <v>2680850.3970395843</v>
      </c>
      <c r="AO152" s="29">
        <v>0</v>
      </c>
      <c r="AP152" s="29">
        <v>127746.0149791216</v>
      </c>
      <c r="AQ152" s="29">
        <v>4600086.4898239775</v>
      </c>
      <c r="AR152" s="29">
        <v>1173718.7313728207</v>
      </c>
      <c r="AS152" s="29">
        <v>0</v>
      </c>
      <c r="AT152" s="29">
        <v>939162.69978794642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129009244.70413306</v>
      </c>
      <c r="D156" s="7">
        <f t="shared" si="0"/>
        <v>19978298.934006762</v>
      </c>
      <c r="E156" s="7">
        <f t="shared" si="0"/>
        <v>21004779.20382157</v>
      </c>
      <c r="F156" s="7">
        <f t="shared" si="0"/>
        <v>17453532.468716748</v>
      </c>
      <c r="G156" s="7">
        <f t="shared" si="0"/>
        <v>41900829.271814018</v>
      </c>
      <c r="H156" s="7">
        <f t="shared" si="0"/>
        <v>12090183.399080196</v>
      </c>
      <c r="I156" s="7">
        <f t="shared" si="0"/>
        <v>112902295.57296154</v>
      </c>
      <c r="J156" s="7">
        <f t="shared" si="0"/>
        <v>151466266</v>
      </c>
      <c r="K156" s="7">
        <f t="shared" si="0"/>
        <v>10270900.599205274</v>
      </c>
      <c r="L156" s="7">
        <f t="shared" si="0"/>
        <v>30363042.197701313</v>
      </c>
      <c r="M156" s="7">
        <f t="shared" si="0"/>
        <v>61517711.085378841</v>
      </c>
      <c r="N156" s="7">
        <f t="shared" si="0"/>
        <v>26402409.497992925</v>
      </c>
      <c r="O156" s="7">
        <f t="shared" si="0"/>
        <v>7648234.069418991</v>
      </c>
      <c r="P156" s="7">
        <f t="shared" si="0"/>
        <v>9538228.7442729939</v>
      </c>
      <c r="Q156" s="7">
        <f t="shared" si="0"/>
        <v>4512068.8496572599</v>
      </c>
      <c r="R156" s="7">
        <f t="shared" si="0"/>
        <v>5545366.0495783323</v>
      </c>
      <c r="S156" s="7">
        <f t="shared" si="0"/>
        <v>6589835.7394996993</v>
      </c>
      <c r="T156" s="7">
        <f t="shared" si="0"/>
        <v>19291523.568533093</v>
      </c>
      <c r="U156" s="7">
        <f t="shared" si="0"/>
        <v>13451185.198962277</v>
      </c>
      <c r="V156" s="7">
        <f t="shared" si="0"/>
        <v>7050387.4094537003</v>
      </c>
      <c r="W156" s="7">
        <f t="shared" si="0"/>
        <v>59335960.895546287</v>
      </c>
      <c r="X156" s="7">
        <f t="shared" si="0"/>
        <v>78164211.094312549</v>
      </c>
      <c r="Y156" s="7">
        <f t="shared" si="0"/>
        <v>13714822.898210729</v>
      </c>
      <c r="Z156" s="7">
        <f t="shared" si="0"/>
        <v>1627331.9998751883</v>
      </c>
      <c r="AA156" s="7">
        <f t="shared" si="0"/>
        <v>20057948.098792087</v>
      </c>
      <c r="AB156" s="7">
        <f t="shared" ref="AB156:AC156" si="1">+SUM(AB5:AB155)</f>
        <v>5977681.1895454125</v>
      </c>
      <c r="AC156" s="7">
        <f t="shared" si="1"/>
        <v>35816917.897264786</v>
      </c>
      <c r="AD156" s="7">
        <f t="shared" ref="AD156:AV156" si="2">+SUM(AD5:AD155)</f>
        <v>5281116.5496018315</v>
      </c>
      <c r="AE156" s="7">
        <f t="shared" si="2"/>
        <v>11973230.699089754</v>
      </c>
      <c r="AF156" s="7">
        <f t="shared" si="2"/>
        <v>16081890.998776436</v>
      </c>
      <c r="AG156" s="7">
        <f t="shared" si="2"/>
        <v>38077535.897152938</v>
      </c>
      <c r="AH156" s="7">
        <f t="shared" si="2"/>
        <v>1890780.2598564441</v>
      </c>
      <c r="AI156" s="7">
        <f t="shared" si="2"/>
        <v>12311202.699040087</v>
      </c>
      <c r="AJ156" s="7">
        <f t="shared" si="2"/>
        <v>9056325.0693105347</v>
      </c>
      <c r="AK156" s="7">
        <f t="shared" si="2"/>
        <v>12013824.899074327</v>
      </c>
      <c r="AL156" s="7">
        <f t="shared" si="2"/>
        <v>9750707.0232522916</v>
      </c>
      <c r="AM156" s="7">
        <f t="shared" si="2"/>
        <v>68852057.794726104</v>
      </c>
      <c r="AN156" s="7">
        <f t="shared" si="2"/>
        <v>13748839.198948393</v>
      </c>
      <c r="AO156" s="7">
        <f t="shared" si="2"/>
        <v>37499735.39713721</v>
      </c>
      <c r="AP156" s="7">
        <f t="shared" si="2"/>
        <v>66918859.994880944</v>
      </c>
      <c r="AQ156" s="7">
        <f t="shared" si="2"/>
        <v>24933280.698097371</v>
      </c>
      <c r="AR156" s="7">
        <f t="shared" si="2"/>
        <v>6101707.8195263743</v>
      </c>
      <c r="AS156" s="7">
        <f t="shared" si="2"/>
        <v>18970079.408526912</v>
      </c>
      <c r="AT156" s="7">
        <f t="shared" si="2"/>
        <v>13088721.498993913</v>
      </c>
      <c r="AU156" s="7">
        <f t="shared" si="2"/>
        <v>-83118375.606564477</v>
      </c>
      <c r="AV156" s="7">
        <f t="shared" si="2"/>
        <v>59550544.895296842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875.46754672429904</v>
      </c>
      <c r="D5" s="29">
        <v>8.3313169517745216</v>
      </c>
      <c r="E5" s="29">
        <v>8.3148615390109017E-3</v>
      </c>
      <c r="F5" s="29">
        <v>0.1642039564135396</v>
      </c>
      <c r="G5" s="29">
        <v>6055.3616211857679</v>
      </c>
      <c r="H5" s="29">
        <v>3.7061704071046322E-2</v>
      </c>
      <c r="I5" s="29">
        <v>2.4403411401404136</v>
      </c>
      <c r="J5" s="29">
        <v>5.3105352664008457E-3</v>
      </c>
      <c r="K5" s="29">
        <v>7.0707917043238188E-3</v>
      </c>
      <c r="L5" s="29">
        <v>9.9681228072893965E-2</v>
      </c>
      <c r="M5" s="29">
        <v>0.23689507091582981</v>
      </c>
      <c r="N5" s="29">
        <v>5.0692628686710748</v>
      </c>
      <c r="O5" s="29">
        <v>2.796685394838554E-2</v>
      </c>
      <c r="P5" s="29">
        <v>9.5715126613824156E-2</v>
      </c>
      <c r="Q5" s="29">
        <v>5.891437921016167E-4</v>
      </c>
      <c r="R5" s="29">
        <v>0.15946663552391638</v>
      </c>
      <c r="S5" s="29">
        <v>0.11815581980901975</v>
      </c>
      <c r="T5" s="29">
        <v>3.0826221356228655E-2</v>
      </c>
      <c r="U5" s="29">
        <v>0.47878771809064774</v>
      </c>
      <c r="V5" s="29">
        <v>2.9224521282617402E-2</v>
      </c>
      <c r="W5" s="29">
        <v>7.3904797884118004E-3</v>
      </c>
      <c r="X5" s="29">
        <v>9.4325236369952187E-2</v>
      </c>
      <c r="Y5" s="29">
        <v>0.22841048398400865</v>
      </c>
      <c r="Z5" s="29">
        <v>0.2774273805441968</v>
      </c>
      <c r="AA5" s="29">
        <v>1.562473720965492E-2</v>
      </c>
      <c r="AB5" s="29">
        <v>0.33953124847380295</v>
      </c>
      <c r="AC5" s="29">
        <v>0.26151110234778707</v>
      </c>
      <c r="AD5" s="29">
        <v>0.47011683125712073</v>
      </c>
      <c r="AE5" s="29">
        <v>3.0353401624520653</v>
      </c>
      <c r="AF5" s="29">
        <v>1.5238035542875024</v>
      </c>
      <c r="AG5" s="29">
        <v>0.25414925276300271</v>
      </c>
      <c r="AH5" s="29">
        <v>6.3863850327085095E-2</v>
      </c>
      <c r="AI5" s="29">
        <v>7.6538175857068071E-3</v>
      </c>
      <c r="AJ5" s="29">
        <v>0.1620803300606434</v>
      </c>
      <c r="AK5" s="29">
        <v>6.9714034971827002E-2</v>
      </c>
      <c r="AL5" s="29">
        <v>529.3743831083334</v>
      </c>
      <c r="AM5" s="29">
        <v>0.25661822632138181</v>
      </c>
      <c r="AN5" s="29">
        <v>4.0108615705775774</v>
      </c>
      <c r="AO5" s="29">
        <v>0.12403664374398458</v>
      </c>
      <c r="AP5" s="29">
        <v>1.1876579445190445</v>
      </c>
      <c r="AQ5" s="29">
        <v>0.7612234079867739</v>
      </c>
      <c r="AR5" s="29">
        <v>3.0566701234049454</v>
      </c>
      <c r="AS5" s="29">
        <v>9.4350340474669725E-2</v>
      </c>
      <c r="AT5" s="29">
        <v>0.31603893989160065</v>
      </c>
      <c r="AU5" s="29">
        <v>9.858584869811228E-2</v>
      </c>
      <c r="AV5" s="29">
        <v>4.4006463625479953E-3</v>
      </c>
      <c r="AW5" s="29">
        <v>4.2686961871066402E-5</v>
      </c>
      <c r="AX5" s="29">
        <v>1.2212327374100314</v>
      </c>
      <c r="AY5" s="29">
        <v>0.70577906950108282</v>
      </c>
      <c r="AZ5" s="29">
        <v>0.8953175619648448</v>
      </c>
      <c r="BA5" s="29">
        <v>0.26051004852153542</v>
      </c>
      <c r="BB5" s="29">
        <v>0.19617691803327908</v>
      </c>
      <c r="BC5" s="29">
        <v>0.35782287607454483</v>
      </c>
      <c r="BD5" s="29">
        <v>0.5202158061379224</v>
      </c>
      <c r="BE5" s="29">
        <v>0.49107490552643007</v>
      </c>
      <c r="BF5" s="29">
        <v>2.3955547870912218E-2</v>
      </c>
      <c r="BG5" s="29">
        <v>253.30541736984847</v>
      </c>
      <c r="BH5" s="29">
        <v>27.002328269541</v>
      </c>
      <c r="BI5" s="29">
        <v>4.8824827933876262E-2</v>
      </c>
      <c r="BJ5" s="29">
        <v>17.85304291522792</v>
      </c>
      <c r="BK5" s="29">
        <v>0.11297508554446316</v>
      </c>
      <c r="BL5" s="29">
        <v>14.61776149756939</v>
      </c>
      <c r="BM5" s="29">
        <v>111.35672867077456</v>
      </c>
      <c r="BN5" s="29">
        <v>6.0862765300885018</v>
      </c>
      <c r="BO5" s="29">
        <v>4.9880218248217618</v>
      </c>
      <c r="BP5" s="29">
        <v>1.7107166846505217</v>
      </c>
      <c r="BQ5" s="29">
        <v>3.3747767403443325E-2</v>
      </c>
      <c r="BR5" s="29">
        <v>0.18074640475832771</v>
      </c>
      <c r="BS5" s="29">
        <v>0</v>
      </c>
      <c r="BT5" s="59">
        <f t="shared" ref="BT5:BT68" si="0">SUM(C5:BS5)</f>
        <v>7936.2338443679537</v>
      </c>
      <c r="BU5" s="29">
        <v>3265.5198109448384</v>
      </c>
      <c r="BV5" s="29">
        <v>0</v>
      </c>
      <c r="BW5" s="29">
        <v>1.3755978449462938E-3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176.043196199053</v>
      </c>
      <c r="CI5" s="29">
        <v>1865.0719397342232</v>
      </c>
      <c r="CJ5" s="38">
        <f t="shared" ref="CJ5:CJ68" si="1">SUM(BT5:CI5)</f>
        <v>13242.870166843913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84.227819973552243</v>
      </c>
      <c r="D7" s="29">
        <v>0.48952538246643479</v>
      </c>
      <c r="E7" s="29">
        <v>1.3027670212768185</v>
      </c>
      <c r="F7" s="29">
        <v>1.1114601762603054</v>
      </c>
      <c r="G7" s="29">
        <v>51597.053398999662</v>
      </c>
      <c r="H7" s="29">
        <v>0.31310931384487933</v>
      </c>
      <c r="I7" s="29">
        <v>0.3119409955096375</v>
      </c>
      <c r="J7" s="29">
        <v>2.0640290589276869E-2</v>
      </c>
      <c r="K7" s="29">
        <v>0.10436977128162651</v>
      </c>
      <c r="L7" s="29">
        <v>1.2578894076106479</v>
      </c>
      <c r="M7" s="29">
        <v>0.45019199851328445</v>
      </c>
      <c r="N7" s="29">
        <v>87.691637606600636</v>
      </c>
      <c r="O7" s="29">
        <v>0.22821151481728774</v>
      </c>
      <c r="P7" s="29">
        <v>0.55066737534410426</v>
      </c>
      <c r="Q7" s="29">
        <v>5.062712786049044E-3</v>
      </c>
      <c r="R7" s="29">
        <v>0.53625811587611827</v>
      </c>
      <c r="S7" s="29">
        <v>0.95451607989278608</v>
      </c>
      <c r="T7" s="29">
        <v>0.28390135546382761</v>
      </c>
      <c r="U7" s="29">
        <v>4.5739662824727736</v>
      </c>
      <c r="V7" s="29">
        <v>0.19705635921083212</v>
      </c>
      <c r="W7" s="29">
        <v>9.0349951258721459E-2</v>
      </c>
      <c r="X7" s="29">
        <v>0.63439685603645368</v>
      </c>
      <c r="Y7" s="29">
        <v>1.724827302262401</v>
      </c>
      <c r="Z7" s="29">
        <v>1.3735529227996144</v>
      </c>
      <c r="AA7" s="29">
        <v>0.11371631796356321</v>
      </c>
      <c r="AB7" s="29">
        <v>2.4406170023207232</v>
      </c>
      <c r="AC7" s="29">
        <v>3.4862619123623899</v>
      </c>
      <c r="AD7" s="29">
        <v>8.8130146421761477</v>
      </c>
      <c r="AE7" s="29">
        <v>50.888831167584691</v>
      </c>
      <c r="AF7" s="29">
        <v>10.34662717690393</v>
      </c>
      <c r="AG7" s="29">
        <v>4.2678668786393459</v>
      </c>
      <c r="AH7" s="29">
        <v>0</v>
      </c>
      <c r="AI7" s="29">
        <v>0.20562402700260743</v>
      </c>
      <c r="AJ7" s="29">
        <v>0.36840971504633824</v>
      </c>
      <c r="AK7" s="29">
        <v>0.75006037122542035</v>
      </c>
      <c r="AL7" s="29">
        <v>6250.6789057932865</v>
      </c>
      <c r="AM7" s="29">
        <v>2.8136999907080282</v>
      </c>
      <c r="AN7" s="29">
        <v>22.07186998939352</v>
      </c>
      <c r="AO7" s="29">
        <v>0.94127513876004232</v>
      </c>
      <c r="AP7" s="29">
        <v>13.551713809918059</v>
      </c>
      <c r="AQ7" s="29">
        <v>18.128795607951471</v>
      </c>
      <c r="AR7" s="29">
        <v>81.359741669033582</v>
      </c>
      <c r="AS7" s="29">
        <v>1.5752825553514145</v>
      </c>
      <c r="AT7" s="29">
        <v>7.9340498146290193</v>
      </c>
      <c r="AU7" s="29">
        <v>0.50004024748361364</v>
      </c>
      <c r="AV7" s="29">
        <v>1.9471972254034805E-3</v>
      </c>
      <c r="AW7" s="29">
        <v>0</v>
      </c>
      <c r="AX7" s="29">
        <v>24.87661287286469</v>
      </c>
      <c r="AY7" s="29">
        <v>3.8032656206580788</v>
      </c>
      <c r="AZ7" s="29">
        <v>1.7614346100999876</v>
      </c>
      <c r="BA7" s="29">
        <v>7.3249665225228089</v>
      </c>
      <c r="BB7" s="29">
        <v>2.2240886708558558</v>
      </c>
      <c r="BC7" s="29">
        <v>6.838946095062103</v>
      </c>
      <c r="BD7" s="29">
        <v>2.3763594938824069</v>
      </c>
      <c r="BE7" s="29">
        <v>11.253631644496862</v>
      </c>
      <c r="BF7" s="29">
        <v>0.39917543120771326</v>
      </c>
      <c r="BG7" s="29">
        <v>8.1891326511568785</v>
      </c>
      <c r="BH7" s="29">
        <v>283.13493863590855</v>
      </c>
      <c r="BI7" s="29">
        <v>0.68229790778137911</v>
      </c>
      <c r="BJ7" s="29">
        <v>173.23668499191646</v>
      </c>
      <c r="BK7" s="29">
        <v>2.2630326153639233</v>
      </c>
      <c r="BL7" s="29">
        <v>287.31634995773999</v>
      </c>
      <c r="BM7" s="29">
        <v>1242.4165890181466</v>
      </c>
      <c r="BN7" s="29">
        <v>12.122860485916979</v>
      </c>
      <c r="BO7" s="29">
        <v>25.881756080617976</v>
      </c>
      <c r="BP7" s="29">
        <v>0.10592752906194931</v>
      </c>
      <c r="BQ7" s="29">
        <v>0.41202693289537629</v>
      </c>
      <c r="BR7" s="29">
        <v>2.6711651538084942</v>
      </c>
      <c r="BS7" s="29">
        <v>0</v>
      </c>
      <c r="BT7" s="59">
        <f t="shared" si="0"/>
        <v>60366.01711171231</v>
      </c>
      <c r="BU7" s="29">
        <v>11309.234038521323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-823.47457907968862</v>
      </c>
      <c r="CI7" s="29">
        <v>35235.254525414035</v>
      </c>
      <c r="CJ7" s="38">
        <f t="shared" si="1"/>
        <v>106087.03109656798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10.930757691751783</v>
      </c>
      <c r="D8" s="29">
        <v>0</v>
      </c>
      <c r="E8" s="29">
        <v>0</v>
      </c>
      <c r="F8" s="29">
        <v>3.8003245909362899</v>
      </c>
      <c r="G8" s="29">
        <v>1.4511668740996444</v>
      </c>
      <c r="H8" s="29">
        <v>3.8523021459763219E-3</v>
      </c>
      <c r="I8" s="29">
        <v>0</v>
      </c>
      <c r="J8" s="29">
        <v>0.11109738999087122</v>
      </c>
      <c r="K8" s="29">
        <v>0</v>
      </c>
      <c r="L8" s="29">
        <v>0</v>
      </c>
      <c r="M8" s="29">
        <v>0.25612314034302042</v>
      </c>
      <c r="N8" s="29">
        <v>0.58217186194282111</v>
      </c>
      <c r="O8" s="29">
        <v>0</v>
      </c>
      <c r="P8" s="29">
        <v>1.0552698526689754</v>
      </c>
      <c r="Q8" s="29">
        <v>1.2651527336696708</v>
      </c>
      <c r="R8" s="29">
        <v>0.84538697166827825</v>
      </c>
      <c r="S8" s="29">
        <v>1.3561675922059506E-3</v>
      </c>
      <c r="T8" s="29">
        <v>4.8153776824704075E-3</v>
      </c>
      <c r="U8" s="29">
        <v>0.24239801417451115</v>
      </c>
      <c r="V8" s="29">
        <v>0</v>
      </c>
      <c r="W8" s="29">
        <v>0</v>
      </c>
      <c r="X8" s="29">
        <v>1.965060765234899E-4</v>
      </c>
      <c r="Y8" s="29">
        <v>0.13596456918678343</v>
      </c>
      <c r="Z8" s="29">
        <v>13715.638415651521</v>
      </c>
      <c r="AA8" s="29">
        <v>0</v>
      </c>
      <c r="AB8" s="29">
        <v>0</v>
      </c>
      <c r="AC8" s="29">
        <v>2.8379044887393916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1.2868458081811622</v>
      </c>
      <c r="AM8" s="29">
        <v>0</v>
      </c>
      <c r="AN8" s="29">
        <v>2.7028517616367292E-2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2.3580729182818795E-3</v>
      </c>
      <c r="BB8" s="29">
        <v>0</v>
      </c>
      <c r="BC8" s="29">
        <v>2.5724431835802328E-3</v>
      </c>
      <c r="BD8" s="29">
        <v>0</v>
      </c>
      <c r="BE8" s="29">
        <v>0</v>
      </c>
      <c r="BF8" s="29">
        <v>0</v>
      </c>
      <c r="BG8" s="29">
        <v>0.46000286095271536</v>
      </c>
      <c r="BH8" s="29">
        <v>1.2634873597595289</v>
      </c>
      <c r="BI8" s="29">
        <v>1.8003616151603629E-2</v>
      </c>
      <c r="BJ8" s="29">
        <v>0.14744454790900144</v>
      </c>
      <c r="BK8" s="29">
        <v>0</v>
      </c>
      <c r="BL8" s="29">
        <v>0.27576797129684089</v>
      </c>
      <c r="BM8" s="29">
        <v>0.46088572583587817</v>
      </c>
      <c r="BN8" s="29">
        <v>2.6117443988849284E-2</v>
      </c>
      <c r="BO8" s="29">
        <v>7.0384903772959138E-3</v>
      </c>
      <c r="BP8" s="29">
        <v>0</v>
      </c>
      <c r="BQ8" s="29">
        <v>0</v>
      </c>
      <c r="BR8" s="29">
        <v>0</v>
      </c>
      <c r="BS8" s="29">
        <v>0</v>
      </c>
      <c r="BT8" s="59">
        <f t="shared" si="0"/>
        <v>13743.139907042361</v>
      </c>
      <c r="BU8" s="29">
        <v>0.96322939697400056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2.4029325028177682</v>
      </c>
      <c r="CI8" s="29">
        <v>4.6731682371750285</v>
      </c>
      <c r="CJ8" s="38">
        <f t="shared" si="1"/>
        <v>13751.179237179329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18963.402545039644</v>
      </c>
      <c r="D9" s="29">
        <v>1.7335122763018544</v>
      </c>
      <c r="E9" s="29">
        <v>1178.5146526209335</v>
      </c>
      <c r="F9" s="29">
        <v>28.731923991838791</v>
      </c>
      <c r="G9" s="29">
        <v>107113.20767773535</v>
      </c>
      <c r="H9" s="29">
        <v>30.725555778961972</v>
      </c>
      <c r="I9" s="29">
        <v>2.2853236396811596</v>
      </c>
      <c r="J9" s="29">
        <v>23.923053554645371</v>
      </c>
      <c r="K9" s="29">
        <v>0.36858757269521275</v>
      </c>
      <c r="L9" s="29">
        <v>178.60257753575323</v>
      </c>
      <c r="M9" s="29">
        <v>4093.1905142361429</v>
      </c>
      <c r="N9" s="29">
        <v>2052.5260998445224</v>
      </c>
      <c r="O9" s="29">
        <v>34.952920858075046</v>
      </c>
      <c r="P9" s="29">
        <v>88.002893478521713</v>
      </c>
      <c r="Q9" s="29">
        <v>24.90757190238449</v>
      </c>
      <c r="R9" s="29">
        <v>20.825509671469764</v>
      </c>
      <c r="S9" s="29">
        <v>24.308286179815443</v>
      </c>
      <c r="T9" s="29">
        <v>2.7947665393105972</v>
      </c>
      <c r="U9" s="29">
        <v>84.536270549450961</v>
      </c>
      <c r="V9" s="29">
        <v>0.85502597153574544</v>
      </c>
      <c r="W9" s="29">
        <v>0.66691319999110865</v>
      </c>
      <c r="X9" s="29">
        <v>337.05292936086948</v>
      </c>
      <c r="Y9" s="29">
        <v>7.5282764141863403</v>
      </c>
      <c r="Z9" s="29">
        <v>8.5027036640802329</v>
      </c>
      <c r="AA9" s="29">
        <v>0.41072278517298849</v>
      </c>
      <c r="AB9" s="29">
        <v>45.038008883471598</v>
      </c>
      <c r="AC9" s="29">
        <v>36.345545749400365</v>
      </c>
      <c r="AD9" s="29">
        <v>173.34201561791275</v>
      </c>
      <c r="AE9" s="29">
        <v>5855.2930653058875</v>
      </c>
      <c r="AF9" s="29">
        <v>58.911551071087906</v>
      </c>
      <c r="AG9" s="29">
        <v>14.822433374960504</v>
      </c>
      <c r="AH9" s="29">
        <v>0.12246220387802997</v>
      </c>
      <c r="AI9" s="29">
        <v>0.80406142789780366</v>
      </c>
      <c r="AJ9" s="29">
        <v>1.5757511883625952</v>
      </c>
      <c r="AK9" s="29">
        <v>27.484817219223096</v>
      </c>
      <c r="AL9" s="29">
        <v>49115.890157363057</v>
      </c>
      <c r="AM9" s="29">
        <v>9.9140369737543317</v>
      </c>
      <c r="AN9" s="29">
        <v>80.437919903248229</v>
      </c>
      <c r="AO9" s="29">
        <v>46.643084329714235</v>
      </c>
      <c r="AP9" s="29">
        <v>47.652572737951466</v>
      </c>
      <c r="AQ9" s="29">
        <v>62.160325280552755</v>
      </c>
      <c r="AR9" s="29">
        <v>278.27824241822225</v>
      </c>
      <c r="AS9" s="29">
        <v>5.4557037927704117</v>
      </c>
      <c r="AT9" s="29">
        <v>27.171610402708041</v>
      </c>
      <c r="AU9" s="29">
        <v>1.863287491131415</v>
      </c>
      <c r="AV9" s="29">
        <v>1.4961670462904359E-2</v>
      </c>
      <c r="AW9" s="29">
        <v>9.1790620535277487E-5</v>
      </c>
      <c r="AX9" s="29">
        <v>85.638847703875811</v>
      </c>
      <c r="AY9" s="29">
        <v>14.087614525797701</v>
      </c>
      <c r="AZ9" s="29">
        <v>343.89437803287495</v>
      </c>
      <c r="BA9" s="29">
        <v>26.312698548767411</v>
      </c>
      <c r="BB9" s="29">
        <v>7.8230444454907717</v>
      </c>
      <c r="BC9" s="29">
        <v>36.367567991174163</v>
      </c>
      <c r="BD9" s="29">
        <v>8.9561755524351696</v>
      </c>
      <c r="BE9" s="29">
        <v>38.622932707813362</v>
      </c>
      <c r="BF9" s="29">
        <v>1.3825034390234985</v>
      </c>
      <c r="BG9" s="29">
        <v>37.105093590284532</v>
      </c>
      <c r="BH9" s="29">
        <v>1201.3343209964323</v>
      </c>
      <c r="BI9" s="29">
        <v>11.927866931129271</v>
      </c>
      <c r="BJ9" s="29">
        <v>670.36607744022842</v>
      </c>
      <c r="BK9" s="29">
        <v>7.7939409100597299</v>
      </c>
      <c r="BL9" s="29">
        <v>1009.6211581806953</v>
      </c>
      <c r="BM9" s="29">
        <v>4448.0876170488154</v>
      </c>
      <c r="BN9" s="29">
        <v>186.12028757622659</v>
      </c>
      <c r="BO9" s="29">
        <v>110.38681120141356</v>
      </c>
      <c r="BP9" s="29">
        <v>1.7328355545572145</v>
      </c>
      <c r="BQ9" s="29">
        <v>1.4459206537442397</v>
      </c>
      <c r="BR9" s="29">
        <v>9.2948264303769665</v>
      </c>
      <c r="BS9" s="29">
        <v>0</v>
      </c>
      <c r="BT9" s="59">
        <f t="shared" si="0"/>
        <v>198450.08104005887</v>
      </c>
      <c r="BU9" s="29">
        <v>136872.35200416969</v>
      </c>
      <c r="BV9" s="29">
        <v>0</v>
      </c>
      <c r="BW9" s="29">
        <v>55.314685531220412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2.4313761389635018</v>
      </c>
      <c r="CE9" s="29">
        <v>0</v>
      </c>
      <c r="CF9" s="29">
        <v>0</v>
      </c>
      <c r="CG9" s="29">
        <v>0</v>
      </c>
      <c r="CH9" s="29">
        <v>-695.91480822716392</v>
      </c>
      <c r="CI9" s="29">
        <v>105677.33098047406</v>
      </c>
      <c r="CJ9" s="38">
        <f t="shared" si="1"/>
        <v>440361.59527814563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217.05147985101536</v>
      </c>
      <c r="D10" s="29">
        <v>8.4434755956740588</v>
      </c>
      <c r="E10" s="29">
        <v>78.827815754495902</v>
      </c>
      <c r="F10" s="29">
        <v>256.67239190496593</v>
      </c>
      <c r="G10" s="29">
        <v>1162.0115470076501</v>
      </c>
      <c r="H10" s="29">
        <v>22865.134986969995</v>
      </c>
      <c r="I10" s="29">
        <v>255.15733345266983</v>
      </c>
      <c r="J10" s="29">
        <v>484.49987902566352</v>
      </c>
      <c r="K10" s="29">
        <v>87.843378161985072</v>
      </c>
      <c r="L10" s="29">
        <v>99.729545760063303</v>
      </c>
      <c r="M10" s="29">
        <v>546.79834662054623</v>
      </c>
      <c r="N10" s="29">
        <v>1591.127172165654</v>
      </c>
      <c r="O10" s="29">
        <v>1193.4439121651158</v>
      </c>
      <c r="P10" s="29">
        <v>435.96228370933579</v>
      </c>
      <c r="Q10" s="29">
        <v>546.43015286633795</v>
      </c>
      <c r="R10" s="29">
        <v>1759.5466050166865</v>
      </c>
      <c r="S10" s="29">
        <v>428.64899849062101</v>
      </c>
      <c r="T10" s="29">
        <v>163.59967794254399</v>
      </c>
      <c r="U10" s="29">
        <v>1479.8559941081987</v>
      </c>
      <c r="V10" s="29">
        <v>190.44407789145785</v>
      </c>
      <c r="W10" s="29">
        <v>2969.3608439898358</v>
      </c>
      <c r="X10" s="29">
        <v>7571.1595868852492</v>
      </c>
      <c r="Y10" s="29">
        <v>1528.1296274570204</v>
      </c>
      <c r="Z10" s="29">
        <v>414.24734978999845</v>
      </c>
      <c r="AA10" s="29">
        <v>20.855825239349567</v>
      </c>
      <c r="AB10" s="29">
        <v>821.86637078720673</v>
      </c>
      <c r="AC10" s="29">
        <v>3354.9992051406043</v>
      </c>
      <c r="AD10" s="29">
        <v>493.80068173318728</v>
      </c>
      <c r="AE10" s="29">
        <v>2218.2483278307291</v>
      </c>
      <c r="AF10" s="29">
        <v>2101.7928114416095</v>
      </c>
      <c r="AG10" s="29">
        <v>1037.3776299429971</v>
      </c>
      <c r="AH10" s="29">
        <v>436.87601124293604</v>
      </c>
      <c r="AI10" s="29">
        <v>32.690358086654818</v>
      </c>
      <c r="AJ10" s="29">
        <v>483.90720778133306</v>
      </c>
      <c r="AK10" s="29">
        <v>1883.7856488140874</v>
      </c>
      <c r="AL10" s="29">
        <v>2132.039256739426</v>
      </c>
      <c r="AM10" s="29">
        <v>404.5896008523768</v>
      </c>
      <c r="AN10" s="29">
        <v>1193.7951545022238</v>
      </c>
      <c r="AO10" s="29">
        <v>650.76810534422816</v>
      </c>
      <c r="AP10" s="29">
        <v>1246.8311668503982</v>
      </c>
      <c r="AQ10" s="29">
        <v>203.57913632624513</v>
      </c>
      <c r="AR10" s="29">
        <v>284.9224909176852</v>
      </c>
      <c r="AS10" s="29">
        <v>67.871927995442988</v>
      </c>
      <c r="AT10" s="29">
        <v>59.671924272574223</v>
      </c>
      <c r="AU10" s="29">
        <v>140.34284754232056</v>
      </c>
      <c r="AV10" s="29">
        <v>15.394385225017485</v>
      </c>
      <c r="AW10" s="29">
        <v>3.4330560425556573</v>
      </c>
      <c r="AX10" s="29">
        <v>590.38793018464219</v>
      </c>
      <c r="AY10" s="29">
        <v>994.94346238138985</v>
      </c>
      <c r="AZ10" s="29">
        <v>1599.9953393403512</v>
      </c>
      <c r="BA10" s="29">
        <v>0.12282844357819676</v>
      </c>
      <c r="BB10" s="29">
        <v>203.69375534846714</v>
      </c>
      <c r="BC10" s="29">
        <v>264.95956830820086</v>
      </c>
      <c r="BD10" s="29">
        <v>868.81021527063501</v>
      </c>
      <c r="BE10" s="29">
        <v>289.6647240563176</v>
      </c>
      <c r="BF10" s="29">
        <v>27.977977087997807</v>
      </c>
      <c r="BG10" s="29">
        <v>5326.7781358740804</v>
      </c>
      <c r="BH10" s="29">
        <v>8544.6734268930759</v>
      </c>
      <c r="BI10" s="29">
        <v>924.75503219481368</v>
      </c>
      <c r="BJ10" s="29">
        <v>1070.6948847686763</v>
      </c>
      <c r="BK10" s="29">
        <v>56.81406024425722</v>
      </c>
      <c r="BL10" s="29">
        <v>9286.2561010125191</v>
      </c>
      <c r="BM10" s="29">
        <v>17385.493422675645</v>
      </c>
      <c r="BN10" s="29">
        <v>1655.4660273948357</v>
      </c>
      <c r="BO10" s="29">
        <v>983.72222779243145</v>
      </c>
      <c r="BP10" s="29">
        <v>1586.2814802864793</v>
      </c>
      <c r="BQ10" s="29">
        <v>49.033335402926973</v>
      </c>
      <c r="BR10" s="29">
        <v>4089.6516879054584</v>
      </c>
      <c r="BS10" s="29">
        <v>0</v>
      </c>
      <c r="BT10" s="59">
        <f t="shared" si="0"/>
        <v>121423.74121610074</v>
      </c>
      <c r="BU10" s="29">
        <v>384767.30629586545</v>
      </c>
      <c r="BV10" s="29">
        <v>0</v>
      </c>
      <c r="BW10" s="29">
        <v>861.48762920594322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8992.9208691561998</v>
      </c>
      <c r="CE10" s="29">
        <v>0</v>
      </c>
      <c r="CF10" s="29">
        <v>0</v>
      </c>
      <c r="CG10" s="29">
        <v>276.21159275468483</v>
      </c>
      <c r="CH10" s="29">
        <v>-69584.714352449606</v>
      </c>
      <c r="CI10" s="29">
        <v>1208662.3563238794</v>
      </c>
      <c r="CJ10" s="38">
        <f t="shared" si="1"/>
        <v>1655399.3095745128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6.24132662076895</v>
      </c>
      <c r="D11" s="29">
        <v>8.3227313435408706E-2</v>
      </c>
      <c r="E11" s="29">
        <v>7.9000462111919009E-2</v>
      </c>
      <c r="F11" s="29">
        <v>15.729170153908539</v>
      </c>
      <c r="G11" s="29">
        <v>87.388621776813196</v>
      </c>
      <c r="H11" s="29">
        <v>112.80907561210418</v>
      </c>
      <c r="I11" s="29">
        <v>801.59330062580023</v>
      </c>
      <c r="J11" s="29">
        <v>63.783094665038227</v>
      </c>
      <c r="K11" s="29">
        <v>2.5715564031073819</v>
      </c>
      <c r="L11" s="29">
        <v>1.2992324856330049</v>
      </c>
      <c r="M11" s="29">
        <v>50.716118369250431</v>
      </c>
      <c r="N11" s="29">
        <v>16.559389979054128</v>
      </c>
      <c r="O11" s="29">
        <v>532.28303060954306</v>
      </c>
      <c r="P11" s="29">
        <v>122.20423320420213</v>
      </c>
      <c r="Q11" s="29">
        <v>70.745832900154454</v>
      </c>
      <c r="R11" s="29">
        <v>576.04973158096846</v>
      </c>
      <c r="S11" s="29">
        <v>256.46272639275708</v>
      </c>
      <c r="T11" s="29">
        <v>113.05671741951045</v>
      </c>
      <c r="U11" s="29">
        <v>421.55411084547956</v>
      </c>
      <c r="V11" s="29">
        <v>146.75291198570477</v>
      </c>
      <c r="W11" s="29">
        <v>169.39012521276541</v>
      </c>
      <c r="X11" s="29">
        <v>2818.1130386858795</v>
      </c>
      <c r="Y11" s="29">
        <v>354.81743406277428</v>
      </c>
      <c r="Z11" s="29">
        <v>5.6968948982088223</v>
      </c>
      <c r="AA11" s="29">
        <v>0.27017241245508899</v>
      </c>
      <c r="AB11" s="29">
        <v>81.104703469138826</v>
      </c>
      <c r="AC11" s="29">
        <v>6613.2225844467093</v>
      </c>
      <c r="AD11" s="29">
        <v>39.173228517439753</v>
      </c>
      <c r="AE11" s="29">
        <v>224.90235896174755</v>
      </c>
      <c r="AF11" s="29">
        <v>166.53521086873522</v>
      </c>
      <c r="AG11" s="29">
        <v>17.868041720286442</v>
      </c>
      <c r="AH11" s="29">
        <v>1.2367446962464468</v>
      </c>
      <c r="AI11" s="29">
        <v>0.87835920491353148</v>
      </c>
      <c r="AJ11" s="29">
        <v>23.544897642913533</v>
      </c>
      <c r="AK11" s="29">
        <v>2.5619860304111319</v>
      </c>
      <c r="AL11" s="29">
        <v>4.8793017922654913</v>
      </c>
      <c r="AM11" s="29">
        <v>2.9221034752765318</v>
      </c>
      <c r="AN11" s="29">
        <v>20.618772221532517</v>
      </c>
      <c r="AO11" s="29">
        <v>5.5627517493819632</v>
      </c>
      <c r="AP11" s="29">
        <v>13.170643250215912</v>
      </c>
      <c r="AQ11" s="29">
        <v>1.8542156814904676</v>
      </c>
      <c r="AR11" s="29">
        <v>2.5079427427637664</v>
      </c>
      <c r="AS11" s="29">
        <v>0.73525333539423721</v>
      </c>
      <c r="AT11" s="29">
        <v>0.60166760812409725</v>
      </c>
      <c r="AU11" s="29">
        <v>1.1792131610649352</v>
      </c>
      <c r="AV11" s="29">
        <v>6.8524794997859503E-2</v>
      </c>
      <c r="AW11" s="29">
        <v>1.0777854891636926E-2</v>
      </c>
      <c r="AX11" s="29">
        <v>14.562735334489272</v>
      </c>
      <c r="AY11" s="29">
        <v>8.875193677235778</v>
      </c>
      <c r="AZ11" s="29">
        <v>12.844713689019718</v>
      </c>
      <c r="BA11" s="29">
        <v>8.747607406963542E-3</v>
      </c>
      <c r="BB11" s="29">
        <v>1.7539607542458042</v>
      </c>
      <c r="BC11" s="29">
        <v>1.8160560563714405</v>
      </c>
      <c r="BD11" s="29">
        <v>10.34434634427501</v>
      </c>
      <c r="BE11" s="29">
        <v>4.5129601976383613</v>
      </c>
      <c r="BF11" s="29">
        <v>0.21644733524751392</v>
      </c>
      <c r="BG11" s="29">
        <v>77.018385539650822</v>
      </c>
      <c r="BH11" s="29">
        <v>17.645791282572503</v>
      </c>
      <c r="BI11" s="29">
        <v>1.9177959605935329</v>
      </c>
      <c r="BJ11" s="29">
        <v>34.715137070826223</v>
      </c>
      <c r="BK11" s="29">
        <v>0.52392424120876535</v>
      </c>
      <c r="BL11" s="29">
        <v>2.5737624408271476</v>
      </c>
      <c r="BM11" s="29">
        <v>35.289639278102484</v>
      </c>
      <c r="BN11" s="29">
        <v>165.19068781687412</v>
      </c>
      <c r="BO11" s="29">
        <v>94.526301139296137</v>
      </c>
      <c r="BP11" s="29">
        <v>7.0345370434033754</v>
      </c>
      <c r="BQ11" s="29">
        <v>38.556330990438063</v>
      </c>
      <c r="BR11" s="29">
        <v>7.1468238964523847</v>
      </c>
      <c r="BS11" s="29">
        <v>0</v>
      </c>
      <c r="BT11" s="59">
        <f t="shared" si="0"/>
        <v>14508.46363559955</v>
      </c>
      <c r="BU11" s="29">
        <v>1774.4021974719406</v>
      </c>
      <c r="BV11" s="29">
        <v>0</v>
      </c>
      <c r="BW11" s="29">
        <v>3.072539696547574E-3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236.29856463274027</v>
      </c>
      <c r="CE11" s="29">
        <v>0</v>
      </c>
      <c r="CF11" s="29">
        <v>0</v>
      </c>
      <c r="CG11" s="29">
        <v>0</v>
      </c>
      <c r="CH11" s="29">
        <v>6.2543720567526595</v>
      </c>
      <c r="CI11" s="29">
        <v>4525.7814936777359</v>
      </c>
      <c r="CJ11" s="38">
        <f t="shared" si="1"/>
        <v>21051.203335978415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0.92208914832730837</v>
      </c>
      <c r="D12" s="29">
        <v>3.3314176799906945E-3</v>
      </c>
      <c r="E12" s="29">
        <v>5.80791404698366E-3</v>
      </c>
      <c r="F12" s="29">
        <v>0.43728004313804425</v>
      </c>
      <c r="G12" s="29">
        <v>588.28778134111417</v>
      </c>
      <c r="H12" s="29">
        <v>0.30925543590549276</v>
      </c>
      <c r="I12" s="29">
        <v>0.78315261188908925</v>
      </c>
      <c r="J12" s="29">
        <v>278.23552686091375</v>
      </c>
      <c r="K12" s="29">
        <v>21.84256178121516</v>
      </c>
      <c r="L12" s="29">
        <v>0.21782357935365734</v>
      </c>
      <c r="M12" s="29">
        <v>37.39777268119591</v>
      </c>
      <c r="N12" s="29">
        <v>43.499556155422738</v>
      </c>
      <c r="O12" s="29">
        <v>98.425240815791568</v>
      </c>
      <c r="P12" s="29">
        <v>1.3138689287469272</v>
      </c>
      <c r="Q12" s="29">
        <v>295.76061024333205</v>
      </c>
      <c r="R12" s="29">
        <v>590.14461712641958</v>
      </c>
      <c r="S12" s="29">
        <v>6.8103374678181012</v>
      </c>
      <c r="T12" s="29">
        <v>4.7481809848738923</v>
      </c>
      <c r="U12" s="29">
        <v>24.539635986636405</v>
      </c>
      <c r="V12" s="29">
        <v>0.33626943453625963</v>
      </c>
      <c r="W12" s="29">
        <v>0.29468218430340026</v>
      </c>
      <c r="X12" s="29">
        <v>7.9203286821918484</v>
      </c>
      <c r="Y12" s="29">
        <v>1.676246138494994</v>
      </c>
      <c r="Z12" s="29">
        <v>0.43756479430690098</v>
      </c>
      <c r="AA12" s="29">
        <v>2.3080895688020828E-2</v>
      </c>
      <c r="AB12" s="29">
        <v>0.33324275874115578</v>
      </c>
      <c r="AC12" s="29">
        <v>19.745443819264239</v>
      </c>
      <c r="AD12" s="29">
        <v>9.135320777626788</v>
      </c>
      <c r="AE12" s="29">
        <v>309.39687792126387</v>
      </c>
      <c r="AF12" s="29">
        <v>172.33879898991512</v>
      </c>
      <c r="AG12" s="29">
        <v>0.31078052012765156</v>
      </c>
      <c r="AH12" s="29">
        <v>8.5106739480670435E-2</v>
      </c>
      <c r="AI12" s="29">
        <v>4.6343711701331516E-2</v>
      </c>
      <c r="AJ12" s="29">
        <v>0.2185771532147858</v>
      </c>
      <c r="AK12" s="29">
        <v>1.8465051613011494</v>
      </c>
      <c r="AL12" s="29">
        <v>0.26700392792437794</v>
      </c>
      <c r="AM12" s="29">
        <v>4.329086891653553</v>
      </c>
      <c r="AN12" s="29">
        <v>0.25039776992132368</v>
      </c>
      <c r="AO12" s="29">
        <v>2.0716652194949448</v>
      </c>
      <c r="AP12" s="29">
        <v>0.85818135628376091</v>
      </c>
      <c r="AQ12" s="29">
        <v>0.25333046192645764</v>
      </c>
      <c r="AR12" s="29">
        <v>0.10836343321284828</v>
      </c>
      <c r="AS12" s="29">
        <v>8.3734806274825713E-2</v>
      </c>
      <c r="AT12" s="29">
        <v>3.6033749352578338E-2</v>
      </c>
      <c r="AU12" s="29">
        <v>4.3446172142599132E-2</v>
      </c>
      <c r="AV12" s="29">
        <v>1.1330243928043323E-2</v>
      </c>
      <c r="AW12" s="29">
        <v>1.5925197763884749E-2</v>
      </c>
      <c r="AX12" s="29">
        <v>0.65401820222068285</v>
      </c>
      <c r="AY12" s="29">
        <v>0.66960146711521817</v>
      </c>
      <c r="AZ12" s="29">
        <v>2.374324514864961</v>
      </c>
      <c r="BA12" s="29">
        <v>1.2080276073074511E-2</v>
      </c>
      <c r="BB12" s="29">
        <v>7.0557534560555885E-2</v>
      </c>
      <c r="BC12" s="29">
        <v>0.1455148367027759</v>
      </c>
      <c r="BD12" s="29">
        <v>0.23941963050610485</v>
      </c>
      <c r="BE12" s="29">
        <v>4.8617502558957068E-2</v>
      </c>
      <c r="BF12" s="29">
        <v>2.4851053028444415E-2</v>
      </c>
      <c r="BG12" s="29">
        <v>0.55527221807609484</v>
      </c>
      <c r="BH12" s="29">
        <v>4.5695664372996712</v>
      </c>
      <c r="BI12" s="29">
        <v>0.23270845003205745</v>
      </c>
      <c r="BJ12" s="29">
        <v>4.5122416829977245</v>
      </c>
      <c r="BK12" s="29">
        <v>9.9892724226955776E-2</v>
      </c>
      <c r="BL12" s="29">
        <v>10.605011699758709</v>
      </c>
      <c r="BM12" s="29">
        <v>10.755247616975746</v>
      </c>
      <c r="BN12" s="29">
        <v>0.85361653155079309</v>
      </c>
      <c r="BO12" s="29">
        <v>0.80814185774972125</v>
      </c>
      <c r="BP12" s="29">
        <v>0.58922721228463004</v>
      </c>
      <c r="BQ12" s="29">
        <v>0.75075728689584065</v>
      </c>
      <c r="BR12" s="29">
        <v>8.0666944552406986E-2</v>
      </c>
      <c r="BS12" s="29">
        <v>0</v>
      </c>
      <c r="BT12" s="59">
        <f t="shared" si="0"/>
        <v>2564.8094351158888</v>
      </c>
      <c r="BU12" s="29">
        <v>214.84569252503201</v>
      </c>
      <c r="BV12" s="29">
        <v>0</v>
      </c>
      <c r="BW12" s="29">
        <v>45.915694261116279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1.268665356927938</v>
      </c>
      <c r="CE12" s="29">
        <v>0</v>
      </c>
      <c r="CF12" s="29">
        <v>0</v>
      </c>
      <c r="CG12" s="29">
        <v>0</v>
      </c>
      <c r="CH12" s="29">
        <v>26.962792889717559</v>
      </c>
      <c r="CI12" s="29">
        <v>576.15650407362966</v>
      </c>
      <c r="CJ12" s="38">
        <f t="shared" si="1"/>
        <v>3429.9587842223123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5.3219119528940633</v>
      </c>
      <c r="D13" s="29">
        <v>1.5165175336180912E-2</v>
      </c>
      <c r="E13" s="29">
        <v>4.377323975122676E-2</v>
      </c>
      <c r="F13" s="29">
        <v>1.191874197333969</v>
      </c>
      <c r="G13" s="29">
        <v>9.2170932584156287</v>
      </c>
      <c r="H13" s="29">
        <v>2.8520848358094959</v>
      </c>
      <c r="I13" s="29">
        <v>3.1472596259651366</v>
      </c>
      <c r="J13" s="29">
        <v>0.22544376634969454</v>
      </c>
      <c r="K13" s="29">
        <v>2.8695162746598979</v>
      </c>
      <c r="L13" s="29">
        <v>0.973047706257955</v>
      </c>
      <c r="M13" s="29">
        <v>2.1935898234304592</v>
      </c>
      <c r="N13" s="29">
        <v>22.18948995756433</v>
      </c>
      <c r="O13" s="29">
        <v>5.6908933481071351</v>
      </c>
      <c r="P13" s="29">
        <v>2.7361901486748783</v>
      </c>
      <c r="Q13" s="29">
        <v>1.8387460560365869</v>
      </c>
      <c r="R13" s="29">
        <v>9.538394234140025</v>
      </c>
      <c r="S13" s="29">
        <v>13.57093554923501</v>
      </c>
      <c r="T13" s="29">
        <v>3.4428218724275785</v>
      </c>
      <c r="U13" s="29">
        <v>23.73696941951081</v>
      </c>
      <c r="V13" s="29">
        <v>1.6054885344705312</v>
      </c>
      <c r="W13" s="29">
        <v>3.8233969537613519</v>
      </c>
      <c r="X13" s="29">
        <v>17.371192026378335</v>
      </c>
      <c r="Y13" s="29">
        <v>11.258059245147562</v>
      </c>
      <c r="Z13" s="29">
        <v>3.565130749025418</v>
      </c>
      <c r="AA13" s="29">
        <v>0.19004560922631275</v>
      </c>
      <c r="AB13" s="29">
        <v>2.3905677104200862</v>
      </c>
      <c r="AC13" s="29">
        <v>198.69254845021447</v>
      </c>
      <c r="AD13" s="29">
        <v>10.556307734513178</v>
      </c>
      <c r="AE13" s="29">
        <v>7.1982489974547352</v>
      </c>
      <c r="AF13" s="29">
        <v>3.8590729810638065</v>
      </c>
      <c r="AG13" s="29">
        <v>4.4152788197828805</v>
      </c>
      <c r="AH13" s="29">
        <v>0.61236879403629896</v>
      </c>
      <c r="AI13" s="29">
        <v>0.761879633125782</v>
      </c>
      <c r="AJ13" s="29">
        <v>2.2196049468129742</v>
      </c>
      <c r="AK13" s="29">
        <v>1.7008328074109245</v>
      </c>
      <c r="AL13" s="29">
        <v>1.5544816664366303</v>
      </c>
      <c r="AM13" s="29">
        <v>1.681147193828777</v>
      </c>
      <c r="AN13" s="29">
        <v>4.404875537509013</v>
      </c>
      <c r="AO13" s="29">
        <v>3.6092947196230534</v>
      </c>
      <c r="AP13" s="29">
        <v>5.9487499101441035</v>
      </c>
      <c r="AQ13" s="29">
        <v>0.43285157613975922</v>
      </c>
      <c r="AR13" s="29">
        <v>0.45386023707870743</v>
      </c>
      <c r="AS13" s="29">
        <v>0.35538172524853245</v>
      </c>
      <c r="AT13" s="29">
        <v>0.23059266226511735</v>
      </c>
      <c r="AU13" s="29">
        <v>0.11126181831138703</v>
      </c>
      <c r="AV13" s="29">
        <v>0.21396559140216928</v>
      </c>
      <c r="AW13" s="29">
        <v>0.36837919472066688</v>
      </c>
      <c r="AX13" s="29">
        <v>5.2147993709684215</v>
      </c>
      <c r="AY13" s="29">
        <v>1.7336691100773378</v>
      </c>
      <c r="AZ13" s="29">
        <v>2.3392432718699134</v>
      </c>
      <c r="BA13" s="29">
        <v>1.4202131754484088E-2</v>
      </c>
      <c r="BB13" s="29">
        <v>0.24527288841076914</v>
      </c>
      <c r="BC13" s="29">
        <v>1.2143213335195</v>
      </c>
      <c r="BD13" s="29">
        <v>0.65356436748803337</v>
      </c>
      <c r="BE13" s="29">
        <v>0.12251798011311331</v>
      </c>
      <c r="BF13" s="29">
        <v>0.30943946403329381</v>
      </c>
      <c r="BG13" s="29">
        <v>1.6743299356723276</v>
      </c>
      <c r="BH13" s="29">
        <v>9.5918226351177935</v>
      </c>
      <c r="BI13" s="29">
        <v>0.11091960096126366</v>
      </c>
      <c r="BJ13" s="29">
        <v>6.2668784416584842</v>
      </c>
      <c r="BK13" s="29">
        <v>0.1301233654621213</v>
      </c>
      <c r="BL13" s="29">
        <v>2.3053559823482286</v>
      </c>
      <c r="BM13" s="29">
        <v>3.1292031033589778</v>
      </c>
      <c r="BN13" s="29">
        <v>6.6723093512027791</v>
      </c>
      <c r="BO13" s="29">
        <v>4.812955495813239</v>
      </c>
      <c r="BP13" s="29">
        <v>3.2075255029422847</v>
      </c>
      <c r="BQ13" s="29">
        <v>0.95673355507633706</v>
      </c>
      <c r="BR13" s="29">
        <v>0.47504307088498338</v>
      </c>
      <c r="BS13" s="29">
        <v>0</v>
      </c>
      <c r="BT13" s="59">
        <f t="shared" si="0"/>
        <v>451.56029622618627</v>
      </c>
      <c r="BU13" s="29">
        <v>9.7194932878737497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2.2130625245376967</v>
      </c>
      <c r="CE13" s="29">
        <v>0</v>
      </c>
      <c r="CF13" s="29">
        <v>0</v>
      </c>
      <c r="CG13" s="29">
        <v>0</v>
      </c>
      <c r="CH13" s="29">
        <v>-7.2596123281970026</v>
      </c>
      <c r="CI13" s="29">
        <v>350.85555223316129</v>
      </c>
      <c r="CJ13" s="38">
        <f t="shared" si="1"/>
        <v>807.088791943562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2833.4678568506442</v>
      </c>
      <c r="D14" s="29">
        <v>80.221235178907264</v>
      </c>
      <c r="E14" s="29">
        <v>1160.5875947253203</v>
      </c>
      <c r="F14" s="29">
        <v>223.2923367803177</v>
      </c>
      <c r="G14" s="29">
        <v>441.0237470379202</v>
      </c>
      <c r="H14" s="29">
        <v>1.3866873166389189</v>
      </c>
      <c r="I14" s="29">
        <v>24.286325454609482</v>
      </c>
      <c r="J14" s="29">
        <v>78.271365964048627</v>
      </c>
      <c r="K14" s="29">
        <v>0.9611965179720422</v>
      </c>
      <c r="L14" s="29">
        <v>201.44552320708715</v>
      </c>
      <c r="M14" s="29">
        <v>144.30710790942433</v>
      </c>
      <c r="N14" s="29">
        <v>26.888482869958633</v>
      </c>
      <c r="O14" s="29">
        <v>18.301213580754609</v>
      </c>
      <c r="P14" s="29">
        <v>110.46557972179542</v>
      </c>
      <c r="Q14" s="29">
        <v>14.41456049523528</v>
      </c>
      <c r="R14" s="29">
        <v>68.536926608684794</v>
      </c>
      <c r="S14" s="29">
        <v>3.2986948353936207</v>
      </c>
      <c r="T14" s="29">
        <v>4.3631047406603818</v>
      </c>
      <c r="U14" s="29">
        <v>59.038371248613991</v>
      </c>
      <c r="V14" s="29">
        <v>6.0707159085732032</v>
      </c>
      <c r="W14" s="29">
        <v>1.468294874826034</v>
      </c>
      <c r="X14" s="29">
        <v>6.4461388720906339</v>
      </c>
      <c r="Y14" s="29">
        <v>16.234276089513976</v>
      </c>
      <c r="Z14" s="29">
        <v>242.70161865094309</v>
      </c>
      <c r="AA14" s="29">
        <v>0.93949565080714503</v>
      </c>
      <c r="AB14" s="29">
        <v>40.696366106361886</v>
      </c>
      <c r="AC14" s="29">
        <v>1762.365893778652</v>
      </c>
      <c r="AD14" s="29">
        <v>78.969482854302484</v>
      </c>
      <c r="AE14" s="29">
        <v>52.916094279499781</v>
      </c>
      <c r="AF14" s="29">
        <v>26.250793132033674</v>
      </c>
      <c r="AG14" s="29">
        <v>536.58248848518394</v>
      </c>
      <c r="AH14" s="29">
        <v>1532.0448963890381</v>
      </c>
      <c r="AI14" s="29">
        <v>3923.6324461409463</v>
      </c>
      <c r="AJ14" s="29">
        <v>25.012003963165046</v>
      </c>
      <c r="AK14" s="29">
        <v>2.8961421195653938</v>
      </c>
      <c r="AL14" s="29">
        <v>16.544672539758704</v>
      </c>
      <c r="AM14" s="29">
        <v>1.3287326088622078</v>
      </c>
      <c r="AN14" s="29">
        <v>10.732155854547299</v>
      </c>
      <c r="AO14" s="29">
        <v>1.5304053930018755</v>
      </c>
      <c r="AP14" s="29">
        <v>5.213759740355143</v>
      </c>
      <c r="AQ14" s="29">
        <v>13.751927087398148</v>
      </c>
      <c r="AR14" s="29">
        <v>3.0719312482544661</v>
      </c>
      <c r="AS14" s="29">
        <v>1.0845062438639788</v>
      </c>
      <c r="AT14" s="29">
        <v>4.5420815876702854</v>
      </c>
      <c r="AU14" s="29">
        <v>13.948996187292215</v>
      </c>
      <c r="AV14" s="29">
        <v>5.6582040235415372</v>
      </c>
      <c r="AW14" s="29">
        <v>1.6901754299502305</v>
      </c>
      <c r="AX14" s="29">
        <v>17.367973566393029</v>
      </c>
      <c r="AY14" s="29">
        <v>8.2099327803296713</v>
      </c>
      <c r="AZ14" s="29">
        <v>1.7712025834672347</v>
      </c>
      <c r="BA14" s="29">
        <v>1.1088661916544753</v>
      </c>
      <c r="BB14" s="29">
        <v>4.1708212739594188</v>
      </c>
      <c r="BC14" s="29">
        <v>4.097093851334499</v>
      </c>
      <c r="BD14" s="29">
        <v>4.8017047504675627</v>
      </c>
      <c r="BE14" s="29">
        <v>1.3593117130973007</v>
      </c>
      <c r="BF14" s="29">
        <v>1.0369545157186251</v>
      </c>
      <c r="BG14" s="29">
        <v>37.535760755857652</v>
      </c>
      <c r="BH14" s="29">
        <v>662.65094180002848</v>
      </c>
      <c r="BI14" s="29">
        <v>0.64847882868238549</v>
      </c>
      <c r="BJ14" s="29">
        <v>51.599442533070103</v>
      </c>
      <c r="BK14" s="29">
        <v>0.81579344107881668</v>
      </c>
      <c r="BL14" s="29">
        <v>36.769176298283391</v>
      </c>
      <c r="BM14" s="29">
        <v>42.705580522391401</v>
      </c>
      <c r="BN14" s="29">
        <v>16.923610737907627</v>
      </c>
      <c r="BO14" s="29">
        <v>17.200094861462041</v>
      </c>
      <c r="BP14" s="29">
        <v>4.983111762988778</v>
      </c>
      <c r="BQ14" s="29">
        <v>1.1109775119418395</v>
      </c>
      <c r="BR14" s="29">
        <v>5.5656441276710806</v>
      </c>
      <c r="BS14" s="29">
        <v>0</v>
      </c>
      <c r="BT14" s="59">
        <f t="shared" si="0"/>
        <v>14751.315080691769</v>
      </c>
      <c r="BU14" s="29">
        <v>5127.6722167974194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3720.4363675429181</v>
      </c>
      <c r="CI14" s="29">
        <v>24719.998800968537</v>
      </c>
      <c r="CJ14" s="38">
        <f t="shared" si="1"/>
        <v>48319.422466000644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1919.3003538055075</v>
      </c>
      <c r="D15" s="29">
        <v>1.3942311436195927</v>
      </c>
      <c r="E15" s="29">
        <v>1.0880063936210795</v>
      </c>
      <c r="F15" s="29">
        <v>1275.3948515743211</v>
      </c>
      <c r="G15" s="29">
        <v>11267.508890775702</v>
      </c>
      <c r="H15" s="29">
        <v>3022.800522267974</v>
      </c>
      <c r="I15" s="29">
        <v>540.89118355436869</v>
      </c>
      <c r="J15" s="29">
        <v>653.24501639787445</v>
      </c>
      <c r="K15" s="29">
        <v>204.47389017394065</v>
      </c>
      <c r="L15" s="29">
        <v>3144.9159548433904</v>
      </c>
      <c r="M15" s="29">
        <v>77174.423382823021</v>
      </c>
      <c r="N15" s="29">
        <v>10273.552023547336</v>
      </c>
      <c r="O15" s="29">
        <v>8508.6577461663564</v>
      </c>
      <c r="P15" s="29">
        <v>1564.8605272430705</v>
      </c>
      <c r="Q15" s="29">
        <v>438.15082709618468</v>
      </c>
      <c r="R15" s="29">
        <v>1055.6825439853301</v>
      </c>
      <c r="S15" s="29">
        <v>597.27719792355515</v>
      </c>
      <c r="T15" s="29">
        <v>410.8700389891024</v>
      </c>
      <c r="U15" s="29">
        <v>1952.4817239248778</v>
      </c>
      <c r="V15" s="29">
        <v>294.34255222095163</v>
      </c>
      <c r="W15" s="29">
        <v>289.95502415719744</v>
      </c>
      <c r="X15" s="29">
        <v>5977.3141620968436</v>
      </c>
      <c r="Y15" s="29">
        <v>240.69296617861252</v>
      </c>
      <c r="Z15" s="29">
        <v>56.02354323008079</v>
      </c>
      <c r="AA15" s="29">
        <v>1.0812931919006874</v>
      </c>
      <c r="AB15" s="29">
        <v>104.94559049294263</v>
      </c>
      <c r="AC15" s="29">
        <v>1100.0235082680485</v>
      </c>
      <c r="AD15" s="29">
        <v>59.375459958172968</v>
      </c>
      <c r="AE15" s="29">
        <v>159.7811463885032</v>
      </c>
      <c r="AF15" s="29">
        <v>50.908222239261278</v>
      </c>
      <c r="AG15" s="29">
        <v>51.79467048741985</v>
      </c>
      <c r="AH15" s="29">
        <v>639.34192120832529</v>
      </c>
      <c r="AI15" s="29">
        <v>0.90469206039668493</v>
      </c>
      <c r="AJ15" s="29">
        <v>10.852047465711465</v>
      </c>
      <c r="AK15" s="29">
        <v>12.388062443197109</v>
      </c>
      <c r="AL15" s="29">
        <v>832.69728467007462</v>
      </c>
      <c r="AM15" s="29">
        <v>37.862506566832828</v>
      </c>
      <c r="AN15" s="29">
        <v>1780.6272295100609</v>
      </c>
      <c r="AO15" s="29">
        <v>6.4340191231165678</v>
      </c>
      <c r="AP15" s="29">
        <v>36.066387193704408</v>
      </c>
      <c r="AQ15" s="29">
        <v>15.758217958143149</v>
      </c>
      <c r="AR15" s="29">
        <v>10.853328985569256</v>
      </c>
      <c r="AS15" s="29">
        <v>2.7279597792536996</v>
      </c>
      <c r="AT15" s="29">
        <v>2.0683829093496029</v>
      </c>
      <c r="AU15" s="29">
        <v>6.0349067808723706</v>
      </c>
      <c r="AV15" s="29">
        <v>0.59422062672972908</v>
      </c>
      <c r="AW15" s="29">
        <v>3.3102625404166551E-2</v>
      </c>
      <c r="AX15" s="29">
        <v>14.610485038913106</v>
      </c>
      <c r="AY15" s="29">
        <v>17.122036247809334</v>
      </c>
      <c r="AZ15" s="29">
        <v>1486.8834170244361</v>
      </c>
      <c r="BA15" s="29">
        <v>1.0312742292918586</v>
      </c>
      <c r="BB15" s="29">
        <v>2.8318646785590467</v>
      </c>
      <c r="BC15" s="29">
        <v>78.517060775026465</v>
      </c>
      <c r="BD15" s="29">
        <v>10.861504153985704</v>
      </c>
      <c r="BE15" s="29">
        <v>5.1291715585276894</v>
      </c>
      <c r="BF15" s="29">
        <v>0.77593059173305523</v>
      </c>
      <c r="BG15" s="29">
        <v>449.08366798509155</v>
      </c>
      <c r="BH15" s="29">
        <v>161.63491174285664</v>
      </c>
      <c r="BI15" s="29">
        <v>68.73311964274842</v>
      </c>
      <c r="BJ15" s="29">
        <v>602.55599606561043</v>
      </c>
      <c r="BK15" s="29">
        <v>1.1881554076770111</v>
      </c>
      <c r="BL15" s="29">
        <v>958.52192608473649</v>
      </c>
      <c r="BM15" s="29">
        <v>193.03196010275747</v>
      </c>
      <c r="BN15" s="29">
        <v>121.16719774028819</v>
      </c>
      <c r="BO15" s="29">
        <v>691.96366658446038</v>
      </c>
      <c r="BP15" s="29">
        <v>13.229633409487583</v>
      </c>
      <c r="BQ15" s="29">
        <v>7.9330895127413923</v>
      </c>
      <c r="BR15" s="29">
        <v>68.976524839579156</v>
      </c>
      <c r="BS15" s="29">
        <v>0</v>
      </c>
      <c r="BT15" s="59">
        <f t="shared" si="0"/>
        <v>140744.23391486221</v>
      </c>
      <c r="BU15" s="29">
        <v>6278.7945179043772</v>
      </c>
      <c r="BV15" s="29">
        <v>0</v>
      </c>
      <c r="BW15" s="29">
        <v>35.488477170204163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3.9366893228136144</v>
      </c>
      <c r="CE15" s="29">
        <v>0</v>
      </c>
      <c r="CF15" s="29">
        <v>0</v>
      </c>
      <c r="CG15" s="29">
        <v>0</v>
      </c>
      <c r="CH15" s="29">
        <v>-3942.8261582150353</v>
      </c>
      <c r="CI15" s="29">
        <v>55396.541510791343</v>
      </c>
      <c r="CJ15" s="38">
        <f t="shared" si="1"/>
        <v>198516.16895183592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0.22981369272057414</v>
      </c>
      <c r="D16" s="29">
        <v>5.8118692444564992E-3</v>
      </c>
      <c r="E16" s="29">
        <v>1.334278954379985E-2</v>
      </c>
      <c r="F16" s="29">
        <v>165.10317211013492</v>
      </c>
      <c r="G16" s="29">
        <v>1610.1211290106576</v>
      </c>
      <c r="H16" s="29">
        <v>9.4799704999714667</v>
      </c>
      <c r="I16" s="29">
        <v>1.482035332816279</v>
      </c>
      <c r="J16" s="29">
        <v>18.120842142317944</v>
      </c>
      <c r="K16" s="29">
        <v>0.1268353046838139</v>
      </c>
      <c r="L16" s="29">
        <v>13.814992642759137</v>
      </c>
      <c r="M16" s="29">
        <v>2534.4001769512415</v>
      </c>
      <c r="N16" s="29">
        <v>1067.6857612809213</v>
      </c>
      <c r="O16" s="29">
        <v>45.118218352148041</v>
      </c>
      <c r="P16" s="29">
        <v>7.4830994241112734</v>
      </c>
      <c r="Q16" s="29">
        <v>7.3486854787657601</v>
      </c>
      <c r="R16" s="29">
        <v>0.10851359958495012</v>
      </c>
      <c r="S16" s="29">
        <v>29.306695473528066</v>
      </c>
      <c r="T16" s="29">
        <v>0.52232484971255022</v>
      </c>
      <c r="U16" s="29">
        <v>6.7147690356584322</v>
      </c>
      <c r="V16" s="29">
        <v>3.7690047231264735E-3</v>
      </c>
      <c r="W16" s="29">
        <v>1.1578450093069886E-3</v>
      </c>
      <c r="X16" s="29">
        <v>5.8144569958586141</v>
      </c>
      <c r="Y16" s="29">
        <v>7.6957066756362269E-2</v>
      </c>
      <c r="Z16" s="29">
        <v>2.1871419768787738E-2</v>
      </c>
      <c r="AA16" s="29">
        <v>1.6208136567252228E-3</v>
      </c>
      <c r="AB16" s="29">
        <v>3.7596278518271548E-2</v>
      </c>
      <c r="AC16" s="29">
        <v>4.406495645214225E-2</v>
      </c>
      <c r="AD16" s="29">
        <v>0.10645419404968648</v>
      </c>
      <c r="AE16" s="29">
        <v>0.62299196807797041</v>
      </c>
      <c r="AF16" s="29">
        <v>0.15011410957641022</v>
      </c>
      <c r="AG16" s="29">
        <v>5.2237432498771372E-2</v>
      </c>
      <c r="AH16" s="29">
        <v>1.6516716326227645E-3</v>
      </c>
      <c r="AI16" s="29">
        <v>2.3980436109028282E-3</v>
      </c>
      <c r="AJ16" s="29">
        <v>8.1336258343689231E-3</v>
      </c>
      <c r="AK16" s="29">
        <v>9.8283274505317035E-3</v>
      </c>
      <c r="AL16" s="29">
        <v>104.24712657823277</v>
      </c>
      <c r="AM16" s="29">
        <v>4.8730358249318553E-2</v>
      </c>
      <c r="AN16" s="29">
        <v>0.25808392348038922</v>
      </c>
      <c r="AO16" s="29">
        <v>1.3279163907462137E-2</v>
      </c>
      <c r="AP16" s="29">
        <v>0.17571376984215292</v>
      </c>
      <c r="AQ16" s="29">
        <v>0.21365816090864947</v>
      </c>
      <c r="AR16" s="29">
        <v>0.94957057726923577</v>
      </c>
      <c r="AS16" s="29">
        <v>1.9295039550524105E-2</v>
      </c>
      <c r="AT16" s="29">
        <v>9.3064788008083682E-2</v>
      </c>
      <c r="AU16" s="29">
        <v>7.8999027873709222E-3</v>
      </c>
      <c r="AV16" s="29">
        <v>1.3464547839490439E-4</v>
      </c>
      <c r="AW16" s="29">
        <v>1.1039867412345534E-6</v>
      </c>
      <c r="AX16" s="29">
        <v>0.29775413708498222</v>
      </c>
      <c r="AY16" s="29">
        <v>5.8946603848652683E-2</v>
      </c>
      <c r="AZ16" s="29">
        <v>510.98395563998929</v>
      </c>
      <c r="BA16" s="29">
        <v>8.5111722495002401E-2</v>
      </c>
      <c r="BB16" s="29">
        <v>2.8870492613275966E-2</v>
      </c>
      <c r="BC16" s="29">
        <v>0.13691294366852927</v>
      </c>
      <c r="BD16" s="29">
        <v>3.8880150797061468E-2</v>
      </c>
      <c r="BE16" s="29">
        <v>0.13366033973465466</v>
      </c>
      <c r="BF16" s="29">
        <v>4.8905704915988097E-3</v>
      </c>
      <c r="BG16" s="29">
        <v>9.9977333668045898E-2</v>
      </c>
      <c r="BH16" s="29">
        <v>3.9153522335391822</v>
      </c>
      <c r="BI16" s="29">
        <v>8.2745740459009322E-3</v>
      </c>
      <c r="BJ16" s="29">
        <v>235.66561792681242</v>
      </c>
      <c r="BK16" s="29">
        <v>2.7135379750641436E-2</v>
      </c>
      <c r="BL16" s="29">
        <v>241.78023978952311</v>
      </c>
      <c r="BM16" s="29">
        <v>16.429844261293596</v>
      </c>
      <c r="BN16" s="29">
        <v>0.15465235734087443</v>
      </c>
      <c r="BO16" s="29">
        <v>0.30901831708138094</v>
      </c>
      <c r="BP16" s="29">
        <v>1.2877870892910809E-2</v>
      </c>
      <c r="BQ16" s="29">
        <v>5.3958415502533427E-2</v>
      </c>
      <c r="BR16" s="29">
        <v>4.2928289204130832E-2</v>
      </c>
      <c r="BS16" s="29">
        <v>0</v>
      </c>
      <c r="BT16" s="59">
        <f t="shared" si="0"/>
        <v>6640.4369109550707</v>
      </c>
      <c r="BU16" s="29">
        <v>187.16000373608105</v>
      </c>
      <c r="BV16" s="29">
        <v>0</v>
      </c>
      <c r="BW16" s="29">
        <v>4.8461182213959466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241.02581407231727</v>
      </c>
      <c r="CI16" s="29">
        <v>4796.0210427561988</v>
      </c>
      <c r="CJ16" s="38">
        <f t="shared" si="1"/>
        <v>11869.489889741064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1074.4491602704552</v>
      </c>
      <c r="D17" s="29">
        <v>4.5762163655114536</v>
      </c>
      <c r="E17" s="29">
        <v>17.510695037103208</v>
      </c>
      <c r="F17" s="29">
        <v>503.65242046782237</v>
      </c>
      <c r="G17" s="29">
        <v>8048.5180045890475</v>
      </c>
      <c r="H17" s="29">
        <v>570.59996023207646</v>
      </c>
      <c r="I17" s="29">
        <v>723.26304293199371</v>
      </c>
      <c r="J17" s="29">
        <v>700.56935007053448</v>
      </c>
      <c r="K17" s="29">
        <v>711.45444570443328</v>
      </c>
      <c r="L17" s="29">
        <v>332.18779527164429</v>
      </c>
      <c r="M17" s="29">
        <v>2734.5771182424751</v>
      </c>
      <c r="N17" s="29">
        <v>5681.9662730346909</v>
      </c>
      <c r="O17" s="29">
        <v>4672.0636473849308</v>
      </c>
      <c r="P17" s="29">
        <v>1125.0892712841301</v>
      </c>
      <c r="Q17" s="29">
        <v>728.58449086483381</v>
      </c>
      <c r="R17" s="29">
        <v>2860.6211784202951</v>
      </c>
      <c r="S17" s="29">
        <v>3313.1857176974236</v>
      </c>
      <c r="T17" s="29">
        <v>1322.3235448428902</v>
      </c>
      <c r="U17" s="29">
        <v>7205.6574259107929</v>
      </c>
      <c r="V17" s="29">
        <v>480.5707266777564</v>
      </c>
      <c r="W17" s="29">
        <v>817.17814956831955</v>
      </c>
      <c r="X17" s="29">
        <v>7017.2744779890727</v>
      </c>
      <c r="Y17" s="29">
        <v>2032.7594142879921</v>
      </c>
      <c r="Z17" s="29">
        <v>698.58525824463891</v>
      </c>
      <c r="AA17" s="29">
        <v>41.088234157963747</v>
      </c>
      <c r="AB17" s="29">
        <v>532.36282556455694</v>
      </c>
      <c r="AC17" s="29">
        <v>24458.343138342283</v>
      </c>
      <c r="AD17" s="29">
        <v>11923.512523383079</v>
      </c>
      <c r="AE17" s="29">
        <v>11595.266657813017</v>
      </c>
      <c r="AF17" s="29">
        <v>6781.0399342276769</v>
      </c>
      <c r="AG17" s="29">
        <v>960.55749725495252</v>
      </c>
      <c r="AH17" s="29">
        <v>131.3984855576071</v>
      </c>
      <c r="AI17" s="29">
        <v>128.72479347509733</v>
      </c>
      <c r="AJ17" s="29">
        <v>782.64392500300505</v>
      </c>
      <c r="AK17" s="29">
        <v>225.27489601120075</v>
      </c>
      <c r="AL17" s="29">
        <v>582.17185468667105</v>
      </c>
      <c r="AM17" s="29">
        <v>270.14025853939125</v>
      </c>
      <c r="AN17" s="29">
        <v>705.35072031118102</v>
      </c>
      <c r="AO17" s="29">
        <v>454.83473616938898</v>
      </c>
      <c r="AP17" s="29">
        <v>1149.127501209297</v>
      </c>
      <c r="AQ17" s="29">
        <v>83.776484672279565</v>
      </c>
      <c r="AR17" s="29">
        <v>86.543339965552377</v>
      </c>
      <c r="AS17" s="29">
        <v>72.370401855773252</v>
      </c>
      <c r="AT17" s="29">
        <v>44.93880403977893</v>
      </c>
      <c r="AU17" s="29">
        <v>29.729501286565945</v>
      </c>
      <c r="AV17" s="29">
        <v>32.909707193247392</v>
      </c>
      <c r="AW17" s="29">
        <v>55.972206991455415</v>
      </c>
      <c r="AX17" s="29">
        <v>877.01372102381242</v>
      </c>
      <c r="AY17" s="29">
        <v>353.91148397190437</v>
      </c>
      <c r="AZ17" s="29">
        <v>535.34269567449076</v>
      </c>
      <c r="BA17" s="29">
        <v>3.6786133792944149</v>
      </c>
      <c r="BB17" s="29">
        <v>48.190375228976357</v>
      </c>
      <c r="BC17" s="29">
        <v>204.5145950678112</v>
      </c>
      <c r="BD17" s="29">
        <v>136.78742326210613</v>
      </c>
      <c r="BE17" s="29">
        <v>26.606403482975445</v>
      </c>
      <c r="BF17" s="29">
        <v>57.398768335765439</v>
      </c>
      <c r="BG17" s="29">
        <v>766.63169097516345</v>
      </c>
      <c r="BH17" s="29">
        <v>2408.2697298033672</v>
      </c>
      <c r="BI17" s="29">
        <v>112.58018946132697</v>
      </c>
      <c r="BJ17" s="29">
        <v>1357.2227195629916</v>
      </c>
      <c r="BK17" s="29">
        <v>28.482686101958667</v>
      </c>
      <c r="BL17" s="29">
        <v>545.46625051462024</v>
      </c>
      <c r="BM17" s="29">
        <v>1201.8661171299166</v>
      </c>
      <c r="BN17" s="29">
        <v>1051.2021858979685</v>
      </c>
      <c r="BO17" s="29">
        <v>787.56790092639676</v>
      </c>
      <c r="BP17" s="29">
        <v>542.85518827693863</v>
      </c>
      <c r="BQ17" s="29">
        <v>191.11841051842271</v>
      </c>
      <c r="BR17" s="29">
        <v>125.49043998228213</v>
      </c>
      <c r="BS17" s="29">
        <v>0</v>
      </c>
      <c r="BT17" s="59">
        <f t="shared" si="0"/>
        <v>125867.49380168042</v>
      </c>
      <c r="BU17" s="29">
        <v>8568.0474042922961</v>
      </c>
      <c r="BV17" s="29">
        <v>0</v>
      </c>
      <c r="BW17" s="29">
        <v>57.865720717303624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0.68875899642383986</v>
      </c>
      <c r="CD17" s="29">
        <v>1572.9415932453999</v>
      </c>
      <c r="CE17" s="29">
        <v>0</v>
      </c>
      <c r="CF17" s="29">
        <v>0</v>
      </c>
      <c r="CG17" s="29">
        <v>0</v>
      </c>
      <c r="CH17" s="29">
        <v>-508.89386261389888</v>
      </c>
      <c r="CI17" s="29">
        <v>39122.152683710512</v>
      </c>
      <c r="CJ17" s="38">
        <f t="shared" si="1"/>
        <v>174680.29610002844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22.905345334032308</v>
      </c>
      <c r="D18" s="29">
        <v>0.69268089165895208</v>
      </c>
      <c r="E18" s="29">
        <v>0.61217468186106438</v>
      </c>
      <c r="F18" s="29">
        <v>318.22070214417016</v>
      </c>
      <c r="G18" s="29">
        <v>1370.0823401806629</v>
      </c>
      <c r="H18" s="29">
        <v>45.733631398380922</v>
      </c>
      <c r="I18" s="29">
        <v>186.18591441359268</v>
      </c>
      <c r="J18" s="29">
        <v>4.4034913057400047</v>
      </c>
      <c r="K18" s="29">
        <v>0.72634443951015115</v>
      </c>
      <c r="L18" s="29">
        <v>18.85791183367493</v>
      </c>
      <c r="M18" s="29">
        <v>212.24149387168717</v>
      </c>
      <c r="N18" s="29">
        <v>585.02126581643176</v>
      </c>
      <c r="O18" s="29">
        <v>181.70541765600106</v>
      </c>
      <c r="P18" s="29">
        <v>1264.3902270164144</v>
      </c>
      <c r="Q18" s="29">
        <v>105.34587611215679</v>
      </c>
      <c r="R18" s="29">
        <v>358.57747140941916</v>
      </c>
      <c r="S18" s="29">
        <v>277.20965681117286</v>
      </c>
      <c r="T18" s="29">
        <v>3580.3708805059296</v>
      </c>
      <c r="U18" s="29">
        <v>2051.2460193691199</v>
      </c>
      <c r="V18" s="29">
        <v>145.16781268659443</v>
      </c>
      <c r="W18" s="29">
        <v>140.02023022099362</v>
      </c>
      <c r="X18" s="29">
        <v>289.28165493935035</v>
      </c>
      <c r="Y18" s="29">
        <v>715.4936416423925</v>
      </c>
      <c r="Z18" s="29">
        <v>37.383101108134994</v>
      </c>
      <c r="AA18" s="29">
        <v>1.9222895935845612</v>
      </c>
      <c r="AB18" s="29">
        <v>149.48495448709701</v>
      </c>
      <c r="AC18" s="29">
        <v>5225.844418930832</v>
      </c>
      <c r="AD18" s="29">
        <v>273.32450482892364</v>
      </c>
      <c r="AE18" s="29">
        <v>672.37254239306856</v>
      </c>
      <c r="AF18" s="29">
        <v>497.2653715094595</v>
      </c>
      <c r="AG18" s="29">
        <v>203.0998025428749</v>
      </c>
      <c r="AH18" s="29">
        <v>9.8563709382475917</v>
      </c>
      <c r="AI18" s="29">
        <v>54.963443844768697</v>
      </c>
      <c r="AJ18" s="29">
        <v>27.76171005771096</v>
      </c>
      <c r="AK18" s="29">
        <v>6.6185500979758691</v>
      </c>
      <c r="AL18" s="29">
        <v>1201.6379908364215</v>
      </c>
      <c r="AM18" s="29">
        <v>23.745011532819174</v>
      </c>
      <c r="AN18" s="29">
        <v>9.8334595135169671</v>
      </c>
      <c r="AO18" s="29">
        <v>14.432793211612667</v>
      </c>
      <c r="AP18" s="29">
        <v>107.42032957582832</v>
      </c>
      <c r="AQ18" s="29">
        <v>16.965735350739294</v>
      </c>
      <c r="AR18" s="29">
        <v>23.637183070531904</v>
      </c>
      <c r="AS18" s="29">
        <v>5.8822854239916866</v>
      </c>
      <c r="AT18" s="29">
        <v>5.0853346065311973</v>
      </c>
      <c r="AU18" s="29">
        <v>16.554300278325695</v>
      </c>
      <c r="AV18" s="29">
        <v>0.68532391431914774</v>
      </c>
      <c r="AW18" s="29">
        <v>5.5989501187190281E-2</v>
      </c>
      <c r="AX18" s="29">
        <v>49.826292944798887</v>
      </c>
      <c r="AY18" s="29">
        <v>82.560891713406832</v>
      </c>
      <c r="AZ18" s="29">
        <v>142.72449308230287</v>
      </c>
      <c r="BA18" s="29">
        <v>2.4969146929720507E-2</v>
      </c>
      <c r="BB18" s="29">
        <v>16.78068162962731</v>
      </c>
      <c r="BC18" s="29">
        <v>18.48064933960244</v>
      </c>
      <c r="BD18" s="29">
        <v>62.112158320497983</v>
      </c>
      <c r="BE18" s="29">
        <v>12.941748859400857</v>
      </c>
      <c r="BF18" s="29">
        <v>1.8037987767115287</v>
      </c>
      <c r="BG18" s="29">
        <v>25.045005071265212</v>
      </c>
      <c r="BH18" s="29">
        <v>71.195058597505138</v>
      </c>
      <c r="BI18" s="29">
        <v>6.2749783237686074</v>
      </c>
      <c r="BJ18" s="29">
        <v>35.518013871197354</v>
      </c>
      <c r="BK18" s="29">
        <v>4.7480740386948952</v>
      </c>
      <c r="BL18" s="29">
        <v>235.04646671994246</v>
      </c>
      <c r="BM18" s="29">
        <v>51.153312570315933</v>
      </c>
      <c r="BN18" s="29">
        <v>18.622974665282293</v>
      </c>
      <c r="BO18" s="29">
        <v>13.589055044328964</v>
      </c>
      <c r="BP18" s="29">
        <v>66.294401628201925</v>
      </c>
      <c r="BQ18" s="29">
        <v>8.1324636020946866</v>
      </c>
      <c r="BR18" s="29">
        <v>12.71457710848966</v>
      </c>
      <c r="BS18" s="29">
        <v>0</v>
      </c>
      <c r="BT18" s="59">
        <f t="shared" si="0"/>
        <v>21395.915046883831</v>
      </c>
      <c r="BU18" s="29">
        <v>17399.671345089075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3176.5269770264895</v>
      </c>
      <c r="CE18" s="29">
        <v>0</v>
      </c>
      <c r="CF18" s="29">
        <v>0</v>
      </c>
      <c r="CG18" s="29">
        <v>0</v>
      </c>
      <c r="CH18" s="29">
        <v>1813.2084865464371</v>
      </c>
      <c r="CI18" s="29">
        <v>65601.492217296152</v>
      </c>
      <c r="CJ18" s="38">
        <f t="shared" si="1"/>
        <v>109386.81407284198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119.70304503988154</v>
      </c>
      <c r="D19" s="29">
        <v>0.4693804614739186</v>
      </c>
      <c r="E19" s="29">
        <v>1.5177952654185465</v>
      </c>
      <c r="F19" s="29">
        <v>125.47028403859439</v>
      </c>
      <c r="G19" s="29">
        <v>310.57997895807478</v>
      </c>
      <c r="H19" s="29">
        <v>108.50402902281772</v>
      </c>
      <c r="I19" s="29">
        <v>696.96056031258615</v>
      </c>
      <c r="J19" s="29">
        <v>75.373609492799474</v>
      </c>
      <c r="K19" s="29">
        <v>17.584232047233936</v>
      </c>
      <c r="L19" s="29">
        <v>382.4305522846596</v>
      </c>
      <c r="M19" s="29">
        <v>75.867711338162479</v>
      </c>
      <c r="N19" s="29">
        <v>360.93874825326702</v>
      </c>
      <c r="O19" s="29">
        <v>1703.5143614124436</v>
      </c>
      <c r="P19" s="29">
        <v>269.62171689981881</v>
      </c>
      <c r="Q19" s="29">
        <v>4605.2565021915298</v>
      </c>
      <c r="R19" s="29">
        <v>12980.086234957313</v>
      </c>
      <c r="S19" s="29">
        <v>1493.8402440614298</v>
      </c>
      <c r="T19" s="29">
        <v>1646.3176891649271</v>
      </c>
      <c r="U19" s="29">
        <v>13573.315676102382</v>
      </c>
      <c r="V19" s="29">
        <v>705.28625031329329</v>
      </c>
      <c r="W19" s="29">
        <v>494.95761116130103</v>
      </c>
      <c r="X19" s="29">
        <v>1705.286654641026</v>
      </c>
      <c r="Y19" s="29">
        <v>3323.7460761851089</v>
      </c>
      <c r="Z19" s="29">
        <v>53.575288918697645</v>
      </c>
      <c r="AA19" s="29">
        <v>3.1859596023126073</v>
      </c>
      <c r="AB19" s="29">
        <v>37.518251202967193</v>
      </c>
      <c r="AC19" s="29">
        <v>9144.0394708540898</v>
      </c>
      <c r="AD19" s="29">
        <v>1359.1762796011924</v>
      </c>
      <c r="AE19" s="29">
        <v>571.85134674765879</v>
      </c>
      <c r="AF19" s="29">
        <v>296.34318360118613</v>
      </c>
      <c r="AG19" s="29">
        <v>629.03500201495842</v>
      </c>
      <c r="AH19" s="29">
        <v>12.535425495846557</v>
      </c>
      <c r="AI19" s="29">
        <v>4.9806330546869271</v>
      </c>
      <c r="AJ19" s="29">
        <v>24.60228260347434</v>
      </c>
      <c r="AK19" s="29">
        <v>17.278652958905393</v>
      </c>
      <c r="AL19" s="29">
        <v>20.036115104281386</v>
      </c>
      <c r="AM19" s="29">
        <v>18.234968395479513</v>
      </c>
      <c r="AN19" s="29">
        <v>39.85418266585846</v>
      </c>
      <c r="AO19" s="29">
        <v>38.324057307747118</v>
      </c>
      <c r="AP19" s="29">
        <v>83.074749096868999</v>
      </c>
      <c r="AQ19" s="29">
        <v>5.1405385929555489</v>
      </c>
      <c r="AR19" s="29">
        <v>4.1341039610395072</v>
      </c>
      <c r="AS19" s="29">
        <v>5.2392157496769167</v>
      </c>
      <c r="AT19" s="29">
        <v>3.12754972471931</v>
      </c>
      <c r="AU19" s="29">
        <v>8.2350438952581353</v>
      </c>
      <c r="AV19" s="29">
        <v>0.11113689075022713</v>
      </c>
      <c r="AW19" s="29">
        <v>8.05978159402157E-2</v>
      </c>
      <c r="AX19" s="29">
        <v>23.90744888453132</v>
      </c>
      <c r="AY19" s="29">
        <v>17.929277106116611</v>
      </c>
      <c r="AZ19" s="29">
        <v>23.235511280684044</v>
      </c>
      <c r="BA19" s="29">
        <v>0.23140817962061749</v>
      </c>
      <c r="BB19" s="29">
        <v>1.8015853712641479</v>
      </c>
      <c r="BC19" s="29">
        <v>4.6576386528056135</v>
      </c>
      <c r="BD19" s="29">
        <v>275.88132775834151</v>
      </c>
      <c r="BE19" s="29">
        <v>1.1715756752364168</v>
      </c>
      <c r="BF19" s="29">
        <v>2.1323273130530378</v>
      </c>
      <c r="BG19" s="29">
        <v>188.82815396171122</v>
      </c>
      <c r="BH19" s="29">
        <v>425.61044749663603</v>
      </c>
      <c r="BI19" s="29">
        <v>3.5514808632832238</v>
      </c>
      <c r="BJ19" s="29">
        <v>179.51408850317804</v>
      </c>
      <c r="BK19" s="29">
        <v>1.5339788386443027</v>
      </c>
      <c r="BL19" s="29">
        <v>45.118373687490333</v>
      </c>
      <c r="BM19" s="29">
        <v>125.7586853228987</v>
      </c>
      <c r="BN19" s="29">
        <v>42.821778367311325</v>
      </c>
      <c r="BO19" s="29">
        <v>38.508756396851666</v>
      </c>
      <c r="BP19" s="29">
        <v>19.621076258767623</v>
      </c>
      <c r="BQ19" s="29">
        <v>32.803145006899385</v>
      </c>
      <c r="BR19" s="29">
        <v>9.1374109736925924</v>
      </c>
      <c r="BS19" s="29">
        <v>0</v>
      </c>
      <c r="BT19" s="59">
        <f t="shared" si="0"/>
        <v>58620.098455361098</v>
      </c>
      <c r="BU19" s="29">
        <v>467.62670485421643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11.671216210092867</v>
      </c>
      <c r="CD19" s="29">
        <v>135.33266080708239</v>
      </c>
      <c r="CE19" s="29">
        <v>0</v>
      </c>
      <c r="CF19" s="29">
        <v>0</v>
      </c>
      <c r="CG19" s="29">
        <v>0</v>
      </c>
      <c r="CH19" s="29">
        <v>551.6964700972004</v>
      </c>
      <c r="CI19" s="29">
        <v>22209.642161301883</v>
      </c>
      <c r="CJ19" s="38">
        <f t="shared" si="1"/>
        <v>81996.067668631586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550.57819807083308</v>
      </c>
      <c r="D20" s="29">
        <v>2.5366841220107283</v>
      </c>
      <c r="E20" s="29">
        <v>3.3768932203712336</v>
      </c>
      <c r="F20" s="29">
        <v>154.77926712707114</v>
      </c>
      <c r="G20" s="29">
        <v>1757.9877106041897</v>
      </c>
      <c r="H20" s="29">
        <v>242.07064466615941</v>
      </c>
      <c r="I20" s="29">
        <v>2508.7227928953575</v>
      </c>
      <c r="J20" s="29">
        <v>140.35914209186052</v>
      </c>
      <c r="K20" s="29">
        <v>102.48266287631482</v>
      </c>
      <c r="L20" s="29">
        <v>147.19727637127005</v>
      </c>
      <c r="M20" s="29">
        <v>474.80174224433796</v>
      </c>
      <c r="N20" s="29">
        <v>837.18911553709881</v>
      </c>
      <c r="O20" s="29">
        <v>2384.4120190387389</v>
      </c>
      <c r="P20" s="29">
        <v>1117.2780468433727</v>
      </c>
      <c r="Q20" s="29">
        <v>1973.8163476852321</v>
      </c>
      <c r="R20" s="29">
        <v>15080.663258486144</v>
      </c>
      <c r="S20" s="29">
        <v>3296.2167220472179</v>
      </c>
      <c r="T20" s="29">
        <v>4090.1242484248828</v>
      </c>
      <c r="U20" s="29">
        <v>22998.562380493862</v>
      </c>
      <c r="V20" s="29">
        <v>2226.3849089289515</v>
      </c>
      <c r="W20" s="29">
        <v>905.69821334189623</v>
      </c>
      <c r="X20" s="29">
        <v>4612.8445863259658</v>
      </c>
      <c r="Y20" s="29">
        <v>4445.9421651956482</v>
      </c>
      <c r="Z20" s="29">
        <v>256.01627367237688</v>
      </c>
      <c r="AA20" s="29">
        <v>43.564463519488378</v>
      </c>
      <c r="AB20" s="29">
        <v>327.72195377771658</v>
      </c>
      <c r="AC20" s="29">
        <v>19593.229400205688</v>
      </c>
      <c r="AD20" s="29">
        <v>1259.9367264940033</v>
      </c>
      <c r="AE20" s="29">
        <v>777.53288479509922</v>
      </c>
      <c r="AF20" s="29">
        <v>585.95628038619338</v>
      </c>
      <c r="AG20" s="29">
        <v>378.30386538794926</v>
      </c>
      <c r="AH20" s="29">
        <v>65.06972123840562</v>
      </c>
      <c r="AI20" s="29">
        <v>31.693063929100489</v>
      </c>
      <c r="AJ20" s="29">
        <v>228.48298940406158</v>
      </c>
      <c r="AK20" s="29">
        <v>116.8577476714203</v>
      </c>
      <c r="AL20" s="29">
        <v>113.61059358075373</v>
      </c>
      <c r="AM20" s="29">
        <v>86.226662335289021</v>
      </c>
      <c r="AN20" s="29">
        <v>53.690748561068567</v>
      </c>
      <c r="AO20" s="29">
        <v>210.977025207841</v>
      </c>
      <c r="AP20" s="29">
        <v>407.11651362524992</v>
      </c>
      <c r="AQ20" s="29">
        <v>39.297050691899116</v>
      </c>
      <c r="AR20" s="29">
        <v>23.450304840981687</v>
      </c>
      <c r="AS20" s="29">
        <v>30.442353565751336</v>
      </c>
      <c r="AT20" s="29">
        <v>15.470672177091636</v>
      </c>
      <c r="AU20" s="29">
        <v>45.547952342652749</v>
      </c>
      <c r="AV20" s="29">
        <v>2.5807326332806899</v>
      </c>
      <c r="AW20" s="29">
        <v>3.6553324757771506</v>
      </c>
      <c r="AX20" s="29">
        <v>150.07806928077667</v>
      </c>
      <c r="AY20" s="29">
        <v>98.124078031494037</v>
      </c>
      <c r="AZ20" s="29">
        <v>129.19559291030694</v>
      </c>
      <c r="BA20" s="29">
        <v>1.0700869616418163</v>
      </c>
      <c r="BB20" s="29">
        <v>11.377460518268443</v>
      </c>
      <c r="BC20" s="29">
        <v>31.727189343170597</v>
      </c>
      <c r="BD20" s="29">
        <v>93.346893709696573</v>
      </c>
      <c r="BE20" s="29">
        <v>4.1462496877511752</v>
      </c>
      <c r="BF20" s="29">
        <v>11.822132854444918</v>
      </c>
      <c r="BG20" s="29">
        <v>78.54544048847248</v>
      </c>
      <c r="BH20" s="29">
        <v>650.47932962503069</v>
      </c>
      <c r="BI20" s="29">
        <v>41.382406581708828</v>
      </c>
      <c r="BJ20" s="29">
        <v>774.79167988797553</v>
      </c>
      <c r="BK20" s="29">
        <v>7.9694209271095611</v>
      </c>
      <c r="BL20" s="29">
        <v>148.53130362493508</v>
      </c>
      <c r="BM20" s="29">
        <v>1234.3820832931183</v>
      </c>
      <c r="BN20" s="29">
        <v>159.96733240772227</v>
      </c>
      <c r="BO20" s="29">
        <v>139.72588345164164</v>
      </c>
      <c r="BP20" s="29">
        <v>113.9130417551675</v>
      </c>
      <c r="BQ20" s="29">
        <v>158.66210403650589</v>
      </c>
      <c r="BR20" s="29">
        <v>31.077552864062056</v>
      </c>
      <c r="BS20" s="29">
        <v>0</v>
      </c>
      <c r="BT20" s="59">
        <f t="shared" si="0"/>
        <v>98820.771671398921</v>
      </c>
      <c r="BU20" s="29">
        <v>5977.4564000769242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0.42110582789253437</v>
      </c>
      <c r="CD20" s="29">
        <v>9960.4906120987016</v>
      </c>
      <c r="CE20" s="29">
        <v>0</v>
      </c>
      <c r="CF20" s="29">
        <v>0</v>
      </c>
      <c r="CG20" s="29">
        <v>0</v>
      </c>
      <c r="CH20" s="29">
        <v>-606.74868020385952</v>
      </c>
      <c r="CI20" s="29">
        <v>45532.555738754047</v>
      </c>
      <c r="CJ20" s="38">
        <f t="shared" si="1"/>
        <v>159684.94684795261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69.88578719061087</v>
      </c>
      <c r="D21" s="29">
        <v>0.4389326776245055</v>
      </c>
      <c r="E21" s="29">
        <v>0.77678339624666626</v>
      </c>
      <c r="F21" s="29">
        <v>39.211076595332948</v>
      </c>
      <c r="G21" s="29">
        <v>152.36151715955762</v>
      </c>
      <c r="H21" s="29">
        <v>333.35027995430505</v>
      </c>
      <c r="I21" s="29">
        <v>20.813205763230794</v>
      </c>
      <c r="J21" s="29">
        <v>22.869593155360548</v>
      </c>
      <c r="K21" s="29">
        <v>10.470849600541211</v>
      </c>
      <c r="L21" s="29">
        <v>26.125975265669457</v>
      </c>
      <c r="M21" s="29">
        <v>49.316903563139618</v>
      </c>
      <c r="N21" s="29">
        <v>176.88219415218066</v>
      </c>
      <c r="O21" s="29">
        <v>43.208928387374506</v>
      </c>
      <c r="P21" s="29">
        <v>39.294725054691412</v>
      </c>
      <c r="Q21" s="29">
        <v>34.340551350380281</v>
      </c>
      <c r="R21" s="29">
        <v>813.59261823389363</v>
      </c>
      <c r="S21" s="29">
        <v>2945.5749585142735</v>
      </c>
      <c r="T21" s="29">
        <v>717.60564622541153</v>
      </c>
      <c r="U21" s="29">
        <v>2494.8848302343413</v>
      </c>
      <c r="V21" s="29">
        <v>42.11888744553449</v>
      </c>
      <c r="W21" s="29">
        <v>162.72653039352309</v>
      </c>
      <c r="X21" s="29">
        <v>578.85835027028111</v>
      </c>
      <c r="Y21" s="29">
        <v>460.67670445992809</v>
      </c>
      <c r="Z21" s="29">
        <v>62.813192715934186</v>
      </c>
      <c r="AA21" s="29">
        <v>3.0676803794608558</v>
      </c>
      <c r="AB21" s="29">
        <v>93.754654743670429</v>
      </c>
      <c r="AC21" s="29">
        <v>1521.8379392026416</v>
      </c>
      <c r="AD21" s="29">
        <v>333.42980789316482</v>
      </c>
      <c r="AE21" s="29">
        <v>130.52743531734765</v>
      </c>
      <c r="AF21" s="29">
        <v>157.0353525308137</v>
      </c>
      <c r="AG21" s="29">
        <v>145.13710923349586</v>
      </c>
      <c r="AH21" s="29">
        <v>11.83621164035357</v>
      </c>
      <c r="AI21" s="29">
        <v>51.157610963788784</v>
      </c>
      <c r="AJ21" s="29">
        <v>121.96261931071292</v>
      </c>
      <c r="AK21" s="29">
        <v>68.432813756221407</v>
      </c>
      <c r="AL21" s="29">
        <v>35.471751588595467</v>
      </c>
      <c r="AM21" s="29">
        <v>48.83884595836448</v>
      </c>
      <c r="AN21" s="29">
        <v>62.835622444701279</v>
      </c>
      <c r="AO21" s="29">
        <v>136.84750161588011</v>
      </c>
      <c r="AP21" s="29">
        <v>202.61059827822402</v>
      </c>
      <c r="AQ21" s="29">
        <v>11.861915537776069</v>
      </c>
      <c r="AR21" s="29">
        <v>14.48230673028892</v>
      </c>
      <c r="AS21" s="29">
        <v>7.5908467349521924</v>
      </c>
      <c r="AT21" s="29">
        <v>4.7594244264835179</v>
      </c>
      <c r="AU21" s="29">
        <v>6.3170415259100077</v>
      </c>
      <c r="AV21" s="29">
        <v>0.55749674441974029</v>
      </c>
      <c r="AW21" s="29">
        <v>0.38335538228171129</v>
      </c>
      <c r="AX21" s="29">
        <v>44.558378923779856</v>
      </c>
      <c r="AY21" s="29">
        <v>65.474844230204837</v>
      </c>
      <c r="AZ21" s="29">
        <v>76.313027890809252</v>
      </c>
      <c r="BA21" s="29">
        <v>0.17954451555064715</v>
      </c>
      <c r="BB21" s="29">
        <v>9.472755763668582</v>
      </c>
      <c r="BC21" s="29">
        <v>14.199029392891287</v>
      </c>
      <c r="BD21" s="29">
        <v>39.562921884273514</v>
      </c>
      <c r="BE21" s="29">
        <v>6.6149681378582317</v>
      </c>
      <c r="BF21" s="29">
        <v>2.610187169450993</v>
      </c>
      <c r="BG21" s="29">
        <v>30.430676673176585</v>
      </c>
      <c r="BH21" s="29">
        <v>533.52278772839588</v>
      </c>
      <c r="BI21" s="29">
        <v>20.206453963274445</v>
      </c>
      <c r="BJ21" s="29">
        <v>127.6964228355303</v>
      </c>
      <c r="BK21" s="29">
        <v>3.4268666939273111</v>
      </c>
      <c r="BL21" s="29">
        <v>881.29798791856092</v>
      </c>
      <c r="BM21" s="29">
        <v>216.75170286296097</v>
      </c>
      <c r="BN21" s="29">
        <v>215.19253674617536</v>
      </c>
      <c r="BO21" s="29">
        <v>92.046434128920765</v>
      </c>
      <c r="BP21" s="29">
        <v>43.420946467570353</v>
      </c>
      <c r="BQ21" s="29">
        <v>164.3816829138278</v>
      </c>
      <c r="BR21" s="29">
        <v>11.80467699834084</v>
      </c>
      <c r="BS21" s="29">
        <v>0</v>
      </c>
      <c r="BT21" s="59">
        <f t="shared" si="0"/>
        <v>15068.099797538065</v>
      </c>
      <c r="BU21" s="29">
        <v>7399.5523324242522</v>
      </c>
      <c r="BV21" s="29">
        <v>0</v>
      </c>
      <c r="BW21" s="29">
        <v>135.87015808515162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71.634815868314433</v>
      </c>
      <c r="CD21" s="29">
        <v>2021.7905520647303</v>
      </c>
      <c r="CE21" s="29">
        <v>0</v>
      </c>
      <c r="CF21" s="29">
        <v>0</v>
      </c>
      <c r="CG21" s="29">
        <v>0</v>
      </c>
      <c r="CH21" s="29">
        <v>-299.7382005070553</v>
      </c>
      <c r="CI21" s="29">
        <v>21770.810161765774</v>
      </c>
      <c r="CJ21" s="38">
        <f t="shared" si="1"/>
        <v>46168.019617239232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473.55441910760612</v>
      </c>
      <c r="D22" s="29">
        <v>2.0063747391463767</v>
      </c>
      <c r="E22" s="29">
        <v>4.4782342263252577</v>
      </c>
      <c r="F22" s="29">
        <v>138.45753417175118</v>
      </c>
      <c r="G22" s="29">
        <v>759.50135306957293</v>
      </c>
      <c r="H22" s="29">
        <v>93.658358812093539</v>
      </c>
      <c r="I22" s="29">
        <v>91.156291029089516</v>
      </c>
      <c r="J22" s="29">
        <v>22.041750914231383</v>
      </c>
      <c r="K22" s="29">
        <v>67.537265054336814</v>
      </c>
      <c r="L22" s="29">
        <v>94.34303700714905</v>
      </c>
      <c r="M22" s="29">
        <v>188.28762476638249</v>
      </c>
      <c r="N22" s="29">
        <v>824.3261040346224</v>
      </c>
      <c r="O22" s="29">
        <v>438.9069416945311</v>
      </c>
      <c r="P22" s="29">
        <v>220.11339693893385</v>
      </c>
      <c r="Q22" s="29">
        <v>307.62390343553375</v>
      </c>
      <c r="R22" s="29">
        <v>2807.8551811757789</v>
      </c>
      <c r="S22" s="29">
        <v>6554.6406847668977</v>
      </c>
      <c r="T22" s="29">
        <v>10219.068865673511</v>
      </c>
      <c r="U22" s="29">
        <v>26136.515414573376</v>
      </c>
      <c r="V22" s="29">
        <v>498.99369655826774</v>
      </c>
      <c r="W22" s="29">
        <v>929.17683288979083</v>
      </c>
      <c r="X22" s="29">
        <v>2070.3670519429975</v>
      </c>
      <c r="Y22" s="29">
        <v>2260.3217416101284</v>
      </c>
      <c r="Z22" s="29">
        <v>1314.5728990827581</v>
      </c>
      <c r="AA22" s="29">
        <v>18.534341180373456</v>
      </c>
      <c r="AB22" s="29">
        <v>835.95676217172388</v>
      </c>
      <c r="AC22" s="29">
        <v>17665.062640474902</v>
      </c>
      <c r="AD22" s="29">
        <v>1343.7704615225236</v>
      </c>
      <c r="AE22" s="29">
        <v>636.97317376055514</v>
      </c>
      <c r="AF22" s="29">
        <v>585.05139839263097</v>
      </c>
      <c r="AG22" s="29">
        <v>180.26099308920985</v>
      </c>
      <c r="AH22" s="29">
        <v>76.823593517771428</v>
      </c>
      <c r="AI22" s="29">
        <v>42.143584437380184</v>
      </c>
      <c r="AJ22" s="29">
        <v>436.24379699368461</v>
      </c>
      <c r="AK22" s="29">
        <v>1132.7242501379269</v>
      </c>
      <c r="AL22" s="29">
        <v>183.79024205251193</v>
      </c>
      <c r="AM22" s="29">
        <v>135.53200108563448</v>
      </c>
      <c r="AN22" s="29">
        <v>58.017577778918948</v>
      </c>
      <c r="AO22" s="29">
        <v>1565.6204619071198</v>
      </c>
      <c r="AP22" s="29">
        <v>633.45396376695714</v>
      </c>
      <c r="AQ22" s="29">
        <v>56.89090307140043</v>
      </c>
      <c r="AR22" s="29">
        <v>65.273570721574686</v>
      </c>
      <c r="AS22" s="29">
        <v>37.575616262891295</v>
      </c>
      <c r="AT22" s="29">
        <v>25.773221195776387</v>
      </c>
      <c r="AU22" s="29">
        <v>234.36084143925382</v>
      </c>
      <c r="AV22" s="29">
        <v>4.2853233177734378</v>
      </c>
      <c r="AW22" s="29">
        <v>2.226074286073024</v>
      </c>
      <c r="AX22" s="29">
        <v>214.3422540178417</v>
      </c>
      <c r="AY22" s="29">
        <v>246.5442194900622</v>
      </c>
      <c r="AZ22" s="29">
        <v>343.58829612830488</v>
      </c>
      <c r="BA22" s="29">
        <v>1.3360406604230393</v>
      </c>
      <c r="BB22" s="29">
        <v>40.489889303490727</v>
      </c>
      <c r="BC22" s="29">
        <v>61.101170172786418</v>
      </c>
      <c r="BD22" s="29">
        <v>197.12498628573147</v>
      </c>
      <c r="BE22" s="29">
        <v>25.942132387921212</v>
      </c>
      <c r="BF22" s="29">
        <v>23.857584079597753</v>
      </c>
      <c r="BG22" s="29">
        <v>210.11905687194445</v>
      </c>
      <c r="BH22" s="29">
        <v>1164.3510775379018</v>
      </c>
      <c r="BI22" s="29">
        <v>69.25357443881623</v>
      </c>
      <c r="BJ22" s="29">
        <v>381.78071854767688</v>
      </c>
      <c r="BK22" s="29">
        <v>16.790437548186077</v>
      </c>
      <c r="BL22" s="29">
        <v>3066.3153188044707</v>
      </c>
      <c r="BM22" s="29">
        <v>349.78517682241375</v>
      </c>
      <c r="BN22" s="29">
        <v>209.01674888755218</v>
      </c>
      <c r="BO22" s="29">
        <v>263.22441656453373</v>
      </c>
      <c r="BP22" s="29">
        <v>249.58429100105377</v>
      </c>
      <c r="BQ22" s="29">
        <v>284.05987943563298</v>
      </c>
      <c r="BR22" s="29">
        <v>55.798265688319212</v>
      </c>
      <c r="BS22" s="29">
        <v>0</v>
      </c>
      <c r="BT22" s="59">
        <f t="shared" si="0"/>
        <v>89948.255284514016</v>
      </c>
      <c r="BU22" s="29">
        <v>22215.33498224448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6674.0826292806469</v>
      </c>
      <c r="CE22" s="29">
        <v>0</v>
      </c>
      <c r="CF22" s="29">
        <v>0</v>
      </c>
      <c r="CG22" s="29">
        <v>0</v>
      </c>
      <c r="CH22" s="29">
        <v>-2035.1682130331817</v>
      </c>
      <c r="CI22" s="29">
        <v>64043.610797671048</v>
      </c>
      <c r="CJ22" s="38">
        <f t="shared" si="1"/>
        <v>180846.11548067699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760.65875579885244</v>
      </c>
      <c r="D23" s="29">
        <v>1.7254609139797936</v>
      </c>
      <c r="E23" s="29">
        <v>11.708816879393767</v>
      </c>
      <c r="F23" s="29">
        <v>330.77470887776377</v>
      </c>
      <c r="G23" s="29">
        <v>1162.6820318950172</v>
      </c>
      <c r="H23" s="29">
        <v>203.75416902030736</v>
      </c>
      <c r="I23" s="29">
        <v>385.62860913033614</v>
      </c>
      <c r="J23" s="29">
        <v>156.23461611050564</v>
      </c>
      <c r="K23" s="29">
        <v>75.557327881925758</v>
      </c>
      <c r="L23" s="29">
        <v>512.55120032320247</v>
      </c>
      <c r="M23" s="29">
        <v>391.27261908254491</v>
      </c>
      <c r="N23" s="29">
        <v>1709.1039176356146</v>
      </c>
      <c r="O23" s="29">
        <v>902.66062192317577</v>
      </c>
      <c r="P23" s="29">
        <v>886.73696988308927</v>
      </c>
      <c r="Q23" s="29">
        <v>1405.4115803330187</v>
      </c>
      <c r="R23" s="29">
        <v>10969.651752021664</v>
      </c>
      <c r="S23" s="29">
        <v>3144.9129652796692</v>
      </c>
      <c r="T23" s="29">
        <v>6782.2593378448337</v>
      </c>
      <c r="U23" s="29">
        <v>79095.712792846927</v>
      </c>
      <c r="V23" s="29">
        <v>1376.5112726540801</v>
      </c>
      <c r="W23" s="29">
        <v>1725.4382162686163</v>
      </c>
      <c r="X23" s="29">
        <v>1973.5457552013165</v>
      </c>
      <c r="Y23" s="29">
        <v>5157.9757715785727</v>
      </c>
      <c r="Z23" s="29">
        <v>1945.9742249750257</v>
      </c>
      <c r="AA23" s="29">
        <v>76.738715966308689</v>
      </c>
      <c r="AB23" s="29">
        <v>796.31522786624623</v>
      </c>
      <c r="AC23" s="29">
        <v>27907.87885326023</v>
      </c>
      <c r="AD23" s="29">
        <v>1622.364098579179</v>
      </c>
      <c r="AE23" s="29">
        <v>676.86833517469472</v>
      </c>
      <c r="AF23" s="29">
        <v>1068.9040763839314</v>
      </c>
      <c r="AG23" s="29">
        <v>487.09987218069205</v>
      </c>
      <c r="AH23" s="29">
        <v>242.73745371534497</v>
      </c>
      <c r="AI23" s="29">
        <v>253.73276109193642</v>
      </c>
      <c r="AJ23" s="29">
        <v>486.6302819963085</v>
      </c>
      <c r="AK23" s="29">
        <v>133.02093414258539</v>
      </c>
      <c r="AL23" s="29">
        <v>224.74688493212949</v>
      </c>
      <c r="AM23" s="29">
        <v>173.7972773865614</v>
      </c>
      <c r="AN23" s="29">
        <v>66.593688967825443</v>
      </c>
      <c r="AO23" s="29">
        <v>286.71043502515812</v>
      </c>
      <c r="AP23" s="29">
        <v>780.27862836565703</v>
      </c>
      <c r="AQ23" s="29">
        <v>55.064579866726476</v>
      </c>
      <c r="AR23" s="29">
        <v>56.006765038680449</v>
      </c>
      <c r="AS23" s="29">
        <v>48.062121227082535</v>
      </c>
      <c r="AT23" s="29">
        <v>30.1125921852754</v>
      </c>
      <c r="AU23" s="29">
        <v>13.66587406277079</v>
      </c>
      <c r="AV23" s="29">
        <v>2.5165285316106174</v>
      </c>
      <c r="AW23" s="29">
        <v>3.1997554617662325</v>
      </c>
      <c r="AX23" s="29">
        <v>262.63779060813181</v>
      </c>
      <c r="AY23" s="29">
        <v>231.06904380513461</v>
      </c>
      <c r="AZ23" s="29">
        <v>284.10568737302771</v>
      </c>
      <c r="BA23" s="29">
        <v>1.9475069725294289</v>
      </c>
      <c r="BB23" s="29">
        <v>27.700477445048204</v>
      </c>
      <c r="BC23" s="29">
        <v>59.161683943053191</v>
      </c>
      <c r="BD23" s="29">
        <v>227.47712296135001</v>
      </c>
      <c r="BE23" s="29">
        <v>16.341326125551241</v>
      </c>
      <c r="BF23" s="29">
        <v>20.73683329383557</v>
      </c>
      <c r="BG23" s="29">
        <v>285.64695926861197</v>
      </c>
      <c r="BH23" s="29">
        <v>992.43842178785792</v>
      </c>
      <c r="BI23" s="29">
        <v>42.774080580149885</v>
      </c>
      <c r="BJ23" s="29">
        <v>567.2943218935294</v>
      </c>
      <c r="BK23" s="29">
        <v>16.458512326145069</v>
      </c>
      <c r="BL23" s="29">
        <v>251.32883714158783</v>
      </c>
      <c r="BM23" s="29">
        <v>247.63579112036206</v>
      </c>
      <c r="BN23" s="29">
        <v>231.64378859345877</v>
      </c>
      <c r="BO23" s="29">
        <v>190.67877121016488</v>
      </c>
      <c r="BP23" s="29">
        <v>206.02358257886121</v>
      </c>
      <c r="BQ23" s="29">
        <v>288.04863186498937</v>
      </c>
      <c r="BR23" s="29">
        <v>225.08187492375433</v>
      </c>
      <c r="BS23" s="29">
        <v>0</v>
      </c>
      <c r="BT23" s="59">
        <f t="shared" si="0"/>
        <v>161237.72028158532</v>
      </c>
      <c r="BU23" s="29">
        <v>11406.433509454842</v>
      </c>
      <c r="BV23" s="29">
        <v>0</v>
      </c>
      <c r="BW23" s="29">
        <v>1.15220238620534E-5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7822.9486043980132</v>
      </c>
      <c r="CD23" s="29">
        <v>25947.460602185245</v>
      </c>
      <c r="CE23" s="29">
        <v>0</v>
      </c>
      <c r="CF23" s="29">
        <v>0</v>
      </c>
      <c r="CG23" s="29">
        <v>0</v>
      </c>
      <c r="CH23" s="29">
        <v>973.38266394180232</v>
      </c>
      <c r="CI23" s="29">
        <v>119873.96176122566</v>
      </c>
      <c r="CJ23" s="38">
        <f t="shared" si="1"/>
        <v>327261.90743431286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9.1377391238892756</v>
      </c>
      <c r="D24" s="29">
        <v>1.3286935384079769E-2</v>
      </c>
      <c r="E24" s="29">
        <v>6.5892194128646345E-2</v>
      </c>
      <c r="F24" s="29">
        <v>3.6865502614486498</v>
      </c>
      <c r="G24" s="29">
        <v>12.612816892541185</v>
      </c>
      <c r="H24" s="29">
        <v>2.1998479991252164</v>
      </c>
      <c r="I24" s="29">
        <v>3.1246292989699387</v>
      </c>
      <c r="J24" s="29">
        <v>0.34532269430421941</v>
      </c>
      <c r="K24" s="29">
        <v>0.33743877306594866</v>
      </c>
      <c r="L24" s="29">
        <v>2.7006226574792804</v>
      </c>
      <c r="M24" s="29">
        <v>3.0841391321783487</v>
      </c>
      <c r="N24" s="29">
        <v>11.569325989237123</v>
      </c>
      <c r="O24" s="29">
        <v>19.875949705203123</v>
      </c>
      <c r="P24" s="29">
        <v>5.5463993091438963</v>
      </c>
      <c r="Q24" s="29">
        <v>25.704381537121936</v>
      </c>
      <c r="R24" s="29">
        <v>94.06729325243478</v>
      </c>
      <c r="S24" s="29">
        <v>12.785919741831023</v>
      </c>
      <c r="T24" s="29">
        <v>108.98055728031085</v>
      </c>
      <c r="U24" s="29">
        <v>649.71587780887069</v>
      </c>
      <c r="V24" s="29">
        <v>1383.9149496074522</v>
      </c>
      <c r="W24" s="29">
        <v>46.610451383992611</v>
      </c>
      <c r="X24" s="29">
        <v>109.03186358763395</v>
      </c>
      <c r="Y24" s="29">
        <v>645.0358506632341</v>
      </c>
      <c r="Z24" s="29">
        <v>5.5503020827120464</v>
      </c>
      <c r="AA24" s="29">
        <v>0.29712578658847399</v>
      </c>
      <c r="AB24" s="29">
        <v>4.0427965104188326</v>
      </c>
      <c r="AC24" s="29">
        <v>356.53530128017593</v>
      </c>
      <c r="AD24" s="29">
        <v>9622.6805948275123</v>
      </c>
      <c r="AE24" s="29">
        <v>1100.8177347790854</v>
      </c>
      <c r="AF24" s="29">
        <v>4.0205134565373619</v>
      </c>
      <c r="AG24" s="29">
        <v>3638.4304452211536</v>
      </c>
      <c r="AH24" s="29">
        <v>1.1381891710423286</v>
      </c>
      <c r="AI24" s="29">
        <v>4.7331911028602889</v>
      </c>
      <c r="AJ24" s="29">
        <v>3.7117751383630355</v>
      </c>
      <c r="AK24" s="29">
        <v>32.363648989745741</v>
      </c>
      <c r="AL24" s="29">
        <v>2.5836825570834856</v>
      </c>
      <c r="AM24" s="29">
        <v>1.7935088534233432</v>
      </c>
      <c r="AN24" s="29">
        <v>0.31524871364627205</v>
      </c>
      <c r="AO24" s="29">
        <v>79.82384280954733</v>
      </c>
      <c r="AP24" s="29">
        <v>8.6293277261092367</v>
      </c>
      <c r="AQ24" s="29">
        <v>0.50849457549983168</v>
      </c>
      <c r="AR24" s="29">
        <v>0.39171446359876805</v>
      </c>
      <c r="AS24" s="29">
        <v>0.54044453146332694</v>
      </c>
      <c r="AT24" s="29">
        <v>0.31895777327110969</v>
      </c>
      <c r="AU24" s="29">
        <v>1.8994020004564613E-2</v>
      </c>
      <c r="AV24" s="29">
        <v>5.4132620591613358E-3</v>
      </c>
      <c r="AW24" s="29">
        <v>6.6134142842448227E-3</v>
      </c>
      <c r="AX24" s="29">
        <v>2.4098878853661119</v>
      </c>
      <c r="AY24" s="29">
        <v>1.7326661498355898</v>
      </c>
      <c r="AZ24" s="29">
        <v>2.2185690302719108</v>
      </c>
      <c r="BA24" s="29">
        <v>2.3940796614596478E-2</v>
      </c>
      <c r="BB24" s="29">
        <v>0.1591650460867329</v>
      </c>
      <c r="BC24" s="29">
        <v>0.48565698444410604</v>
      </c>
      <c r="BD24" s="29">
        <v>1785.2563257366576</v>
      </c>
      <c r="BE24" s="29">
        <v>0.11169982870847299</v>
      </c>
      <c r="BF24" s="29">
        <v>0.22055694102028572</v>
      </c>
      <c r="BG24" s="29">
        <v>41.614767173847042</v>
      </c>
      <c r="BH24" s="29">
        <v>1569.5441490327178</v>
      </c>
      <c r="BI24" s="29">
        <v>10.572743394433823</v>
      </c>
      <c r="BJ24" s="29">
        <v>1.9874364653520225</v>
      </c>
      <c r="BK24" s="29">
        <v>0.15200190536864147</v>
      </c>
      <c r="BL24" s="29">
        <v>3.0022126763671904</v>
      </c>
      <c r="BM24" s="29">
        <v>3.7334744780127704</v>
      </c>
      <c r="BN24" s="29">
        <v>0.8326997273066773</v>
      </c>
      <c r="BO24" s="29">
        <v>1.0592528814111488</v>
      </c>
      <c r="BP24" s="29">
        <v>1.3433380998750861</v>
      </c>
      <c r="BQ24" s="29">
        <v>9.9460352524004794</v>
      </c>
      <c r="BR24" s="29">
        <v>3.0367858259813323</v>
      </c>
      <c r="BS24" s="29">
        <v>0</v>
      </c>
      <c r="BT24" s="59">
        <f t="shared" si="0"/>
        <v>21458.848332187252</v>
      </c>
      <c r="BU24" s="29">
        <v>19891.797069972312</v>
      </c>
      <c r="BV24" s="29">
        <v>0</v>
      </c>
      <c r="BW24" s="29">
        <v>126.79982995336552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23428.716443315912</v>
      </c>
      <c r="CD24" s="29">
        <v>99.31560792866469</v>
      </c>
      <c r="CE24" s="29">
        <v>0</v>
      </c>
      <c r="CF24" s="29">
        <v>0</v>
      </c>
      <c r="CG24" s="29">
        <v>0</v>
      </c>
      <c r="CH24" s="29">
        <v>2571.51967271992</v>
      </c>
      <c r="CI24" s="29">
        <v>38346.588514096518</v>
      </c>
      <c r="CJ24" s="38">
        <f t="shared" si="1"/>
        <v>105923.58547017394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253.27755055478178</v>
      </c>
      <c r="D25" s="29">
        <v>0.22736583993501611</v>
      </c>
      <c r="E25" s="29">
        <v>0.31035158504980004</v>
      </c>
      <c r="F25" s="29">
        <v>8.8616847920805348</v>
      </c>
      <c r="G25" s="29">
        <v>44.889068018917911</v>
      </c>
      <c r="H25" s="29">
        <v>45.203339363381247</v>
      </c>
      <c r="I25" s="29">
        <v>11.519893708022048</v>
      </c>
      <c r="J25" s="29">
        <v>1.0091407831627961</v>
      </c>
      <c r="K25" s="29">
        <v>1.8824173855283102</v>
      </c>
      <c r="L25" s="29">
        <v>5.5967026737917074</v>
      </c>
      <c r="M25" s="29">
        <v>12.702754570232416</v>
      </c>
      <c r="N25" s="29">
        <v>67.901597439834589</v>
      </c>
      <c r="O25" s="29">
        <v>11.2930647156522</v>
      </c>
      <c r="P25" s="29">
        <v>17.573886687649178</v>
      </c>
      <c r="Q25" s="29">
        <v>45.471718855514318</v>
      </c>
      <c r="R25" s="29">
        <v>49.631246138351607</v>
      </c>
      <c r="S25" s="29">
        <v>89.763671777789398</v>
      </c>
      <c r="T25" s="29">
        <v>15.727556108971932</v>
      </c>
      <c r="U25" s="29">
        <v>397.47247863360633</v>
      </c>
      <c r="V25" s="29">
        <v>92.947410507157997</v>
      </c>
      <c r="W25" s="29">
        <v>613.33023230965478</v>
      </c>
      <c r="X25" s="29">
        <v>27.917865679332103</v>
      </c>
      <c r="Y25" s="29">
        <v>1133.1559323432346</v>
      </c>
      <c r="Z25" s="29">
        <v>22.135335970293244</v>
      </c>
      <c r="AA25" s="29">
        <v>1.1582804791232109</v>
      </c>
      <c r="AB25" s="29">
        <v>907.38913813006923</v>
      </c>
      <c r="AC25" s="29">
        <v>1338.2087824167434</v>
      </c>
      <c r="AD25" s="29">
        <v>315.83279216301867</v>
      </c>
      <c r="AE25" s="29">
        <v>62.507997789343662</v>
      </c>
      <c r="AF25" s="29">
        <v>1767.4913980558078</v>
      </c>
      <c r="AG25" s="29">
        <v>29.85807570584981</v>
      </c>
      <c r="AH25" s="29">
        <v>82.190076266352847</v>
      </c>
      <c r="AI25" s="29">
        <v>390.005682970583</v>
      </c>
      <c r="AJ25" s="29">
        <v>8.3057564570270763</v>
      </c>
      <c r="AK25" s="29">
        <v>29.687486138022127</v>
      </c>
      <c r="AL25" s="29">
        <v>16.404058895795451</v>
      </c>
      <c r="AM25" s="29">
        <v>10.518761977816412</v>
      </c>
      <c r="AN25" s="29">
        <v>41.320517481269505</v>
      </c>
      <c r="AO25" s="29">
        <v>8.6057111777400159</v>
      </c>
      <c r="AP25" s="29">
        <v>48.414113749865706</v>
      </c>
      <c r="AQ25" s="29">
        <v>5.8351519627421657</v>
      </c>
      <c r="AR25" s="29">
        <v>7.5571511982410167</v>
      </c>
      <c r="AS25" s="29">
        <v>2.76366956128803</v>
      </c>
      <c r="AT25" s="29">
        <v>2.1167436193061282</v>
      </c>
      <c r="AU25" s="29">
        <v>3.3302918571351832</v>
      </c>
      <c r="AV25" s="29">
        <v>0.27073170955826503</v>
      </c>
      <c r="AW25" s="29">
        <v>0.16265188648098874</v>
      </c>
      <c r="AX25" s="29">
        <v>20.612900640447421</v>
      </c>
      <c r="AY25" s="29">
        <v>27.210546363194837</v>
      </c>
      <c r="AZ25" s="29">
        <v>38.983454326589062</v>
      </c>
      <c r="BA25" s="29">
        <v>5.6836511006609566E-2</v>
      </c>
      <c r="BB25" s="29">
        <v>5.1302174291133307</v>
      </c>
      <c r="BC25" s="29">
        <v>6.0396806342370555</v>
      </c>
      <c r="BD25" s="29">
        <v>75.136316322262743</v>
      </c>
      <c r="BE25" s="29">
        <v>34.899487998901868</v>
      </c>
      <c r="BF25" s="29">
        <v>0.97362029535071504</v>
      </c>
      <c r="BG25" s="29">
        <v>284.83826143169756</v>
      </c>
      <c r="BH25" s="29">
        <v>693.60365103254344</v>
      </c>
      <c r="BI25" s="29">
        <v>18.137001996623621</v>
      </c>
      <c r="BJ25" s="29">
        <v>40.324765219747924</v>
      </c>
      <c r="BK25" s="29">
        <v>1.6734699547120724</v>
      </c>
      <c r="BL25" s="29">
        <v>63.063915926543672</v>
      </c>
      <c r="BM25" s="29">
        <v>165.792066396987</v>
      </c>
      <c r="BN25" s="29">
        <v>11.169429189394796</v>
      </c>
      <c r="BO25" s="29">
        <v>98.986047221030589</v>
      </c>
      <c r="BP25" s="29">
        <v>22.107581053276931</v>
      </c>
      <c r="BQ25" s="29">
        <v>330.40454880409675</v>
      </c>
      <c r="BR25" s="29">
        <v>854.93638802006535</v>
      </c>
      <c r="BS25" s="29">
        <v>0</v>
      </c>
      <c r="BT25" s="59">
        <f t="shared" si="0"/>
        <v>10843.817474858926</v>
      </c>
      <c r="BU25" s="29">
        <v>54248.985367481786</v>
      </c>
      <c r="BV25" s="29">
        <v>0</v>
      </c>
      <c r="BW25" s="29">
        <v>5.8866204940573468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28738.057711389312</v>
      </c>
      <c r="CD25" s="29">
        <v>1350.0563407739669</v>
      </c>
      <c r="CE25" s="29">
        <v>0</v>
      </c>
      <c r="CF25" s="29">
        <v>0</v>
      </c>
      <c r="CG25" s="29">
        <v>0</v>
      </c>
      <c r="CH25" s="29">
        <v>-3006.1516864567875</v>
      </c>
      <c r="CI25" s="29">
        <v>18625.903169618836</v>
      </c>
      <c r="CJ25" s="38">
        <f t="shared" si="1"/>
        <v>110806.55499816009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107.06997040586573</v>
      </c>
      <c r="D26" s="29">
        <v>0.82790630994838466</v>
      </c>
      <c r="E26" s="29">
        <v>155.41346850960929</v>
      </c>
      <c r="F26" s="29">
        <v>29.846861523120317</v>
      </c>
      <c r="G26" s="29">
        <v>467.06155244155036</v>
      </c>
      <c r="H26" s="29">
        <v>607.16338374780003</v>
      </c>
      <c r="I26" s="29">
        <v>137.64293534900679</v>
      </c>
      <c r="J26" s="29">
        <v>9.8194014849349518</v>
      </c>
      <c r="K26" s="29">
        <v>10.73698014291354</v>
      </c>
      <c r="L26" s="29">
        <v>18.522070177577856</v>
      </c>
      <c r="M26" s="29">
        <v>408.94873201871678</v>
      </c>
      <c r="N26" s="29">
        <v>243.84107537845895</v>
      </c>
      <c r="O26" s="29">
        <v>145.66116443739222</v>
      </c>
      <c r="P26" s="29">
        <v>143.47003748432277</v>
      </c>
      <c r="Q26" s="29">
        <v>101.59719944756888</v>
      </c>
      <c r="R26" s="29">
        <v>435.92436052145808</v>
      </c>
      <c r="S26" s="29">
        <v>457.23802925089291</v>
      </c>
      <c r="T26" s="29">
        <v>121.31262947557883</v>
      </c>
      <c r="U26" s="29">
        <v>834.57671817129039</v>
      </c>
      <c r="V26" s="29">
        <v>78.087835150312472</v>
      </c>
      <c r="W26" s="29">
        <v>349.63391774386258</v>
      </c>
      <c r="X26" s="29">
        <v>5071.8416969451855</v>
      </c>
      <c r="Y26" s="29">
        <v>359.84617929408603</v>
      </c>
      <c r="Z26" s="29">
        <v>66.319208066966411</v>
      </c>
      <c r="AA26" s="29">
        <v>3.4673426523822828</v>
      </c>
      <c r="AB26" s="29">
        <v>675.32021986813299</v>
      </c>
      <c r="AC26" s="29">
        <v>1204.8708435598289</v>
      </c>
      <c r="AD26" s="29">
        <v>75.165834166514685</v>
      </c>
      <c r="AE26" s="29">
        <v>284.48709552256179</v>
      </c>
      <c r="AF26" s="29">
        <v>1145.4816985662139</v>
      </c>
      <c r="AG26" s="29">
        <v>58.174111371402873</v>
      </c>
      <c r="AH26" s="29">
        <v>20.506664656531267</v>
      </c>
      <c r="AI26" s="29">
        <v>32.167886205707447</v>
      </c>
      <c r="AJ26" s="29">
        <v>58.92466359609503</v>
      </c>
      <c r="AK26" s="29">
        <v>402.00779203615315</v>
      </c>
      <c r="AL26" s="29">
        <v>659.33718519233537</v>
      </c>
      <c r="AM26" s="29">
        <v>34.0075615393717</v>
      </c>
      <c r="AN26" s="29">
        <v>488.25620387908896</v>
      </c>
      <c r="AO26" s="29">
        <v>28.41473517093182</v>
      </c>
      <c r="AP26" s="29">
        <v>154.98849240043864</v>
      </c>
      <c r="AQ26" s="29">
        <v>20.317034808178544</v>
      </c>
      <c r="AR26" s="29">
        <v>26.751783294331549</v>
      </c>
      <c r="AS26" s="29">
        <v>8.8152212806562922</v>
      </c>
      <c r="AT26" s="29">
        <v>6.9188425735711876</v>
      </c>
      <c r="AU26" s="29">
        <v>14.654896117349656</v>
      </c>
      <c r="AV26" s="29">
        <v>1.2037562642810977</v>
      </c>
      <c r="AW26" s="29">
        <v>0.96782008867342872</v>
      </c>
      <c r="AX26" s="29">
        <v>71.959249351036291</v>
      </c>
      <c r="AY26" s="29">
        <v>95.453038909539316</v>
      </c>
      <c r="AZ26" s="29">
        <v>137.56112504174331</v>
      </c>
      <c r="BA26" s="29">
        <v>0.1517822622005649</v>
      </c>
      <c r="BB26" s="29">
        <v>18.453602937203677</v>
      </c>
      <c r="BC26" s="29">
        <v>21.480157955069451</v>
      </c>
      <c r="BD26" s="29">
        <v>74.199932790503226</v>
      </c>
      <c r="BE26" s="29">
        <v>16.417329582660365</v>
      </c>
      <c r="BF26" s="29">
        <v>3.1021537482548509</v>
      </c>
      <c r="BG26" s="29">
        <v>1875.3335593608792</v>
      </c>
      <c r="BH26" s="29">
        <v>938.44652467122864</v>
      </c>
      <c r="BI26" s="29">
        <v>57.664845410274047</v>
      </c>
      <c r="BJ26" s="29">
        <v>392.09397000832587</v>
      </c>
      <c r="BK26" s="29">
        <v>5.7483046267912075</v>
      </c>
      <c r="BL26" s="29">
        <v>4304.2376637505222</v>
      </c>
      <c r="BM26" s="29">
        <v>738.53053961673345</v>
      </c>
      <c r="BN26" s="29">
        <v>489.86374483138457</v>
      </c>
      <c r="BO26" s="29">
        <v>651.93075707791445</v>
      </c>
      <c r="BP26" s="29">
        <v>87.558728612529521</v>
      </c>
      <c r="BQ26" s="29">
        <v>135.02962809999065</v>
      </c>
      <c r="BR26" s="29">
        <v>105.8368852456493</v>
      </c>
      <c r="BS26" s="29">
        <v>0</v>
      </c>
      <c r="BT26" s="59">
        <f t="shared" si="0"/>
        <v>25988.664522179592</v>
      </c>
      <c r="BU26" s="29">
        <v>24919.30622823265</v>
      </c>
      <c r="BV26" s="29">
        <v>0</v>
      </c>
      <c r="BW26" s="29">
        <v>521.64931920633126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7243.6526949381305</v>
      </c>
      <c r="CE26" s="29">
        <v>0</v>
      </c>
      <c r="CF26" s="29">
        <v>0</v>
      </c>
      <c r="CG26" s="29">
        <v>13320.659250260169</v>
      </c>
      <c r="CH26" s="29">
        <v>-394.18724932707562</v>
      </c>
      <c r="CI26" s="29">
        <v>96151.336464270644</v>
      </c>
      <c r="CJ26" s="38">
        <f t="shared" si="1"/>
        <v>167751.08122976043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13.302363916237852</v>
      </c>
      <c r="D27" s="29">
        <v>1.7031027080127655E-2</v>
      </c>
      <c r="E27" s="29">
        <v>8.929057848108897E-2</v>
      </c>
      <c r="F27" s="29">
        <v>4.3351223128290872</v>
      </c>
      <c r="G27" s="29">
        <v>18.692460394315955</v>
      </c>
      <c r="H27" s="29">
        <v>3.2881163692113553</v>
      </c>
      <c r="I27" s="29">
        <v>9.9712485291233151</v>
      </c>
      <c r="J27" s="29">
        <v>0.42839691538515601</v>
      </c>
      <c r="K27" s="29">
        <v>0.53821019457372332</v>
      </c>
      <c r="L27" s="29">
        <v>21.913439605496269</v>
      </c>
      <c r="M27" s="29">
        <v>4.398248071206357</v>
      </c>
      <c r="N27" s="29">
        <v>17.102619978324089</v>
      </c>
      <c r="O27" s="29">
        <v>40.545901643136787</v>
      </c>
      <c r="P27" s="29">
        <v>62.662446049940442</v>
      </c>
      <c r="Q27" s="29">
        <v>23.340558805848843</v>
      </c>
      <c r="R27" s="29">
        <v>329.14691715920105</v>
      </c>
      <c r="S27" s="29">
        <v>83.941788419731594</v>
      </c>
      <c r="T27" s="29">
        <v>159.46139652820827</v>
      </c>
      <c r="U27" s="29">
        <v>938.60879587195052</v>
      </c>
      <c r="V27" s="29">
        <v>110.91393213026467</v>
      </c>
      <c r="W27" s="29">
        <v>50.207897202182664</v>
      </c>
      <c r="X27" s="29">
        <v>37.353939246099657</v>
      </c>
      <c r="Y27" s="29">
        <v>221.19250194361712</v>
      </c>
      <c r="Z27" s="29">
        <v>7.5454093336272337</v>
      </c>
      <c r="AA27" s="29">
        <v>0.4103087276040478</v>
      </c>
      <c r="AB27" s="29">
        <v>10.228982283735299</v>
      </c>
      <c r="AC27" s="29">
        <v>570.07428994705049</v>
      </c>
      <c r="AD27" s="29">
        <v>375.21941098406182</v>
      </c>
      <c r="AE27" s="29">
        <v>33.799561212545896</v>
      </c>
      <c r="AF27" s="29">
        <v>3.6259225541854718</v>
      </c>
      <c r="AG27" s="29">
        <v>100.98004042237753</v>
      </c>
      <c r="AH27" s="29">
        <v>1.8554229672396847</v>
      </c>
      <c r="AI27" s="29">
        <v>13.66221836145267</v>
      </c>
      <c r="AJ27" s="29">
        <v>4.878344892358295</v>
      </c>
      <c r="AK27" s="29">
        <v>12.984008044957077</v>
      </c>
      <c r="AL27" s="29">
        <v>2.7042215216419825</v>
      </c>
      <c r="AM27" s="29">
        <v>2.4394733135005957</v>
      </c>
      <c r="AN27" s="29">
        <v>47.634439469443514</v>
      </c>
      <c r="AO27" s="29">
        <v>32.047226835257923</v>
      </c>
      <c r="AP27" s="29">
        <v>11.559951611795613</v>
      </c>
      <c r="AQ27" s="29">
        <v>0.77976629818133414</v>
      </c>
      <c r="AR27" s="29">
        <v>0.49711540222590311</v>
      </c>
      <c r="AS27" s="29">
        <v>0.78411049589462833</v>
      </c>
      <c r="AT27" s="29">
        <v>0.42859804614850999</v>
      </c>
      <c r="AU27" s="29">
        <v>6.6184419572727967E-3</v>
      </c>
      <c r="AV27" s="29">
        <v>4.6372187005775242E-3</v>
      </c>
      <c r="AW27" s="29">
        <v>5.8162776055282542E-3</v>
      </c>
      <c r="AX27" s="29">
        <v>3.1889703709186823</v>
      </c>
      <c r="AY27" s="29">
        <v>2.2449692138011872</v>
      </c>
      <c r="AZ27" s="29">
        <v>2.8298080568842878</v>
      </c>
      <c r="BA27" s="29">
        <v>3.2772391513114188E-2</v>
      </c>
      <c r="BB27" s="29">
        <v>0.18984153815114718</v>
      </c>
      <c r="BC27" s="29">
        <v>0.59112347839101076</v>
      </c>
      <c r="BD27" s="29">
        <v>46.45287076547956</v>
      </c>
      <c r="BE27" s="29">
        <v>1.3273872548141431E-3</v>
      </c>
      <c r="BF27" s="29">
        <v>0.29802192991632198</v>
      </c>
      <c r="BG27" s="29">
        <v>0.54349384155407032</v>
      </c>
      <c r="BH27" s="29">
        <v>43.428689285144763</v>
      </c>
      <c r="BI27" s="29">
        <v>1.2108193641194396</v>
      </c>
      <c r="BJ27" s="29">
        <v>2.4612490084388114</v>
      </c>
      <c r="BK27" s="29">
        <v>0.20033009122790513</v>
      </c>
      <c r="BL27" s="29">
        <v>2.3721881311178548</v>
      </c>
      <c r="BM27" s="29">
        <v>43.267810939802565</v>
      </c>
      <c r="BN27" s="29">
        <v>13.646538692715392</v>
      </c>
      <c r="BO27" s="29">
        <v>4.2651958636813179</v>
      </c>
      <c r="BP27" s="29">
        <v>21.246324383643145</v>
      </c>
      <c r="BQ27" s="29">
        <v>0.833226674774319</v>
      </c>
      <c r="BR27" s="29">
        <v>0.83352987972763992</v>
      </c>
      <c r="BS27" s="29">
        <v>0</v>
      </c>
      <c r="BT27" s="59">
        <f t="shared" si="0"/>
        <v>3575.7476188442502</v>
      </c>
      <c r="BU27" s="29">
        <v>1312.2016304875374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207.96355571528835</v>
      </c>
      <c r="CD27" s="29">
        <v>632.68073691655707</v>
      </c>
      <c r="CE27" s="29">
        <v>0</v>
      </c>
      <c r="CF27" s="29">
        <v>0</v>
      </c>
      <c r="CG27" s="29">
        <v>0</v>
      </c>
      <c r="CH27" s="29">
        <v>-51.824366191054736</v>
      </c>
      <c r="CI27" s="29">
        <v>2631.4531492909814</v>
      </c>
      <c r="CJ27" s="38">
        <f t="shared" si="1"/>
        <v>8308.2223250635598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5.6367673262748548E-5</v>
      </c>
      <c r="D41" s="29">
        <v>5.9174815296935488E-6</v>
      </c>
      <c r="E41" s="29">
        <v>4.7951844651781244E-6</v>
      </c>
      <c r="F41" s="29">
        <v>1.5395527462071679E-4</v>
      </c>
      <c r="G41" s="29">
        <v>9.2326838245724869E-4</v>
      </c>
      <c r="H41" s="29">
        <v>3.2015319627188761E-5</v>
      </c>
      <c r="I41" s="29">
        <v>3.5069217749126631E-5</v>
      </c>
      <c r="J41" s="29">
        <v>5.6511342213650707E-6</v>
      </c>
      <c r="K41" s="29">
        <v>1.563332419830479E-2</v>
      </c>
      <c r="L41" s="29">
        <v>6.7853259555168837E-5</v>
      </c>
      <c r="M41" s="29">
        <v>1.7508207372546862E-4</v>
      </c>
      <c r="N41" s="29">
        <v>1.0795191679266547E-3</v>
      </c>
      <c r="O41" s="29">
        <v>2.4512815061242757E-5</v>
      </c>
      <c r="P41" s="29">
        <v>9.4009404856764013E-5</v>
      </c>
      <c r="Q41" s="29">
        <v>5.0517361632178057E-7</v>
      </c>
      <c r="R41" s="29">
        <v>1.7336224443333711E-4</v>
      </c>
      <c r="S41" s="29">
        <v>3.5105067986713426E-3</v>
      </c>
      <c r="T41" s="29">
        <v>1.3636103320290979E-4</v>
      </c>
      <c r="U41" s="29">
        <v>1.8822734459774738E-3</v>
      </c>
      <c r="V41" s="29">
        <v>2.7433772757832777E-5</v>
      </c>
      <c r="W41" s="29">
        <v>5.1585549611288782E-6</v>
      </c>
      <c r="X41" s="29">
        <v>1.4171240958631142E-3</v>
      </c>
      <c r="Y41" s="29">
        <v>7.1426359654302724E-4</v>
      </c>
      <c r="Z41" s="29">
        <v>2.8225491297983253E-4</v>
      </c>
      <c r="AA41" s="29">
        <v>1.4300191648732078E-5</v>
      </c>
      <c r="AB41" s="29">
        <v>3.4505805449694523E-3</v>
      </c>
      <c r="AC41" s="29">
        <v>1.6983442535647506E-4</v>
      </c>
      <c r="AD41" s="29">
        <v>1.9352720789925638E-4</v>
      </c>
      <c r="AE41" s="29">
        <v>1.5135454008904368E-3</v>
      </c>
      <c r="AF41" s="29">
        <v>1.4272763939923469E-3</v>
      </c>
      <c r="AG41" s="29">
        <v>1.2642447867526184E-4</v>
      </c>
      <c r="AH41" s="29">
        <v>7.8858860943438567E-5</v>
      </c>
      <c r="AI41" s="29">
        <v>4.2214415768348268E-7</v>
      </c>
      <c r="AJ41" s="29">
        <v>1.8395969539290727E-4</v>
      </c>
      <c r="AK41" s="29">
        <v>5.3148182681166886E-5</v>
      </c>
      <c r="AL41" s="29">
        <v>3.5580128794331843E-4</v>
      </c>
      <c r="AM41" s="29">
        <v>0.34281874314916377</v>
      </c>
      <c r="AN41" s="29">
        <v>7.7576568910872897E-5</v>
      </c>
      <c r="AO41" s="29">
        <v>1.1182948580260057E-4</v>
      </c>
      <c r="AP41" s="29">
        <v>3.1951247801644246E-2</v>
      </c>
      <c r="AQ41" s="29">
        <v>7.8663304911478753E-3</v>
      </c>
      <c r="AR41" s="29">
        <v>1.7405038989408258E-2</v>
      </c>
      <c r="AS41" s="29">
        <v>4.7334254745954784E-5</v>
      </c>
      <c r="AT41" s="29">
        <v>4.1866904831912686E-5</v>
      </c>
      <c r="AU41" s="29">
        <v>9.9777153486328929E-5</v>
      </c>
      <c r="AV41" s="29">
        <v>5.348403217678246E-6</v>
      </c>
      <c r="AW41" s="29">
        <v>5.2709712506335406E-8</v>
      </c>
      <c r="AX41" s="29">
        <v>4.1566459470626573E-4</v>
      </c>
      <c r="AY41" s="29">
        <v>3.3463330368212851E-3</v>
      </c>
      <c r="AZ41" s="29">
        <v>1.0281920358439368E-3</v>
      </c>
      <c r="BA41" s="29">
        <v>4.4313475115945685E-8</v>
      </c>
      <c r="BB41" s="29">
        <v>5.5412789303794317E-3</v>
      </c>
      <c r="BC41" s="29">
        <v>2.4649671634003142E-4</v>
      </c>
      <c r="BD41" s="29">
        <v>5.3801689824718886E-4</v>
      </c>
      <c r="BE41" s="29">
        <v>1.1224090143472955E-4</v>
      </c>
      <c r="BF41" s="29">
        <v>1.2052798773904428E-5</v>
      </c>
      <c r="BG41" s="29">
        <v>2.1378499643410294E-4</v>
      </c>
      <c r="BH41" s="29">
        <v>5.0083923900744877E-2</v>
      </c>
      <c r="BI41" s="29">
        <v>7.9391089102462709E-6</v>
      </c>
      <c r="BJ41" s="29">
        <v>6.1336695724488042</v>
      </c>
      <c r="BK41" s="29">
        <v>4.0133548268430009E-5</v>
      </c>
      <c r="BL41" s="29">
        <v>13.322482551591866</v>
      </c>
      <c r="BM41" s="29">
        <v>290.1489610497959</v>
      </c>
      <c r="BN41" s="29">
        <v>1.4454449187898842E-4</v>
      </c>
      <c r="BO41" s="29">
        <v>9.6425188937032238E-5</v>
      </c>
      <c r="BP41" s="29">
        <v>5.5608793339947146E-4</v>
      </c>
      <c r="BQ41" s="29">
        <v>2.7675194832168414E-4</v>
      </c>
      <c r="BR41" s="29">
        <v>1.0589661117102464E-4</v>
      </c>
      <c r="BS41" s="29">
        <v>0</v>
      </c>
      <c r="BT41" s="59">
        <f t="shared" si="0"/>
        <v>310.10231239073363</v>
      </c>
      <c r="BU41" s="29">
        <v>1204.9931486072705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-17.965503230192386</v>
      </c>
      <c r="CI41" s="29">
        <v>2778.8867284269322</v>
      </c>
      <c r="CJ41" s="38">
        <f t="shared" si="1"/>
        <v>4276.0166861947437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8.6968224768638105E-3</v>
      </c>
      <c r="CI42" s="29">
        <v>1.095799632091905</v>
      </c>
      <c r="CJ42" s="38">
        <f t="shared" si="1"/>
        <v>1.1044964545687688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28371.085892531853</v>
      </c>
      <c r="D74" s="62">
        <f t="shared" si="4"/>
        <v>114.25215850567463</v>
      </c>
      <c r="E74" s="62">
        <f t="shared" si="4"/>
        <v>2616.3314761518141</v>
      </c>
      <c r="F74" s="62">
        <f t="shared" si="4"/>
        <v>3628.9253557468292</v>
      </c>
      <c r="G74" s="62">
        <f t="shared" si="4"/>
        <v>194037.60243247496</v>
      </c>
      <c r="H74" s="62">
        <f t="shared" si="4"/>
        <v>28301.377954638399</v>
      </c>
      <c r="I74" s="62">
        <f t="shared" si="4"/>
        <v>6407.3673548639763</v>
      </c>
      <c r="J74" s="62">
        <f t="shared" si="4"/>
        <v>2733.8950912626519</v>
      </c>
      <c r="K74" s="62">
        <f t="shared" si="4"/>
        <v>1320.4927701778211</v>
      </c>
      <c r="L74" s="62">
        <f t="shared" si="4"/>
        <v>5204.7829197208566</v>
      </c>
      <c r="M74" s="62">
        <f t="shared" si="4"/>
        <v>89139.869481607137</v>
      </c>
      <c r="N74" s="62">
        <f t="shared" si="4"/>
        <v>25703.214364906573</v>
      </c>
      <c r="O74" s="62">
        <f t="shared" si="4"/>
        <v>20980.977396776056</v>
      </c>
      <c r="P74" s="62">
        <f t="shared" si="4"/>
        <v>7486.5075456739969</v>
      </c>
      <c r="Q74" s="62">
        <f t="shared" si="4"/>
        <v>10757.360902752591</v>
      </c>
      <c r="R74" s="62">
        <f t="shared" si="4"/>
        <v>50861.791638684546</v>
      </c>
      <c r="S74" s="62">
        <f t="shared" si="4"/>
        <v>23030.071769255144</v>
      </c>
      <c r="T74" s="62">
        <f t="shared" si="4"/>
        <v>29467.269664729134</v>
      </c>
      <c r="U74" s="62">
        <f t="shared" si="4"/>
        <v>160434.02328942314</v>
      </c>
      <c r="V74" s="62">
        <f t="shared" si="4"/>
        <v>7781.5348019258845</v>
      </c>
      <c r="W74" s="62">
        <f t="shared" si="4"/>
        <v>9670.036466491425</v>
      </c>
      <c r="X74" s="62">
        <f t="shared" si="4"/>
        <v>40235.526066096209</v>
      </c>
      <c r="Y74" s="62">
        <f t="shared" si="4"/>
        <v>22918.649738475473</v>
      </c>
      <c r="Z74" s="62">
        <f t="shared" si="4"/>
        <v>18918.956849577356</v>
      </c>
      <c r="AA74" s="62">
        <f t="shared" si="4"/>
        <v>217.33635399881172</v>
      </c>
      <c r="AB74" s="62">
        <f t="shared" si="4"/>
        <v>5469.291811924476</v>
      </c>
      <c r="AC74" s="62">
        <f t="shared" si="4"/>
        <v>122077.94972042169</v>
      </c>
      <c r="AD74" s="62">
        <f t="shared" si="4"/>
        <v>29378.155310831011</v>
      </c>
      <c r="AE74" s="62">
        <f t="shared" si="4"/>
        <v>25425.289561833582</v>
      </c>
      <c r="AF74" s="62">
        <f t="shared" si="4"/>
        <v>15484.833562505506</v>
      </c>
      <c r="AG74" s="62">
        <f t="shared" si="4"/>
        <v>8478.6825177640549</v>
      </c>
      <c r="AH74" s="62">
        <f t="shared" si="4"/>
        <v>3266.3327208195046</v>
      </c>
      <c r="AI74" s="62">
        <f t="shared" ref="AI74:BN74" si="5">SUM(AI5:AI73)</f>
        <v>4967.8986860133418</v>
      </c>
      <c r="AJ74" s="62">
        <f t="shared" si="5"/>
        <v>2732.0170432249515</v>
      </c>
      <c r="AK74" s="62">
        <f t="shared" si="5"/>
        <v>4110.7444304621404</v>
      </c>
      <c r="AL74" s="62">
        <f t="shared" si="5"/>
        <v>62031.954356736474</v>
      </c>
      <c r="AM74" s="62">
        <f t="shared" si="5"/>
        <v>1271.3634127986645</v>
      </c>
      <c r="AN74" s="62">
        <f t="shared" si="5"/>
        <v>4690.9368366631998</v>
      </c>
      <c r="AO74" s="62">
        <f t="shared" si="5"/>
        <v>3574.3365550926824</v>
      </c>
      <c r="AP74" s="62">
        <f t="shared" si="5"/>
        <v>4957.362667217426</v>
      </c>
      <c r="AQ74" s="62">
        <f t="shared" si="5"/>
        <v>613.33920330761237</v>
      </c>
      <c r="AR74" s="62">
        <f t="shared" si="5"/>
        <v>974.30488607853056</v>
      </c>
      <c r="AS74" s="62">
        <f t="shared" si="5"/>
        <v>300.06972963730158</v>
      </c>
      <c r="AT74" s="62">
        <f t="shared" si="5"/>
        <v>241.71622896943083</v>
      </c>
      <c r="AU74" s="62">
        <f t="shared" si="5"/>
        <v>536.55194019644182</v>
      </c>
      <c r="AV74" s="62">
        <f t="shared" si="5"/>
        <v>67.092867693549636</v>
      </c>
      <c r="AW74" s="62">
        <f t="shared" si="5"/>
        <v>72.267765561090229</v>
      </c>
      <c r="AX74" s="62">
        <f t="shared" si="5"/>
        <v>2475.3677687448981</v>
      </c>
      <c r="AY74" s="62">
        <f t="shared" si="5"/>
        <v>2272.4679068014934</v>
      </c>
      <c r="AZ74" s="62">
        <f t="shared" si="5"/>
        <v>5679.8426152563889</v>
      </c>
      <c r="BA74" s="62">
        <f t="shared" si="5"/>
        <v>45.017145616622138</v>
      </c>
      <c r="BB74" s="62">
        <f t="shared" si="5"/>
        <v>402.79000649502495</v>
      </c>
      <c r="BC74" s="62">
        <f t="shared" si="5"/>
        <v>816.892258971297</v>
      </c>
      <c r="BD74" s="62">
        <f t="shared" si="5"/>
        <v>3920.9412033344083</v>
      </c>
      <c r="BE74" s="62">
        <f t="shared" si="5"/>
        <v>496.53296400094587</v>
      </c>
      <c r="BF74" s="62">
        <f t="shared" si="5"/>
        <v>157.10812182655266</v>
      </c>
      <c r="BG74" s="62">
        <f t="shared" si="5"/>
        <v>9979.3824550176614</v>
      </c>
      <c r="BH74" s="62">
        <f t="shared" si="5"/>
        <v>20408.356838808359</v>
      </c>
      <c r="BI74" s="62">
        <f t="shared" si="5"/>
        <v>1392.6919048517616</v>
      </c>
      <c r="BJ74" s="62">
        <f t="shared" si="5"/>
        <v>6734.4325037613271</v>
      </c>
      <c r="BK74" s="62">
        <f t="shared" si="5"/>
        <v>156.95315660094363</v>
      </c>
      <c r="BL74" s="62">
        <f t="shared" si="5"/>
        <v>21409.745612363051</v>
      </c>
      <c r="BM74" s="62">
        <f t="shared" si="5"/>
        <v>28157.962439627423</v>
      </c>
      <c r="BN74" s="62">
        <f t="shared" si="5"/>
        <v>4614.7635465169851</v>
      </c>
      <c r="BO74" s="62">
        <f t="shared" ref="BO74:BS74" si="6">SUM(BO5:BO73)</f>
        <v>4216.1886008375905</v>
      </c>
      <c r="BP74" s="62">
        <f t="shared" si="6"/>
        <v>2992.8569290605678</v>
      </c>
      <c r="BQ74" s="62">
        <f t="shared" si="6"/>
        <v>1703.7069109911492</v>
      </c>
      <c r="BR74" s="62">
        <f t="shared" si="6"/>
        <v>5619.8345504697227</v>
      </c>
      <c r="BS74" s="62">
        <f t="shared" si="6"/>
        <v>0</v>
      </c>
      <c r="BT74" s="65">
        <f>SUM(C74:BS74)</f>
        <v>1214715.5669921546</v>
      </c>
      <c r="BU74" s="62">
        <f t="shared" ref="BU74:CJ74" si="7">+SUM(BU5:BU73)</f>
        <v>724819.37562383874</v>
      </c>
      <c r="BV74" s="62">
        <f t="shared" si="7"/>
        <v>0</v>
      </c>
      <c r="BW74" s="62">
        <f t="shared" si="7"/>
        <v>1851.1287125056549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60282.102211721249</v>
      </c>
      <c r="CD74" s="62">
        <f t="shared" si="7"/>
        <v>68053.400234397806</v>
      </c>
      <c r="CE74" s="62">
        <f t="shared" si="7"/>
        <v>0</v>
      </c>
      <c r="CF74" s="62">
        <f t="shared" si="7"/>
        <v>0</v>
      </c>
      <c r="CG74" s="62">
        <f t="shared" si="7"/>
        <v>13596.870843014854</v>
      </c>
      <c r="CH74" s="62">
        <f t="shared" si="7"/>
        <v>-71891.925806471365</v>
      </c>
      <c r="CI74" s="62">
        <f t="shared" si="7"/>
        <v>1978499.5311893006</v>
      </c>
      <c r="CJ74" s="62">
        <f t="shared" si="7"/>
        <v>3989926.0500004608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2025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2650.1673892642134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72.09925999417635</v>
      </c>
      <c r="AF5" s="29">
        <v>543.25316168644872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11307.411495323504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1.8225431978204647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0.7517099381378084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0.19940753884683535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1.2111919989356928E-2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105528.25854007732</v>
      </c>
      <c r="D9" s="29">
        <v>5866.5169773330945</v>
      </c>
      <c r="E9" s="29">
        <v>23230.020467205602</v>
      </c>
      <c r="F9" s="29">
        <v>593.36708257978944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9.2062679670455754E-5</v>
      </c>
      <c r="O9" s="29">
        <v>0</v>
      </c>
      <c r="P9" s="29">
        <v>0</v>
      </c>
      <c r="Q9" s="29">
        <v>17.686937758586645</v>
      </c>
      <c r="R9" s="29">
        <v>2.454283832059694E-3</v>
      </c>
      <c r="S9" s="29">
        <v>20.70737646366862</v>
      </c>
      <c r="T9" s="29">
        <v>20.431539785556598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36.629378926650219</v>
      </c>
      <c r="AF9" s="29">
        <v>1558.2644712947044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0.4666863981910967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271910.11768207024</v>
      </c>
      <c r="H10" s="29">
        <v>86587.599149086425</v>
      </c>
      <c r="I10" s="29">
        <v>0</v>
      </c>
      <c r="J10" s="29">
        <v>0</v>
      </c>
      <c r="K10" s="29">
        <v>79.496754402355222</v>
      </c>
      <c r="L10" s="29">
        <v>0</v>
      </c>
      <c r="M10" s="29">
        <v>0</v>
      </c>
      <c r="N10" s="29">
        <v>4866.9058822567058</v>
      </c>
      <c r="O10" s="29">
        <v>14785.917854766374</v>
      </c>
      <c r="P10" s="29">
        <v>0</v>
      </c>
      <c r="Q10" s="29">
        <v>83.428936818524306</v>
      </c>
      <c r="R10" s="29">
        <v>0.14777112560661268</v>
      </c>
      <c r="S10" s="29">
        <v>81.355094512895874</v>
      </c>
      <c r="T10" s="29">
        <v>178.32474492377577</v>
      </c>
      <c r="U10" s="29">
        <v>0</v>
      </c>
      <c r="V10" s="29">
        <v>0</v>
      </c>
      <c r="W10" s="29">
        <v>0</v>
      </c>
      <c r="X10" s="29">
        <v>0.92657691196531689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2018.8672230017887</v>
      </c>
      <c r="AF10" s="29">
        <v>614.87491996937524</v>
      </c>
      <c r="AG10" s="29">
        <v>0</v>
      </c>
      <c r="AH10" s="29">
        <v>0</v>
      </c>
      <c r="AI10" s="29">
        <v>0</v>
      </c>
      <c r="AJ10" s="29">
        <v>7.7144737355767576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117.62863568266528</v>
      </c>
      <c r="AR10" s="29">
        <v>3434.0005966013446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4.3588596078772266</v>
      </c>
      <c r="I11" s="29">
        <v>0</v>
      </c>
      <c r="J11" s="29">
        <v>0</v>
      </c>
      <c r="K11" s="29">
        <v>980.22028448474839</v>
      </c>
      <c r="L11" s="29">
        <v>0</v>
      </c>
      <c r="M11" s="29">
        <v>0</v>
      </c>
      <c r="N11" s="29">
        <v>711.74830323037679</v>
      </c>
      <c r="O11" s="29">
        <v>0</v>
      </c>
      <c r="P11" s="29">
        <v>0</v>
      </c>
      <c r="Q11" s="29">
        <v>0.20313377244276709</v>
      </c>
      <c r="R11" s="29">
        <v>0.83736832896600477</v>
      </c>
      <c r="S11" s="29">
        <v>0.17097611276922872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34.757933756664713</v>
      </c>
      <c r="AF11" s="29">
        <v>0</v>
      </c>
      <c r="AG11" s="29">
        <v>0</v>
      </c>
      <c r="AH11" s="29">
        <v>0</v>
      </c>
      <c r="AI11" s="29">
        <v>0</v>
      </c>
      <c r="AJ11" s="29">
        <v>42.105338178095899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2.8301574918822916</v>
      </c>
      <c r="O12" s="29">
        <v>0</v>
      </c>
      <c r="P12" s="29">
        <v>0</v>
      </c>
      <c r="Q12" s="29">
        <v>0</v>
      </c>
      <c r="R12" s="29">
        <v>0.56777602731259658</v>
      </c>
      <c r="S12" s="29">
        <v>21.234570682998214</v>
      </c>
      <c r="T12" s="29">
        <v>0</v>
      </c>
      <c r="U12" s="29">
        <v>0</v>
      </c>
      <c r="V12" s="29">
        <v>0</v>
      </c>
      <c r="W12" s="29">
        <v>0</v>
      </c>
      <c r="X12" s="29">
        <v>5.4426234888494181E-3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113.41299515898851</v>
      </c>
      <c r="AF12" s="29">
        <v>0</v>
      </c>
      <c r="AG12" s="29">
        <v>0</v>
      </c>
      <c r="AH12" s="29">
        <v>0</v>
      </c>
      <c r="AI12" s="29">
        <v>0</v>
      </c>
      <c r="AJ12" s="29">
        <v>0.94304398520481525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75.851706555156753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3.4086207147986238</v>
      </c>
      <c r="O13" s="29">
        <v>0.27977217710774005</v>
      </c>
      <c r="P13" s="29">
        <v>0</v>
      </c>
      <c r="Q13" s="29">
        <v>0</v>
      </c>
      <c r="R13" s="29">
        <v>4.5830823582913158</v>
      </c>
      <c r="S13" s="29">
        <v>2.6049309559778293E-2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2.3547948916320655E-4</v>
      </c>
      <c r="AB13" s="29">
        <v>0</v>
      </c>
      <c r="AC13" s="29">
        <v>0</v>
      </c>
      <c r="AD13" s="29">
        <v>0</v>
      </c>
      <c r="AE13" s="29">
        <v>1.4216699098761696</v>
      </c>
      <c r="AF13" s="29">
        <v>0</v>
      </c>
      <c r="AG13" s="29">
        <v>6.3338750960159639E-5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0.14872278065845757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1441.5957065605182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0.70360509961537154</v>
      </c>
      <c r="T14" s="29">
        <v>0</v>
      </c>
      <c r="U14" s="29">
        <v>0</v>
      </c>
      <c r="V14" s="29">
        <v>0</v>
      </c>
      <c r="W14" s="29">
        <v>0</v>
      </c>
      <c r="X14" s="29">
        <v>3685.2241823566264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734.28885728367243</v>
      </c>
      <c r="D15" s="29">
        <v>629.97833789838865</v>
      </c>
      <c r="E15" s="29">
        <v>1210.3547650208991</v>
      </c>
      <c r="F15" s="29">
        <v>0</v>
      </c>
      <c r="G15" s="29">
        <v>8.2367220487275574</v>
      </c>
      <c r="H15" s="29">
        <v>34.59613760289043</v>
      </c>
      <c r="I15" s="29">
        <v>0</v>
      </c>
      <c r="J15" s="29">
        <v>0</v>
      </c>
      <c r="K15" s="29">
        <v>447.5492138788938</v>
      </c>
      <c r="L15" s="29">
        <v>0</v>
      </c>
      <c r="M15" s="29">
        <v>7.0373504985145843E-2</v>
      </c>
      <c r="N15" s="29">
        <v>5.286625780224341</v>
      </c>
      <c r="O15" s="29">
        <v>8.0127165871093613</v>
      </c>
      <c r="P15" s="29">
        <v>11.207870651446068</v>
      </c>
      <c r="Q15" s="29">
        <v>7.9739652861921639</v>
      </c>
      <c r="R15" s="29">
        <v>0.79833246710812433</v>
      </c>
      <c r="S15" s="29">
        <v>100.11204271978303</v>
      </c>
      <c r="T15" s="29">
        <v>43.201406965925877</v>
      </c>
      <c r="U15" s="29">
        <v>0</v>
      </c>
      <c r="V15" s="29">
        <v>0</v>
      </c>
      <c r="W15" s="29">
        <v>0</v>
      </c>
      <c r="X15" s="29">
        <v>21.078521800738368</v>
      </c>
      <c r="Y15" s="29">
        <v>0</v>
      </c>
      <c r="Z15" s="29">
        <v>0</v>
      </c>
      <c r="AA15" s="29">
        <v>0.1274211941522688</v>
      </c>
      <c r="AB15" s="29">
        <v>0</v>
      </c>
      <c r="AC15" s="29">
        <v>0</v>
      </c>
      <c r="AD15" s="29">
        <v>0</v>
      </c>
      <c r="AE15" s="29">
        <v>1557.6168813400043</v>
      </c>
      <c r="AF15" s="29">
        <v>0.80155249467944178</v>
      </c>
      <c r="AG15" s="29">
        <v>0</v>
      </c>
      <c r="AH15" s="29">
        <v>0</v>
      </c>
      <c r="AI15" s="29">
        <v>0</v>
      </c>
      <c r="AJ15" s="29">
        <v>49.742584295988351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1407.6984500164276</v>
      </c>
      <c r="AR15" s="29">
        <v>6.1739066139996149E-2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73.85998297896613</v>
      </c>
      <c r="D16" s="29">
        <v>78.518882367806427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2.9476071996170323E-2</v>
      </c>
      <c r="T16" s="29">
        <v>3.2288812437977835E-2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1.6082442050754988</v>
      </c>
      <c r="AR16" s="29">
        <v>33.111129299798897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102.33815236134852</v>
      </c>
      <c r="H17" s="29">
        <v>0</v>
      </c>
      <c r="I17" s="29">
        <v>0</v>
      </c>
      <c r="J17" s="29">
        <v>0</v>
      </c>
      <c r="K17" s="29">
        <v>501.6828107846901</v>
      </c>
      <c r="L17" s="29">
        <v>0</v>
      </c>
      <c r="M17" s="29">
        <v>0</v>
      </c>
      <c r="N17" s="29">
        <v>1423.0589723804299</v>
      </c>
      <c r="O17" s="29">
        <v>370.04911921182452</v>
      </c>
      <c r="P17" s="29">
        <v>0.15196654016715289</v>
      </c>
      <c r="Q17" s="29">
        <v>1250.4007109197842</v>
      </c>
      <c r="R17" s="29">
        <v>925.51349189611335</v>
      </c>
      <c r="S17" s="29">
        <v>145.86801857092993</v>
      </c>
      <c r="T17" s="29">
        <v>20.444706339089048</v>
      </c>
      <c r="U17" s="29">
        <v>0</v>
      </c>
      <c r="V17" s="29">
        <v>0</v>
      </c>
      <c r="W17" s="29">
        <v>0</v>
      </c>
      <c r="X17" s="29">
        <v>226.6611864512146</v>
      </c>
      <c r="Y17" s="29">
        <v>0</v>
      </c>
      <c r="Z17" s="29">
        <v>0</v>
      </c>
      <c r="AA17" s="29">
        <v>1.6864403221824165</v>
      </c>
      <c r="AB17" s="29">
        <v>0</v>
      </c>
      <c r="AC17" s="29">
        <v>0</v>
      </c>
      <c r="AD17" s="29">
        <v>2.9923970390430554</v>
      </c>
      <c r="AE17" s="29">
        <v>54.094550804724328</v>
      </c>
      <c r="AF17" s="29">
        <v>0</v>
      </c>
      <c r="AG17" s="29">
        <v>9.7097983705422358E-5</v>
      </c>
      <c r="AH17" s="29">
        <v>0</v>
      </c>
      <c r="AI17" s="29">
        <v>0</v>
      </c>
      <c r="AJ17" s="29">
        <v>81.920008230132197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661.65543273225637</v>
      </c>
      <c r="AR17" s="29">
        <v>2799.5293426103844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9.3157360632531017</v>
      </c>
      <c r="H18" s="29">
        <v>0</v>
      </c>
      <c r="I18" s="29">
        <v>0</v>
      </c>
      <c r="J18" s="29">
        <v>0</v>
      </c>
      <c r="K18" s="29">
        <v>424.37169430282614</v>
      </c>
      <c r="L18" s="29">
        <v>0</v>
      </c>
      <c r="M18" s="29">
        <v>0</v>
      </c>
      <c r="N18" s="29">
        <v>733.4912466234149</v>
      </c>
      <c r="O18" s="29">
        <v>0</v>
      </c>
      <c r="P18" s="29">
        <v>0</v>
      </c>
      <c r="Q18" s="29">
        <v>15993.693938652594</v>
      </c>
      <c r="R18" s="29">
        <v>30.27132033948493</v>
      </c>
      <c r="S18" s="29">
        <v>4.5122439084060364</v>
      </c>
      <c r="T18" s="29">
        <v>0</v>
      </c>
      <c r="U18" s="29">
        <v>0</v>
      </c>
      <c r="V18" s="29">
        <v>0</v>
      </c>
      <c r="W18" s="29">
        <v>0</v>
      </c>
      <c r="X18" s="29">
        <v>4.2583192896035023E-2</v>
      </c>
      <c r="Y18" s="29">
        <v>0</v>
      </c>
      <c r="Z18" s="29">
        <v>0</v>
      </c>
      <c r="AA18" s="29">
        <v>80.794079385750905</v>
      </c>
      <c r="AB18" s="29">
        <v>0</v>
      </c>
      <c r="AC18" s="29">
        <v>0</v>
      </c>
      <c r="AD18" s="29">
        <v>0</v>
      </c>
      <c r="AE18" s="29">
        <v>4.7338605721039908E-4</v>
      </c>
      <c r="AF18" s="29">
        <v>0</v>
      </c>
      <c r="AG18" s="29">
        <v>0</v>
      </c>
      <c r="AH18" s="29">
        <v>0</v>
      </c>
      <c r="AI18" s="29">
        <v>0</v>
      </c>
      <c r="AJ18" s="29">
        <v>6.4165277041654592E-4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123.17738758161856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1.2666366695141264E-4</v>
      </c>
      <c r="H19" s="29">
        <v>0</v>
      </c>
      <c r="I19" s="29">
        <v>0</v>
      </c>
      <c r="J19" s="29">
        <v>0</v>
      </c>
      <c r="K19" s="29">
        <v>97.062640070073286</v>
      </c>
      <c r="L19" s="29">
        <v>0</v>
      </c>
      <c r="M19" s="29">
        <v>0</v>
      </c>
      <c r="N19" s="29">
        <v>19.423509018322452</v>
      </c>
      <c r="O19" s="29">
        <v>5.3879321016645615E-5</v>
      </c>
      <c r="P19" s="29">
        <v>1.0381538821866486E-2</v>
      </c>
      <c r="Q19" s="29">
        <v>12.08781314700588</v>
      </c>
      <c r="R19" s="29">
        <v>215.85299323325935</v>
      </c>
      <c r="S19" s="29">
        <v>13.210597414941237</v>
      </c>
      <c r="T19" s="29">
        <v>0</v>
      </c>
      <c r="U19" s="29">
        <v>0</v>
      </c>
      <c r="V19" s="29">
        <v>0</v>
      </c>
      <c r="W19" s="29">
        <v>0</v>
      </c>
      <c r="X19" s="29">
        <v>63.32843154419654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21.02721879372816</v>
      </c>
      <c r="AE19" s="29">
        <v>25.545605479106548</v>
      </c>
      <c r="AF19" s="29">
        <v>0</v>
      </c>
      <c r="AG19" s="29">
        <v>0</v>
      </c>
      <c r="AH19" s="29">
        <v>0</v>
      </c>
      <c r="AI19" s="29">
        <v>0</v>
      </c>
      <c r="AJ19" s="29">
        <v>5.8117784315149572E-2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1.9216287458028197E-2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2.9405125309379054E-2</v>
      </c>
      <c r="D20" s="29">
        <v>0</v>
      </c>
      <c r="E20" s="29">
        <v>0</v>
      </c>
      <c r="F20" s="29">
        <v>0</v>
      </c>
      <c r="G20" s="29">
        <v>14.206385135313935</v>
      </c>
      <c r="H20" s="29">
        <v>0</v>
      </c>
      <c r="I20" s="29">
        <v>0</v>
      </c>
      <c r="J20" s="29">
        <v>0</v>
      </c>
      <c r="K20" s="29">
        <v>460.21794238143616</v>
      </c>
      <c r="L20" s="29">
        <v>0</v>
      </c>
      <c r="M20" s="29">
        <v>0</v>
      </c>
      <c r="N20" s="29">
        <v>135.05790149933941</v>
      </c>
      <c r="O20" s="29">
        <v>0.21061592830110268</v>
      </c>
      <c r="P20" s="29">
        <v>48.594666059356186</v>
      </c>
      <c r="Q20" s="29">
        <v>3809.7972620117444</v>
      </c>
      <c r="R20" s="29">
        <v>1034.5537790710166</v>
      </c>
      <c r="S20" s="29">
        <v>256.77650991648278</v>
      </c>
      <c r="T20" s="29">
        <v>0</v>
      </c>
      <c r="U20" s="29">
        <v>0</v>
      </c>
      <c r="V20" s="29">
        <v>0</v>
      </c>
      <c r="W20" s="29">
        <v>0</v>
      </c>
      <c r="X20" s="29">
        <v>13.193385164395647</v>
      </c>
      <c r="Y20" s="29">
        <v>0</v>
      </c>
      <c r="Z20" s="29">
        <v>0</v>
      </c>
      <c r="AA20" s="29">
        <v>48.089096358597473</v>
      </c>
      <c r="AB20" s="29">
        <v>0</v>
      </c>
      <c r="AC20" s="29">
        <v>0</v>
      </c>
      <c r="AD20" s="29">
        <v>23.027412059679303</v>
      </c>
      <c r="AE20" s="29">
        <v>4.2453362610838052</v>
      </c>
      <c r="AF20" s="29">
        <v>0</v>
      </c>
      <c r="AG20" s="29">
        <v>5.6104629657603337E-5</v>
      </c>
      <c r="AH20" s="29">
        <v>0</v>
      </c>
      <c r="AI20" s="29">
        <v>0</v>
      </c>
      <c r="AJ20" s="29">
        <v>1.2931879469425922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119.68013358136169</v>
      </c>
      <c r="AR20" s="29">
        <v>8.4833254719340925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48.583158669724419</v>
      </c>
      <c r="H21" s="29">
        <v>0</v>
      </c>
      <c r="I21" s="29">
        <v>0</v>
      </c>
      <c r="J21" s="29">
        <v>0</v>
      </c>
      <c r="K21" s="29">
        <v>1.1221738766620037</v>
      </c>
      <c r="L21" s="29">
        <v>0</v>
      </c>
      <c r="M21" s="29">
        <v>0</v>
      </c>
      <c r="N21" s="29">
        <v>30.948149152580473</v>
      </c>
      <c r="O21" s="29">
        <v>0.91343362288032726</v>
      </c>
      <c r="P21" s="29">
        <v>0</v>
      </c>
      <c r="Q21" s="29">
        <v>0</v>
      </c>
      <c r="R21" s="29">
        <v>29.261103653859731</v>
      </c>
      <c r="S21" s="29">
        <v>24.542975280376393</v>
      </c>
      <c r="T21" s="29">
        <v>1749.2495120685353</v>
      </c>
      <c r="U21" s="29">
        <v>0</v>
      </c>
      <c r="V21" s="29">
        <v>0</v>
      </c>
      <c r="W21" s="29">
        <v>0</v>
      </c>
      <c r="X21" s="29">
        <v>0.23976367019823935</v>
      </c>
      <c r="Y21" s="29">
        <v>0</v>
      </c>
      <c r="Z21" s="29">
        <v>0</v>
      </c>
      <c r="AA21" s="29">
        <v>3964.1131363177769</v>
      </c>
      <c r="AB21" s="29">
        <v>0</v>
      </c>
      <c r="AC21" s="29">
        <v>0</v>
      </c>
      <c r="AD21" s="29">
        <v>984.0512946870208</v>
      </c>
      <c r="AE21" s="29">
        <v>1.7573024485689657</v>
      </c>
      <c r="AF21" s="29">
        <v>0</v>
      </c>
      <c r="AG21" s="29">
        <v>3.2445837833220866E-2</v>
      </c>
      <c r="AH21" s="29">
        <v>0</v>
      </c>
      <c r="AI21" s="29">
        <v>0</v>
      </c>
      <c r="AJ21" s="29">
        <v>0.98035465480053074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563.75752848343404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0.14694238025153269</v>
      </c>
      <c r="F22" s="29">
        <v>0</v>
      </c>
      <c r="G22" s="29">
        <v>168.48160168581492</v>
      </c>
      <c r="H22" s="29">
        <v>0</v>
      </c>
      <c r="I22" s="29">
        <v>0</v>
      </c>
      <c r="J22" s="29">
        <v>0</v>
      </c>
      <c r="K22" s="29">
        <v>124.3885505788673</v>
      </c>
      <c r="L22" s="29">
        <v>0</v>
      </c>
      <c r="M22" s="29">
        <v>0</v>
      </c>
      <c r="N22" s="29">
        <v>4023.8595507647478</v>
      </c>
      <c r="O22" s="29">
        <v>206.89800418274069</v>
      </c>
      <c r="P22" s="29">
        <v>14273.512146797115</v>
      </c>
      <c r="Q22" s="29">
        <v>0</v>
      </c>
      <c r="R22" s="29">
        <v>2221.0905905822151</v>
      </c>
      <c r="S22" s="29">
        <v>72.891629703401918</v>
      </c>
      <c r="T22" s="29">
        <v>48.024458205795355</v>
      </c>
      <c r="U22" s="29">
        <v>0</v>
      </c>
      <c r="V22" s="29">
        <v>0</v>
      </c>
      <c r="W22" s="29">
        <v>0</v>
      </c>
      <c r="X22" s="29">
        <v>528.83486256471713</v>
      </c>
      <c r="Y22" s="29">
        <v>0</v>
      </c>
      <c r="Z22" s="29">
        <v>0</v>
      </c>
      <c r="AA22" s="29">
        <v>4.3185485045442763E-2</v>
      </c>
      <c r="AB22" s="29">
        <v>0</v>
      </c>
      <c r="AC22" s="29">
        <v>0</v>
      </c>
      <c r="AD22" s="29">
        <v>2.0154297068283929E-2</v>
      </c>
      <c r="AE22" s="29">
        <v>263.84800273352846</v>
      </c>
      <c r="AF22" s="29">
        <v>0</v>
      </c>
      <c r="AG22" s="29">
        <v>1.8149606556857928E-4</v>
      </c>
      <c r="AH22" s="29">
        <v>0</v>
      </c>
      <c r="AI22" s="29">
        <v>0</v>
      </c>
      <c r="AJ22" s="29">
        <v>3.3152059804854868E-2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283.23225923345564</v>
      </c>
      <c r="AR22" s="29">
        <v>2.9709493848240388E-2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8.4603289645266742</v>
      </c>
      <c r="E23" s="29">
        <v>0</v>
      </c>
      <c r="F23" s="29">
        <v>0</v>
      </c>
      <c r="G23" s="29">
        <v>0.85245641857357546</v>
      </c>
      <c r="H23" s="29">
        <v>0</v>
      </c>
      <c r="I23" s="29">
        <v>0</v>
      </c>
      <c r="J23" s="29">
        <v>0</v>
      </c>
      <c r="K23" s="29">
        <v>318.32163564260776</v>
      </c>
      <c r="L23" s="29">
        <v>0</v>
      </c>
      <c r="M23" s="29">
        <v>0</v>
      </c>
      <c r="N23" s="29">
        <v>71.014676523039867</v>
      </c>
      <c r="O23" s="29">
        <v>1.2271808491665477</v>
      </c>
      <c r="P23" s="29">
        <v>3285.1600734286822</v>
      </c>
      <c r="Q23" s="29">
        <v>19.643451982878744</v>
      </c>
      <c r="R23" s="29">
        <v>1713.0997023861835</v>
      </c>
      <c r="S23" s="29">
        <v>35.117840483856106</v>
      </c>
      <c r="T23" s="29">
        <v>0.27616010042276229</v>
      </c>
      <c r="U23" s="29">
        <v>0</v>
      </c>
      <c r="V23" s="29">
        <v>0</v>
      </c>
      <c r="W23" s="29">
        <v>1498.8380724684189</v>
      </c>
      <c r="X23" s="29">
        <v>533.92486250166473</v>
      </c>
      <c r="Y23" s="29">
        <v>0</v>
      </c>
      <c r="Z23" s="29">
        <v>0</v>
      </c>
      <c r="AA23" s="29">
        <v>0.45383882948942966</v>
      </c>
      <c r="AB23" s="29">
        <v>0</v>
      </c>
      <c r="AC23" s="29">
        <v>0</v>
      </c>
      <c r="AD23" s="29">
        <v>30.610871125921186</v>
      </c>
      <c r="AE23" s="29">
        <v>24.804555132500322</v>
      </c>
      <c r="AF23" s="29">
        <v>0</v>
      </c>
      <c r="AG23" s="29">
        <v>6.8364053891668743E-3</v>
      </c>
      <c r="AH23" s="29">
        <v>0</v>
      </c>
      <c r="AI23" s="29">
        <v>0</v>
      </c>
      <c r="AJ23" s="29">
        <v>184.34131908223048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368.68328182433783</v>
      </c>
      <c r="AR23" s="29">
        <v>3311.5963653049535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5.1262042606452073E-3</v>
      </c>
      <c r="H24" s="29">
        <v>0</v>
      </c>
      <c r="I24" s="29">
        <v>0</v>
      </c>
      <c r="J24" s="29">
        <v>0</v>
      </c>
      <c r="K24" s="29">
        <v>2.2829789058958454</v>
      </c>
      <c r="L24" s="29">
        <v>0</v>
      </c>
      <c r="M24" s="29">
        <v>0</v>
      </c>
      <c r="N24" s="29">
        <v>119.56394695854132</v>
      </c>
      <c r="O24" s="29">
        <v>5.1402785452508599</v>
      </c>
      <c r="P24" s="29">
        <v>46.098179435281708</v>
      </c>
      <c r="Q24" s="29">
        <v>3.8634353327131663</v>
      </c>
      <c r="R24" s="29">
        <v>0.70398423870522764</v>
      </c>
      <c r="S24" s="29">
        <v>1.3713102271693681E-2</v>
      </c>
      <c r="T24" s="29">
        <v>4.0001349813784293</v>
      </c>
      <c r="U24" s="29">
        <v>0</v>
      </c>
      <c r="V24" s="29">
        <v>0</v>
      </c>
      <c r="W24" s="29">
        <v>18497.983348723064</v>
      </c>
      <c r="X24" s="29">
        <v>412.90953282520343</v>
      </c>
      <c r="Y24" s="29">
        <v>0</v>
      </c>
      <c r="Z24" s="29">
        <v>0</v>
      </c>
      <c r="AA24" s="29">
        <v>6.0206558397683657E-2</v>
      </c>
      <c r="AB24" s="29">
        <v>0</v>
      </c>
      <c r="AC24" s="29">
        <v>0</v>
      </c>
      <c r="AD24" s="29">
        <v>798.52884999937373</v>
      </c>
      <c r="AE24" s="29">
        <v>3.1258078852941254E-2</v>
      </c>
      <c r="AF24" s="29">
        <v>0</v>
      </c>
      <c r="AG24" s="29">
        <v>0</v>
      </c>
      <c r="AH24" s="29">
        <v>0</v>
      </c>
      <c r="AI24" s="29">
        <v>0</v>
      </c>
      <c r="AJ24" s="29">
        <v>3.1082468555035267E-4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0.61178525843758402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675.64407562839403</v>
      </c>
      <c r="H25" s="29">
        <v>0</v>
      </c>
      <c r="I25" s="29">
        <v>0</v>
      </c>
      <c r="J25" s="29">
        <v>0</v>
      </c>
      <c r="K25" s="29">
        <v>7.9321076908168753E-2</v>
      </c>
      <c r="L25" s="29">
        <v>0</v>
      </c>
      <c r="M25" s="29">
        <v>0</v>
      </c>
      <c r="N25" s="29">
        <v>1.4919295971916415</v>
      </c>
      <c r="O25" s="29">
        <v>37.182019092176098</v>
      </c>
      <c r="P25" s="29">
        <v>0</v>
      </c>
      <c r="Q25" s="29">
        <v>7.5370086467158856E-2</v>
      </c>
      <c r="R25" s="29">
        <v>241.28305187985356</v>
      </c>
      <c r="S25" s="29">
        <v>1.3499250801603734E-2</v>
      </c>
      <c r="T25" s="29">
        <v>2.0712145761189844</v>
      </c>
      <c r="U25" s="29">
        <v>0</v>
      </c>
      <c r="V25" s="29">
        <v>0</v>
      </c>
      <c r="W25" s="29">
        <v>51304.716352876843</v>
      </c>
      <c r="X25" s="29">
        <v>970.3027598928395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220.13492111086251</v>
      </c>
      <c r="AE25" s="29">
        <v>135.95221200216375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660.03864041118618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708.71478762885317</v>
      </c>
      <c r="H26" s="29">
        <v>17.483591059261638</v>
      </c>
      <c r="I26" s="29">
        <v>0</v>
      </c>
      <c r="J26" s="29">
        <v>0</v>
      </c>
      <c r="K26" s="29">
        <v>3.2070850286103583</v>
      </c>
      <c r="L26" s="29">
        <v>0</v>
      </c>
      <c r="M26" s="29">
        <v>0</v>
      </c>
      <c r="N26" s="29">
        <v>1741.8328102951907</v>
      </c>
      <c r="O26" s="29">
        <v>4400.5689509077993</v>
      </c>
      <c r="P26" s="29">
        <v>0</v>
      </c>
      <c r="Q26" s="29">
        <v>5540.3466988753607</v>
      </c>
      <c r="R26" s="29">
        <v>1209.8771754015766</v>
      </c>
      <c r="S26" s="29">
        <v>175.34952873710537</v>
      </c>
      <c r="T26" s="29">
        <v>1386.3376425957288</v>
      </c>
      <c r="U26" s="29">
        <v>0</v>
      </c>
      <c r="V26" s="29">
        <v>0</v>
      </c>
      <c r="W26" s="29">
        <v>0</v>
      </c>
      <c r="X26" s="29">
        <v>30.954365176256498</v>
      </c>
      <c r="Y26" s="29">
        <v>0</v>
      </c>
      <c r="Z26" s="29">
        <v>0</v>
      </c>
      <c r="AA26" s="29">
        <v>15.559118553459934</v>
      </c>
      <c r="AB26" s="29">
        <v>0</v>
      </c>
      <c r="AC26" s="29">
        <v>0</v>
      </c>
      <c r="AD26" s="29">
        <v>232.55149857799788</v>
      </c>
      <c r="AE26" s="29">
        <v>3702.6129243055111</v>
      </c>
      <c r="AF26" s="29">
        <v>772.67834305717906</v>
      </c>
      <c r="AG26" s="29">
        <v>0</v>
      </c>
      <c r="AH26" s="29">
        <v>817.25601234964961</v>
      </c>
      <c r="AI26" s="29">
        <v>0</v>
      </c>
      <c r="AJ26" s="29">
        <v>152.59733352361971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227.96985394916186</v>
      </c>
      <c r="AR26" s="29">
        <v>3783.4085082103252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1.8005905524260863E-2</v>
      </c>
      <c r="L27" s="29">
        <v>0</v>
      </c>
      <c r="M27" s="29">
        <v>0</v>
      </c>
      <c r="N27" s="29">
        <v>4.7504342709955169E-2</v>
      </c>
      <c r="O27" s="29">
        <v>0</v>
      </c>
      <c r="P27" s="29">
        <v>0</v>
      </c>
      <c r="Q27" s="29">
        <v>0</v>
      </c>
      <c r="R27" s="29">
        <v>6.3640610061462322E-2</v>
      </c>
      <c r="S27" s="29">
        <v>0.96015795954537086</v>
      </c>
      <c r="T27" s="29">
        <v>0</v>
      </c>
      <c r="U27" s="29">
        <v>0</v>
      </c>
      <c r="V27" s="29">
        <v>0</v>
      </c>
      <c r="W27" s="29">
        <v>1189.7529133184221</v>
      </c>
      <c r="X27" s="29">
        <v>10.046986926665786</v>
      </c>
      <c r="Y27" s="29">
        <v>0</v>
      </c>
      <c r="Z27" s="29">
        <v>0</v>
      </c>
      <c r="AA27" s="29">
        <v>9.1165303836235285</v>
      </c>
      <c r="AB27" s="29">
        <v>0</v>
      </c>
      <c r="AC27" s="29">
        <v>0</v>
      </c>
      <c r="AD27" s="29">
        <v>24.546527206950998</v>
      </c>
      <c r="AE27" s="29">
        <v>77.626575869656406</v>
      </c>
      <c r="AF27" s="29">
        <v>0</v>
      </c>
      <c r="AG27" s="29">
        <v>2.278796437780586E-2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1204.9931486072703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120294.76737999113</v>
      </c>
      <c r="D74" s="7">
        <f t="shared" si="0"/>
        <v>6583.4745265638157</v>
      </c>
      <c r="E74" s="7">
        <f t="shared" si="0"/>
        <v>24440.670897387412</v>
      </c>
      <c r="F74" s="7">
        <f t="shared" si="0"/>
        <v>593.36708257978944</v>
      </c>
      <c r="G74" s="7">
        <f t="shared" si="0"/>
        <v>273646.49601057806</v>
      </c>
      <c r="H74" s="7">
        <f t="shared" si="0"/>
        <v>86644.037737356455</v>
      </c>
      <c r="I74" s="7">
        <f t="shared" si="0"/>
        <v>0</v>
      </c>
      <c r="J74" s="7">
        <f t="shared" si="0"/>
        <v>0</v>
      </c>
      <c r="K74" s="7">
        <f t="shared" si="0"/>
        <v>3440.220498858946</v>
      </c>
      <c r="L74" s="7">
        <f t="shared" si="0"/>
        <v>0</v>
      </c>
      <c r="M74" s="7">
        <f t="shared" si="0"/>
        <v>1441.6660800655034</v>
      </c>
      <c r="N74" s="7">
        <f t="shared" si="0"/>
        <v>13889.969878692178</v>
      </c>
      <c r="O74" s="7">
        <f t="shared" si="0"/>
        <v>19816.399999750047</v>
      </c>
      <c r="P74" s="7">
        <f t="shared" si="0"/>
        <v>17664.735284450868</v>
      </c>
      <c r="Q74" s="7">
        <f t="shared" si="0"/>
        <v>26739.201654644294</v>
      </c>
      <c r="R74" s="7">
        <f t="shared" si="0"/>
        <v>7628.5076178834452</v>
      </c>
      <c r="S74" s="7">
        <f t="shared" si="0"/>
        <v>953.59590530140474</v>
      </c>
      <c r="T74" s="7">
        <f t="shared" si="0"/>
        <v>3452.3938093547649</v>
      </c>
      <c r="U74" s="7">
        <f t="shared" si="0"/>
        <v>0</v>
      </c>
      <c r="V74" s="7">
        <f t="shared" si="0"/>
        <v>0</v>
      </c>
      <c r="W74" s="7">
        <f t="shared" si="0"/>
        <v>72491.290687386761</v>
      </c>
      <c r="X74" s="7">
        <f t="shared" si="0"/>
        <v>6497.6734436030656</v>
      </c>
      <c r="Y74" s="7">
        <f t="shared" si="0"/>
        <v>0</v>
      </c>
      <c r="Z74" s="7">
        <f t="shared" si="0"/>
        <v>0</v>
      </c>
      <c r="AA74" s="7">
        <f t="shared" si="0"/>
        <v>4120.0432888679643</v>
      </c>
      <c r="AB74" s="7">
        <f t="shared" si="0"/>
        <v>0</v>
      </c>
      <c r="AC74" s="7">
        <f t="shared" si="0"/>
        <v>0</v>
      </c>
      <c r="AD74" s="7">
        <f t="shared" si="0"/>
        <v>2337.4911448976459</v>
      </c>
      <c r="AE74" s="7">
        <f t="shared" si="0"/>
        <v>9330.3172871971728</v>
      </c>
      <c r="AF74" s="7">
        <f t="shared" si="0"/>
        <v>3491.7071036201969</v>
      </c>
      <c r="AG74" s="7">
        <f t="shared" si="0"/>
        <v>6.246824503008537E-2</v>
      </c>
      <c r="AH74" s="7">
        <f t="shared" si="0"/>
        <v>817.25601234964961</v>
      </c>
      <c r="AI74" s="7">
        <f t="shared" si="0"/>
        <v>0</v>
      </c>
      <c r="AJ74" s="7">
        <f t="shared" si="0"/>
        <v>521.72986595416728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3264.4746841780898</v>
      </c>
      <c r="AR74" s="7">
        <f t="shared" si="0"/>
        <v>14717.825274080864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1272.7507610664602</v>
      </c>
      <c r="D5" s="29">
        <v>9.9615166122298628</v>
      </c>
      <c r="E5" s="29">
        <v>1.2803975737826375E-2</v>
      </c>
      <c r="F5" s="29">
        <v>0.23002797163343303</v>
      </c>
      <c r="G5" s="29">
        <v>2358.2532747446762</v>
      </c>
      <c r="H5" s="29">
        <v>5.2977626677875124E-2</v>
      </c>
      <c r="I5" s="29">
        <v>1.5440483948284431</v>
      </c>
      <c r="J5" s="29">
        <v>7.1707317772574507E-3</v>
      </c>
      <c r="K5" s="29">
        <v>1.0872267316232394E-2</v>
      </c>
      <c r="L5" s="29">
        <v>0.14950534895400533</v>
      </c>
      <c r="M5" s="29">
        <v>0.29966236979688055</v>
      </c>
      <c r="N5" s="29">
        <v>7.9943396878395205</v>
      </c>
      <c r="O5" s="29">
        <v>3.9842976460252526E-2</v>
      </c>
      <c r="P5" s="29">
        <v>0.13244241727903294</v>
      </c>
      <c r="Q5" s="29">
        <v>8.4085826201265961E-4</v>
      </c>
      <c r="R5" s="29">
        <v>0.21418838781220581</v>
      </c>
      <c r="S5" s="29">
        <v>0.16814834809413309</v>
      </c>
      <c r="T5" s="29">
        <v>4.4458855756627176E-2</v>
      </c>
      <c r="U5" s="29">
        <v>0.69327066888932976</v>
      </c>
      <c r="V5" s="29">
        <v>4.0920230990502855E-2</v>
      </c>
      <c r="W5" s="29">
        <v>1.1033671133746594E-2</v>
      </c>
      <c r="X5" s="29">
        <v>0.13206481388577651</v>
      </c>
      <c r="Y5" s="29">
        <v>0.32300322185785224</v>
      </c>
      <c r="Z5" s="29">
        <v>0.38011037147045446</v>
      </c>
      <c r="AA5" s="29">
        <v>2.2024370466680165E-2</v>
      </c>
      <c r="AB5" s="29">
        <v>0.47805953030248716</v>
      </c>
      <c r="AC5" s="29">
        <v>0.39540774306439763</v>
      </c>
      <c r="AD5" s="29">
        <v>0.75387223887431676</v>
      </c>
      <c r="AE5" s="29">
        <v>4.7657203562524506</v>
      </c>
      <c r="AF5" s="29">
        <v>2.1352121755569904</v>
      </c>
      <c r="AG5" s="29">
        <v>0.3991352224676768</v>
      </c>
      <c r="AH5" s="29">
        <v>8.2149023966677781E-2</v>
      </c>
      <c r="AI5" s="29">
        <v>1.3331842570421628E-2</v>
      </c>
      <c r="AJ5" s="29">
        <v>0.21472054101465593</v>
      </c>
      <c r="AK5" s="29">
        <v>0.10237519495864088</v>
      </c>
      <c r="AL5" s="29">
        <v>869.06983883094722</v>
      </c>
      <c r="AM5" s="29">
        <v>0.37768921938493211</v>
      </c>
      <c r="AN5" s="29">
        <v>5.2837803441017437</v>
      </c>
      <c r="AO5" s="29">
        <v>0.17547983390195712</v>
      </c>
      <c r="AP5" s="29">
        <v>1.7570706791366264</v>
      </c>
      <c r="AQ5" s="29">
        <v>1.2860072828392157</v>
      </c>
      <c r="AR5" s="29">
        <v>5.3088811747301312</v>
      </c>
      <c r="AS5" s="29">
        <v>0.14801879501010609</v>
      </c>
      <c r="AT5" s="29">
        <v>0.54080438234654737</v>
      </c>
      <c r="AU5" s="29">
        <v>0.13527987218140389</v>
      </c>
      <c r="AV5" s="29">
        <v>5.7025096766183852E-3</v>
      </c>
      <c r="AW5" s="29">
        <v>5.4762726925117026E-5</v>
      </c>
      <c r="AX5" s="29">
        <v>1.9919489966698916</v>
      </c>
      <c r="AY5" s="29">
        <v>0.97223822409998406</v>
      </c>
      <c r="AZ5" s="29">
        <v>1.1814606911545555</v>
      </c>
      <c r="BA5" s="29">
        <v>0.45908422648685704</v>
      </c>
      <c r="BB5" s="29">
        <v>0.28999120227724728</v>
      </c>
      <c r="BC5" s="29">
        <v>0.57601519495652909</v>
      </c>
      <c r="BD5" s="29">
        <v>0.70938004083915385</v>
      </c>
      <c r="BE5" s="29">
        <v>0.82214623045935631</v>
      </c>
      <c r="BF5" s="29">
        <v>3.7580076891193158E-2</v>
      </c>
      <c r="BG5" s="29">
        <v>305.45807382481775</v>
      </c>
      <c r="BH5" s="29">
        <v>40.075590141195136</v>
      </c>
      <c r="BI5" s="29">
        <v>6.2247965282686168E-2</v>
      </c>
      <c r="BJ5" s="29">
        <v>20.950432527392877</v>
      </c>
      <c r="BK5" s="29">
        <v>0.18362300267549561</v>
      </c>
      <c r="BL5" s="29">
        <v>23.609812716269307</v>
      </c>
      <c r="BM5" s="29">
        <v>159.82197659270605</v>
      </c>
      <c r="BN5" s="29">
        <v>7.638240887447366</v>
      </c>
      <c r="BO5" s="29">
        <v>7.4721577656718452</v>
      </c>
      <c r="BP5" s="29">
        <v>1.6099707295505172</v>
      </c>
      <c r="BQ5" s="29">
        <v>5.0374521638878893E-2</v>
      </c>
      <c r="BR5" s="29">
        <v>0.27770458509277551</v>
      </c>
      <c r="BS5" s="29">
        <v>0</v>
      </c>
      <c r="BT5" s="59">
        <f t="shared" ref="BT5:BT68" si="0">SUM(C5:BS5)</f>
        <v>5121.1479516898753</v>
      </c>
      <c r="BU5" s="29">
        <v>4798.7641425971879</v>
      </c>
      <c r="BV5" s="29">
        <v>0</v>
      </c>
      <c r="BW5" s="29">
        <v>4.2205683769223918E-3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-203.71246459846154</v>
      </c>
      <c r="CI5" s="29">
        <v>2294.1387966979178</v>
      </c>
      <c r="CJ5" s="38">
        <f t="shared" ref="CJ5:CJ68" si="1">SUM(BT5:CI5)</f>
        <v>12010.342646954896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72.203401205293801</v>
      </c>
      <c r="D7" s="29">
        <v>0.6349096962682822</v>
      </c>
      <c r="E7" s="29">
        <v>1.6257368780686408</v>
      </c>
      <c r="F7" s="29">
        <v>1.4411528374731801</v>
      </c>
      <c r="G7" s="29">
        <v>65613.198291204229</v>
      </c>
      <c r="H7" s="29">
        <v>0.40610364005545962</v>
      </c>
      <c r="I7" s="29">
        <v>0.40447705671745393</v>
      </c>
      <c r="J7" s="29">
        <v>2.6567527854095496E-2</v>
      </c>
      <c r="K7" s="29">
        <v>0.13554861150048719</v>
      </c>
      <c r="L7" s="29">
        <v>1.6309208935738619</v>
      </c>
      <c r="M7" s="29">
        <v>0.58394341834409891</v>
      </c>
      <c r="N7" s="29">
        <v>113.70630824329875</v>
      </c>
      <c r="O7" s="29">
        <v>0.29603816751706408</v>
      </c>
      <c r="P7" s="29">
        <v>0.71407008538456573</v>
      </c>
      <c r="Q7" s="29">
        <v>6.506333352023384E-3</v>
      </c>
      <c r="R7" s="29">
        <v>0.69509327977449875</v>
      </c>
      <c r="S7" s="29">
        <v>1.237829920222449</v>
      </c>
      <c r="T7" s="29">
        <v>0.36815002883532344</v>
      </c>
      <c r="U7" s="29">
        <v>5.930522850369317</v>
      </c>
      <c r="V7" s="29">
        <v>0.2553735840669179</v>
      </c>
      <c r="W7" s="29">
        <v>0.11711400033642096</v>
      </c>
      <c r="X7" s="29">
        <v>0.8225089745849562</v>
      </c>
      <c r="Y7" s="29">
        <v>2.2365520897580407</v>
      </c>
      <c r="Z7" s="29">
        <v>1.7811087551164029</v>
      </c>
      <c r="AA7" s="29">
        <v>0.14747688931253006</v>
      </c>
      <c r="AB7" s="29">
        <v>3.1647889813133738</v>
      </c>
      <c r="AC7" s="29">
        <v>4.5208172907642483</v>
      </c>
      <c r="AD7" s="29">
        <v>11.427290143937064</v>
      </c>
      <c r="AE7" s="29">
        <v>65.985606272883217</v>
      </c>
      <c r="AF7" s="29">
        <v>13.416059371872217</v>
      </c>
      <c r="AG7" s="29">
        <v>5.5336365158958918</v>
      </c>
      <c r="AH7" s="29">
        <v>0</v>
      </c>
      <c r="AI7" s="29">
        <v>0.26675966743295881</v>
      </c>
      <c r="AJ7" s="29">
        <v>0.47767330692771715</v>
      </c>
      <c r="AK7" s="29">
        <v>0.9726968361274958</v>
      </c>
      <c r="AL7" s="29">
        <v>7924.985265104302</v>
      </c>
      <c r="AM7" s="29">
        <v>3.6478842327011125</v>
      </c>
      <c r="AN7" s="29">
        <v>28.619733832212884</v>
      </c>
      <c r="AO7" s="29">
        <v>1.2204796979503876</v>
      </c>
      <c r="AP7" s="29">
        <v>17.571979800477166</v>
      </c>
      <c r="AQ7" s="29">
        <v>23.506840206414484</v>
      </c>
      <c r="AR7" s="29">
        <v>105.49585774749119</v>
      </c>
      <c r="AS7" s="29">
        <v>2.0424464780893397</v>
      </c>
      <c r="AT7" s="29">
        <v>10.287597418440978</v>
      </c>
      <c r="AU7" s="29">
        <v>0.6484645574183302</v>
      </c>
      <c r="AV7" s="29">
        <v>2.7109722300097451E-3</v>
      </c>
      <c r="AW7" s="29">
        <v>0</v>
      </c>
      <c r="AX7" s="29">
        <v>32.256774175993968</v>
      </c>
      <c r="AY7" s="29">
        <v>4.9318006808337271</v>
      </c>
      <c r="AZ7" s="29">
        <v>2.2837230065602077</v>
      </c>
      <c r="BA7" s="29">
        <v>9.498162305062138</v>
      </c>
      <c r="BB7" s="29">
        <v>2.8839322582843661</v>
      </c>
      <c r="BC7" s="29">
        <v>8.8675901643618715</v>
      </c>
      <c r="BD7" s="29">
        <v>3.0812910366290782</v>
      </c>
      <c r="BE7" s="29">
        <v>14.592079125250457</v>
      </c>
      <c r="BF7" s="29">
        <v>0.51779569593186103</v>
      </c>
      <c r="BG7" s="29">
        <v>10.618336030502164</v>
      </c>
      <c r="BH7" s="29">
        <v>367.12961888794752</v>
      </c>
      <c r="BI7" s="29">
        <v>0.8848613358751809</v>
      </c>
      <c r="BJ7" s="29">
        <v>224.62899020082338</v>
      </c>
      <c r="BK7" s="29">
        <v>2.9343563417625473</v>
      </c>
      <c r="BL7" s="29">
        <v>372.55156334796709</v>
      </c>
      <c r="BM7" s="29">
        <v>1610.9903679332765</v>
      </c>
      <c r="BN7" s="29">
        <v>15.71984357293451</v>
      </c>
      <c r="BO7" s="29">
        <v>33.559667429736614</v>
      </c>
      <c r="BP7" s="29">
        <v>0.13717519483849314</v>
      </c>
      <c r="BQ7" s="29">
        <v>0.53406152931191997</v>
      </c>
      <c r="BR7" s="29">
        <v>3.463538121060449</v>
      </c>
      <c r="BS7" s="29">
        <v>0</v>
      </c>
      <c r="BT7" s="59">
        <f t="shared" si="0"/>
        <v>76766.465822981118</v>
      </c>
      <c r="BU7" s="29">
        <v>14204.885011754568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-1025.0397035549831</v>
      </c>
      <c r="CI7" s="29">
        <v>44030.661856526225</v>
      </c>
      <c r="CJ7" s="38">
        <f t="shared" si="1"/>
        <v>133976.97298770692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410.7213758751904</v>
      </c>
      <c r="D8" s="29">
        <v>0</v>
      </c>
      <c r="E8" s="29">
        <v>0</v>
      </c>
      <c r="F8" s="29">
        <v>64.182523675138327</v>
      </c>
      <c r="G8" s="29">
        <v>24.141161013925849</v>
      </c>
      <c r="H8" s="29">
        <v>5.4542631147018815E-2</v>
      </c>
      <c r="I8" s="29">
        <v>0</v>
      </c>
      <c r="J8" s="29">
        <v>4.1743041461210355</v>
      </c>
      <c r="K8" s="29">
        <v>0</v>
      </c>
      <c r="L8" s="29">
        <v>0</v>
      </c>
      <c r="M8" s="29">
        <v>6.2157653751163222</v>
      </c>
      <c r="N8" s="29">
        <v>19.905332906079114</v>
      </c>
      <c r="O8" s="29">
        <v>6.3329331012596771E-4</v>
      </c>
      <c r="P8" s="29">
        <v>0.68508934995322168</v>
      </c>
      <c r="Q8" s="29">
        <v>0.40708786482528708</v>
      </c>
      <c r="R8" s="29">
        <v>0.24775166709637034</v>
      </c>
      <c r="S8" s="29">
        <v>1.9605091003047984E-2</v>
      </c>
      <c r="T8" s="29">
        <v>6.8254604498741961E-2</v>
      </c>
      <c r="U8" s="29">
        <v>0.14949755911539711</v>
      </c>
      <c r="V8" s="29">
        <v>0</v>
      </c>
      <c r="W8" s="29">
        <v>0</v>
      </c>
      <c r="X8" s="29">
        <v>7.4401293411162917E-3</v>
      </c>
      <c r="Y8" s="29">
        <v>3.9850825449356968E-2</v>
      </c>
      <c r="Z8" s="29">
        <v>0</v>
      </c>
      <c r="AA8" s="29">
        <v>0</v>
      </c>
      <c r="AB8" s="29">
        <v>0</v>
      </c>
      <c r="AC8" s="29">
        <v>1.1819161573255546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18.262456261543278</v>
      </c>
      <c r="AM8" s="29">
        <v>0</v>
      </c>
      <c r="AN8" s="29">
        <v>1.0157734479397722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8.8498380583804312E-2</v>
      </c>
      <c r="BB8" s="29">
        <v>0</v>
      </c>
      <c r="BC8" s="29">
        <v>9.6721681434511764E-2</v>
      </c>
      <c r="BD8" s="29">
        <v>0</v>
      </c>
      <c r="BE8" s="29">
        <v>0</v>
      </c>
      <c r="BF8" s="29">
        <v>0</v>
      </c>
      <c r="BG8" s="29">
        <v>17.284595216677534</v>
      </c>
      <c r="BH8" s="29">
        <v>27.571699306282408</v>
      </c>
      <c r="BI8" s="29">
        <v>0.25562018547568066</v>
      </c>
      <c r="BJ8" s="29">
        <v>2.7904506023679359</v>
      </c>
      <c r="BK8" s="29">
        <v>0</v>
      </c>
      <c r="BL8" s="29">
        <v>4.781461334740075</v>
      </c>
      <c r="BM8" s="29">
        <v>8.4379892096876983</v>
      </c>
      <c r="BN8" s="29">
        <v>0.98131390151775999</v>
      </c>
      <c r="BO8" s="29">
        <v>0.26432038448702616</v>
      </c>
      <c r="BP8" s="29">
        <v>0</v>
      </c>
      <c r="BQ8" s="29">
        <v>0</v>
      </c>
      <c r="BR8" s="29">
        <v>0</v>
      </c>
      <c r="BS8" s="29">
        <v>0</v>
      </c>
      <c r="BT8" s="59">
        <f t="shared" si="0"/>
        <v>614.03303207737383</v>
      </c>
      <c r="BU8" s="29">
        <v>11.181254505123915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96.752502529314881</v>
      </c>
      <c r="CI8" s="29">
        <v>73.667199128009258</v>
      </c>
      <c r="CJ8" s="38">
        <f t="shared" si="1"/>
        <v>795.63398823982197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14414.960510680481</v>
      </c>
      <c r="D9" s="29">
        <v>1.6881953183402829</v>
      </c>
      <c r="E9" s="29">
        <v>907.90114658609252</v>
      </c>
      <c r="F9" s="29">
        <v>19.318936451270954</v>
      </c>
      <c r="G9" s="29">
        <v>127832.58894278205</v>
      </c>
      <c r="H9" s="29">
        <v>28.898924177549478</v>
      </c>
      <c r="I9" s="29">
        <v>1.6987082235204636</v>
      </c>
      <c r="J9" s="29">
        <v>19.478078963646993</v>
      </c>
      <c r="K9" s="29">
        <v>0.35985508244353337</v>
      </c>
      <c r="L9" s="29">
        <v>71.120867301411593</v>
      </c>
      <c r="M9" s="29">
        <v>2835.8078210754002</v>
      </c>
      <c r="N9" s="29">
        <v>1433.5450588634628</v>
      </c>
      <c r="O9" s="29">
        <v>18.210600823606043</v>
      </c>
      <c r="P9" s="29">
        <v>66.861749346537962</v>
      </c>
      <c r="Q9" s="29">
        <v>21.637813672718693</v>
      </c>
      <c r="R9" s="29">
        <v>8.0237656524684606</v>
      </c>
      <c r="S9" s="29">
        <v>8.9713114137154832</v>
      </c>
      <c r="T9" s="29">
        <v>2.3524330584854347</v>
      </c>
      <c r="U9" s="29">
        <v>39.474228237457346</v>
      </c>
      <c r="V9" s="29">
        <v>0.79710901952207902</v>
      </c>
      <c r="W9" s="29">
        <v>0.62275929466952717</v>
      </c>
      <c r="X9" s="29">
        <v>83.48935673150244</v>
      </c>
      <c r="Y9" s="29">
        <v>6.6615228886860738</v>
      </c>
      <c r="Z9" s="29">
        <v>6.629475896588648</v>
      </c>
      <c r="AA9" s="29">
        <v>0.40010623296062453</v>
      </c>
      <c r="AB9" s="29">
        <v>15.420810099669572</v>
      </c>
      <c r="AC9" s="29">
        <v>26.883203439753188</v>
      </c>
      <c r="AD9" s="29">
        <v>164.43807551240326</v>
      </c>
      <c r="AE9" s="29">
        <v>5526.1456680794481</v>
      </c>
      <c r="AF9" s="29">
        <v>94.782216607900949</v>
      </c>
      <c r="AG9" s="29">
        <v>14.366374137609203</v>
      </c>
      <c r="AH9" s="29">
        <v>0.13345383558954368</v>
      </c>
      <c r="AI9" s="29">
        <v>0.78547284504509474</v>
      </c>
      <c r="AJ9" s="29">
        <v>1.5740504983109522</v>
      </c>
      <c r="AK9" s="29">
        <v>26.012124062018977</v>
      </c>
      <c r="AL9" s="29">
        <v>45696.434852443977</v>
      </c>
      <c r="AM9" s="29">
        <v>9.6265658134465237</v>
      </c>
      <c r="AN9" s="29">
        <v>77.84009359985096</v>
      </c>
      <c r="AO9" s="29">
        <v>44.13425776637834</v>
      </c>
      <c r="AP9" s="29">
        <v>46.263661901444692</v>
      </c>
      <c r="AQ9" s="29">
        <v>60.159713166301778</v>
      </c>
      <c r="AR9" s="29">
        <v>269.23818205892496</v>
      </c>
      <c r="AS9" s="29">
        <v>5.2866573918651918</v>
      </c>
      <c r="AT9" s="29">
        <v>26.292720422855336</v>
      </c>
      <c r="AU9" s="29">
        <v>1.8216767038094459</v>
      </c>
      <c r="AV9" s="29">
        <v>1.5965092989219047E-2</v>
      </c>
      <c r="AW9" s="29">
        <v>9.967316868755548E-5</v>
      </c>
      <c r="AX9" s="29">
        <v>82.926005793490958</v>
      </c>
      <c r="AY9" s="29">
        <v>13.762595231429568</v>
      </c>
      <c r="AZ9" s="29">
        <v>72.993240119460424</v>
      </c>
      <c r="BA9" s="29">
        <v>27.134792704751955</v>
      </c>
      <c r="BB9" s="29">
        <v>7.5954301673217746</v>
      </c>
      <c r="BC9" s="29">
        <v>36.591974886451247</v>
      </c>
      <c r="BD9" s="29">
        <v>8.7671582023244436</v>
      </c>
      <c r="BE9" s="29">
        <v>37.38449353406925</v>
      </c>
      <c r="BF9" s="29">
        <v>1.340204551360753</v>
      </c>
      <c r="BG9" s="29">
        <v>37.268638028036293</v>
      </c>
      <c r="BH9" s="29">
        <v>1065.6135736266162</v>
      </c>
      <c r="BI9" s="29">
        <v>11.092033280002063</v>
      </c>
      <c r="BJ9" s="29">
        <v>732.8202679779439</v>
      </c>
      <c r="BK9" s="29">
        <v>7.5472370674504408</v>
      </c>
      <c r="BL9" s="29">
        <v>999.54184659250598</v>
      </c>
      <c r="BM9" s="29">
        <v>4346.8354351633816</v>
      </c>
      <c r="BN9" s="29">
        <v>157.02881377723426</v>
      </c>
      <c r="BO9" s="29">
        <v>104.20479154657588</v>
      </c>
      <c r="BP9" s="29">
        <v>1.9733890243481813</v>
      </c>
      <c r="BQ9" s="29">
        <v>1.4041092691369561</v>
      </c>
      <c r="BR9" s="29">
        <v>9.0136842788937095</v>
      </c>
      <c r="BS9" s="29">
        <v>0</v>
      </c>
      <c r="BT9" s="59">
        <f t="shared" si="0"/>
        <v>207701.99488775025</v>
      </c>
      <c r="BU9" s="29">
        <v>119838.39973224007</v>
      </c>
      <c r="BV9" s="29">
        <v>0</v>
      </c>
      <c r="BW9" s="29">
        <v>78.511386118361358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1.9940729084496533</v>
      </c>
      <c r="CE9" s="29">
        <v>0</v>
      </c>
      <c r="CF9" s="29">
        <v>0</v>
      </c>
      <c r="CG9" s="29">
        <v>0</v>
      </c>
      <c r="CH9" s="29">
        <v>-318.75303469910216</v>
      </c>
      <c r="CI9" s="29">
        <v>94354.754101695042</v>
      </c>
      <c r="CJ9" s="38">
        <f t="shared" si="1"/>
        <v>421656.90114601306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221.04666007887613</v>
      </c>
      <c r="D10" s="29">
        <v>7.9508749129597058</v>
      </c>
      <c r="E10" s="29">
        <v>74.195922893871668</v>
      </c>
      <c r="F10" s="29">
        <v>244.22303803422167</v>
      </c>
      <c r="G10" s="29">
        <v>1140.0432301698449</v>
      </c>
      <c r="H10" s="29">
        <v>20543.282304143766</v>
      </c>
      <c r="I10" s="29">
        <v>233.29212583997298</v>
      </c>
      <c r="J10" s="29">
        <v>557.14712934707836</v>
      </c>
      <c r="K10" s="29">
        <v>154.12490206048579</v>
      </c>
      <c r="L10" s="29">
        <v>96.62738656283291</v>
      </c>
      <c r="M10" s="29">
        <v>457.46734954275314</v>
      </c>
      <c r="N10" s="29">
        <v>1514.3657242522736</v>
      </c>
      <c r="O10" s="29">
        <v>1079.1191924711359</v>
      </c>
      <c r="P10" s="29">
        <v>483.76724692779021</v>
      </c>
      <c r="Q10" s="29">
        <v>620.34671468350405</v>
      </c>
      <c r="R10" s="29">
        <v>1750.0550431103968</v>
      </c>
      <c r="S10" s="29">
        <v>380.52422211168653</v>
      </c>
      <c r="T10" s="29">
        <v>155.11910746440978</v>
      </c>
      <c r="U10" s="29">
        <v>1738.4681274985135</v>
      </c>
      <c r="V10" s="29">
        <v>209.69663640285714</v>
      </c>
      <c r="W10" s="29">
        <v>3140.6120463404091</v>
      </c>
      <c r="X10" s="29">
        <v>8751.2860916996524</v>
      </c>
      <c r="Y10" s="29">
        <v>1625.7186028089709</v>
      </c>
      <c r="Z10" s="29">
        <v>402.58272401000994</v>
      </c>
      <c r="AA10" s="29">
        <v>20.163581694301804</v>
      </c>
      <c r="AB10" s="29">
        <v>828.58944804184557</v>
      </c>
      <c r="AC10" s="29">
        <v>3637.6804023154345</v>
      </c>
      <c r="AD10" s="29">
        <v>443.47174306518639</v>
      </c>
      <c r="AE10" s="29">
        <v>2111.8805948903132</v>
      </c>
      <c r="AF10" s="29">
        <v>2023.5038952404682</v>
      </c>
      <c r="AG10" s="29">
        <v>1023.4183237006316</v>
      </c>
      <c r="AH10" s="29">
        <v>468.23950032793778</v>
      </c>
      <c r="AI10" s="29">
        <v>32.555359473554603</v>
      </c>
      <c r="AJ10" s="29">
        <v>440.52106684474319</v>
      </c>
      <c r="AK10" s="29">
        <v>1810.205302856124</v>
      </c>
      <c r="AL10" s="29">
        <v>1879.7335387929184</v>
      </c>
      <c r="AM10" s="29">
        <v>364.31859349100614</v>
      </c>
      <c r="AN10" s="29">
        <v>1040.850210140203</v>
      </c>
      <c r="AO10" s="29">
        <v>586.92615847428226</v>
      </c>
      <c r="AP10" s="29">
        <v>1186.1591371651687</v>
      </c>
      <c r="AQ10" s="29">
        <v>191.75667044639843</v>
      </c>
      <c r="AR10" s="29">
        <v>267.81305234838584</v>
      </c>
      <c r="AS10" s="29">
        <v>64.693653784078904</v>
      </c>
      <c r="AT10" s="29">
        <v>56.583036111363803</v>
      </c>
      <c r="AU10" s="29">
        <v>131.55248980302719</v>
      </c>
      <c r="AV10" s="29">
        <v>15.124936823862601</v>
      </c>
      <c r="AW10" s="29">
        <v>3.2611128673664225</v>
      </c>
      <c r="AX10" s="29">
        <v>558.15159768756394</v>
      </c>
      <c r="AY10" s="29">
        <v>935.95698640398371</v>
      </c>
      <c r="AZ10" s="29">
        <v>1532.4170423776184</v>
      </c>
      <c r="BA10" s="29">
        <v>0.16532158276241243</v>
      </c>
      <c r="BB10" s="29">
        <v>191.21004003772487</v>
      </c>
      <c r="BC10" s="29">
        <v>266.23002120255421</v>
      </c>
      <c r="BD10" s="29">
        <v>815.09161178330191</v>
      </c>
      <c r="BE10" s="29">
        <v>271.69528920191311</v>
      </c>
      <c r="BF10" s="29">
        <v>28.528441216619015</v>
      </c>
      <c r="BG10" s="29">
        <v>5655.3145223926349</v>
      </c>
      <c r="BH10" s="29">
        <v>8230.293335984521</v>
      </c>
      <c r="BI10" s="29">
        <v>815.79758544509957</v>
      </c>
      <c r="BJ10" s="29">
        <v>1292.4382315070252</v>
      </c>
      <c r="BK10" s="29">
        <v>53.556688251534325</v>
      </c>
      <c r="BL10" s="29">
        <v>10392.171304164394</v>
      </c>
      <c r="BM10" s="29">
        <v>16350.054398045575</v>
      </c>
      <c r="BN10" s="29">
        <v>1388.0235248497195</v>
      </c>
      <c r="BO10" s="29">
        <v>859.94054891284338</v>
      </c>
      <c r="BP10" s="29">
        <v>1443.0772971417186</v>
      </c>
      <c r="BQ10" s="29">
        <v>49.726560206457648</v>
      </c>
      <c r="BR10" s="29">
        <v>4004.2583286456747</v>
      </c>
      <c r="BS10" s="29">
        <v>0</v>
      </c>
      <c r="BT10" s="59">
        <f t="shared" si="0"/>
        <v>119344.16288910812</v>
      </c>
      <c r="BU10" s="29">
        <v>340767.34689850162</v>
      </c>
      <c r="BV10" s="29">
        <v>0</v>
      </c>
      <c r="BW10" s="29">
        <v>771.2666355704481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9667.1421327382413</v>
      </c>
      <c r="CE10" s="29">
        <v>0</v>
      </c>
      <c r="CF10" s="29">
        <v>0</v>
      </c>
      <c r="CG10" s="29">
        <v>280.79624220068717</v>
      </c>
      <c r="CH10" s="29">
        <v>-57226.548231020701</v>
      </c>
      <c r="CI10" s="29">
        <v>1009992.1120143301</v>
      </c>
      <c r="CJ10" s="38">
        <f t="shared" si="1"/>
        <v>1423596.2785814286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7.0351331697950323</v>
      </c>
      <c r="D11" s="29">
        <v>0.13951908494723639</v>
      </c>
      <c r="E11" s="29">
        <v>0.11739379336258059</v>
      </c>
      <c r="F11" s="29">
        <v>22.128630954350545</v>
      </c>
      <c r="G11" s="29">
        <v>121.95339689240046</v>
      </c>
      <c r="H11" s="29">
        <v>114.86286150120335</v>
      </c>
      <c r="I11" s="29">
        <v>1141.4842503245086</v>
      </c>
      <c r="J11" s="29">
        <v>121.67527955004111</v>
      </c>
      <c r="K11" s="29">
        <v>3.8676836926075042</v>
      </c>
      <c r="L11" s="29">
        <v>1.80087744637433</v>
      </c>
      <c r="M11" s="29">
        <v>77.522623193276942</v>
      </c>
      <c r="N11" s="29">
        <v>25.495511779026945</v>
      </c>
      <c r="O11" s="29">
        <v>1066.2011046659825</v>
      </c>
      <c r="P11" s="29">
        <v>210.34291543867207</v>
      </c>
      <c r="Q11" s="29">
        <v>114.00792484715502</v>
      </c>
      <c r="R11" s="29">
        <v>913.83966478000809</v>
      </c>
      <c r="S11" s="29">
        <v>393.16194628417577</v>
      </c>
      <c r="T11" s="29">
        <v>136.87905588064476</v>
      </c>
      <c r="U11" s="29">
        <v>530.97489163080991</v>
      </c>
      <c r="V11" s="29">
        <v>287.08807802348792</v>
      </c>
      <c r="W11" s="29">
        <v>309.53762580216892</v>
      </c>
      <c r="X11" s="29">
        <v>4455.7446949406522</v>
      </c>
      <c r="Y11" s="29">
        <v>526.39200790943005</v>
      </c>
      <c r="Z11" s="29">
        <v>8.0795905144094622</v>
      </c>
      <c r="AA11" s="29">
        <v>0.37640840636774631</v>
      </c>
      <c r="AB11" s="29">
        <v>114.28034949248979</v>
      </c>
      <c r="AC11" s="29">
        <v>10832.739069222634</v>
      </c>
      <c r="AD11" s="29">
        <v>52.154498495772877</v>
      </c>
      <c r="AE11" s="29">
        <v>335.2267288008394</v>
      </c>
      <c r="AF11" s="29">
        <v>217.95257559605346</v>
      </c>
      <c r="AG11" s="29">
        <v>25.677411633142327</v>
      </c>
      <c r="AH11" s="29">
        <v>1.8830848349224327</v>
      </c>
      <c r="AI11" s="29">
        <v>0.93423586131057901</v>
      </c>
      <c r="AJ11" s="29">
        <v>33.066347861924278</v>
      </c>
      <c r="AK11" s="29">
        <v>3.7812165456438369</v>
      </c>
      <c r="AL11" s="29">
        <v>7.9628592885668557</v>
      </c>
      <c r="AM11" s="29">
        <v>4.5541217189180214</v>
      </c>
      <c r="AN11" s="29">
        <v>30.439914397622289</v>
      </c>
      <c r="AO11" s="29">
        <v>8.0500026057312333</v>
      </c>
      <c r="AP11" s="29">
        <v>20.43174151592973</v>
      </c>
      <c r="AQ11" s="29">
        <v>3.130221496696953</v>
      </c>
      <c r="AR11" s="29">
        <v>4.3204114426373446</v>
      </c>
      <c r="AS11" s="29">
        <v>1.1248900588425692</v>
      </c>
      <c r="AT11" s="29">
        <v>0.95792888979534085</v>
      </c>
      <c r="AU11" s="29">
        <v>2.0891014052274417</v>
      </c>
      <c r="AV11" s="29">
        <v>0.1172565201079516</v>
      </c>
      <c r="AW11" s="29">
        <v>1.1288652219143483E-2</v>
      </c>
      <c r="AX11" s="29">
        <v>21.532866401169667</v>
      </c>
      <c r="AY11" s="29">
        <v>15.168414858715449</v>
      </c>
      <c r="AZ11" s="29">
        <v>22.055395976217238</v>
      </c>
      <c r="BA11" s="29">
        <v>7.1914304525906953E-3</v>
      </c>
      <c r="BB11" s="29">
        <v>3.0616167235817633</v>
      </c>
      <c r="BC11" s="29">
        <v>3.0726369000317151</v>
      </c>
      <c r="BD11" s="29">
        <v>16.383512949140737</v>
      </c>
      <c r="BE11" s="29">
        <v>6.7378056870298177</v>
      </c>
      <c r="BF11" s="29">
        <v>0.3086730667101209</v>
      </c>
      <c r="BG11" s="29">
        <v>106.71479997142892</v>
      </c>
      <c r="BH11" s="29">
        <v>20.536199683448192</v>
      </c>
      <c r="BI11" s="29">
        <v>2.417018954754961</v>
      </c>
      <c r="BJ11" s="29">
        <v>54.778506570476765</v>
      </c>
      <c r="BK11" s="29">
        <v>0.87805946961874792</v>
      </c>
      <c r="BL11" s="29">
        <v>3.8566579325582757</v>
      </c>
      <c r="BM11" s="29">
        <v>70.515015222535894</v>
      </c>
      <c r="BN11" s="29">
        <v>306.61960579229589</v>
      </c>
      <c r="BO11" s="29">
        <v>170.30526410593225</v>
      </c>
      <c r="BP11" s="29">
        <v>12.024679496379104</v>
      </c>
      <c r="BQ11" s="29">
        <v>38.378426342977072</v>
      </c>
      <c r="BR11" s="29">
        <v>10.338902477626744</v>
      </c>
      <c r="BS11" s="29">
        <v>0</v>
      </c>
      <c r="BT11" s="59">
        <f t="shared" si="0"/>
        <v>23177.285576855978</v>
      </c>
      <c r="BU11" s="29">
        <v>2522.2593086751885</v>
      </c>
      <c r="BV11" s="29">
        <v>0</v>
      </c>
      <c r="BW11" s="29">
        <v>8.4841663602222075E-3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365.27138512145467</v>
      </c>
      <c r="CE11" s="29">
        <v>0</v>
      </c>
      <c r="CF11" s="29">
        <v>0</v>
      </c>
      <c r="CG11" s="29">
        <v>0</v>
      </c>
      <c r="CH11" s="29">
        <v>75.892470792095892</v>
      </c>
      <c r="CI11" s="29">
        <v>5957.9341544358895</v>
      </c>
      <c r="CJ11" s="38">
        <f t="shared" si="1"/>
        <v>32098.651380046966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1.0913269672116037</v>
      </c>
      <c r="D12" s="29">
        <v>5.0850869482599618E-3</v>
      </c>
      <c r="E12" s="29">
        <v>7.4047458198883229E-3</v>
      </c>
      <c r="F12" s="29">
        <v>0.5898457766919516</v>
      </c>
      <c r="G12" s="29">
        <v>771.54387806968828</v>
      </c>
      <c r="H12" s="29">
        <v>0.43198450766281388</v>
      </c>
      <c r="I12" s="29">
        <v>1.0571327396540531</v>
      </c>
      <c r="J12" s="29">
        <v>367.82907310938634</v>
      </c>
      <c r="K12" s="29">
        <v>53.207662016226472</v>
      </c>
      <c r="L12" s="29">
        <v>0.28163118554874317</v>
      </c>
      <c r="M12" s="29">
        <v>47.319250037479549</v>
      </c>
      <c r="N12" s="29">
        <v>58.440325788468193</v>
      </c>
      <c r="O12" s="29">
        <v>129.17245008090273</v>
      </c>
      <c r="P12" s="29">
        <v>1.8254561433980061</v>
      </c>
      <c r="Q12" s="29">
        <v>385.58354354739299</v>
      </c>
      <c r="R12" s="29">
        <v>768.72557612057744</v>
      </c>
      <c r="S12" s="29">
        <v>9.6348174808204803</v>
      </c>
      <c r="T12" s="29">
        <v>6.5521001941787125</v>
      </c>
      <c r="U12" s="29">
        <v>30.609286773921337</v>
      </c>
      <c r="V12" s="29">
        <v>0.46286413729673498</v>
      </c>
      <c r="W12" s="29">
        <v>0.35309525735063907</v>
      </c>
      <c r="X12" s="29">
        <v>11.314761621171188</v>
      </c>
      <c r="Y12" s="29">
        <v>2.0834903988664277</v>
      </c>
      <c r="Z12" s="29">
        <v>0.53687793338278034</v>
      </c>
      <c r="AA12" s="29">
        <v>2.8163279119666006E-2</v>
      </c>
      <c r="AB12" s="29">
        <v>0.43463516963567644</v>
      </c>
      <c r="AC12" s="29">
        <v>24.810174891218992</v>
      </c>
      <c r="AD12" s="29">
        <v>11.800104087256116</v>
      </c>
      <c r="AE12" s="29">
        <v>415.32710737230303</v>
      </c>
      <c r="AF12" s="29">
        <v>223.22744895235914</v>
      </c>
      <c r="AG12" s="29">
        <v>0.35333768990937897</v>
      </c>
      <c r="AH12" s="29">
        <v>0.11078721481032398</v>
      </c>
      <c r="AI12" s="29">
        <v>4.9191526011724919E-2</v>
      </c>
      <c r="AJ12" s="29">
        <v>0.30438438669418533</v>
      </c>
      <c r="AK12" s="29">
        <v>4.8910411290185607</v>
      </c>
      <c r="AL12" s="29">
        <v>0.37636274782494511</v>
      </c>
      <c r="AM12" s="29">
        <v>6.2149838212017308</v>
      </c>
      <c r="AN12" s="29">
        <v>0.26972798819929755</v>
      </c>
      <c r="AO12" s="29">
        <v>5.3375710064261828</v>
      </c>
      <c r="AP12" s="29">
        <v>1.1369946477207598</v>
      </c>
      <c r="AQ12" s="29">
        <v>0.57965245006298483</v>
      </c>
      <c r="AR12" s="29">
        <v>0.16780507978290835</v>
      </c>
      <c r="AS12" s="29">
        <v>0.12719051380857502</v>
      </c>
      <c r="AT12" s="29">
        <v>4.915877320140339E-2</v>
      </c>
      <c r="AU12" s="29">
        <v>7.2364852431245602E-2</v>
      </c>
      <c r="AV12" s="29">
        <v>1.279467582160166E-2</v>
      </c>
      <c r="AW12" s="29">
        <v>1.5783160269963053E-2</v>
      </c>
      <c r="AX12" s="29">
        <v>0.94325124885371547</v>
      </c>
      <c r="AY12" s="29">
        <v>1.1045979258457417</v>
      </c>
      <c r="AZ12" s="29">
        <v>4.1855059595108965</v>
      </c>
      <c r="BA12" s="29">
        <v>2.1101385975888957E-2</v>
      </c>
      <c r="BB12" s="29">
        <v>0.11281517455103339</v>
      </c>
      <c r="BC12" s="29">
        <v>0.20836740713581431</v>
      </c>
      <c r="BD12" s="29">
        <v>0.39564112591797213</v>
      </c>
      <c r="BE12" s="29">
        <v>8.1134389717733471E-2</v>
      </c>
      <c r="BF12" s="29">
        <v>2.8958181011493198E-2</v>
      </c>
      <c r="BG12" s="29">
        <v>0.79982371231792238</v>
      </c>
      <c r="BH12" s="29">
        <v>7.9724818901632766</v>
      </c>
      <c r="BI12" s="29">
        <v>0.40035830680492673</v>
      </c>
      <c r="BJ12" s="29">
        <v>7.3091855656442473</v>
      </c>
      <c r="BK12" s="29">
        <v>0.17370267799217165</v>
      </c>
      <c r="BL12" s="29">
        <v>14.458064429765829</v>
      </c>
      <c r="BM12" s="29">
        <v>20.736959907919548</v>
      </c>
      <c r="BN12" s="29">
        <v>1.2577384786301122</v>
      </c>
      <c r="BO12" s="29">
        <v>1.4542806010993055</v>
      </c>
      <c r="BP12" s="29">
        <v>0.90852791328317395</v>
      </c>
      <c r="BQ12" s="29">
        <v>0.9702942760814155</v>
      </c>
      <c r="BR12" s="29">
        <v>0.11328187843957087</v>
      </c>
      <c r="BS12" s="29">
        <v>0</v>
      </c>
      <c r="BT12" s="59">
        <f t="shared" si="0"/>
        <v>3407.9917575717964</v>
      </c>
      <c r="BU12" s="29">
        <v>310.83177395408461</v>
      </c>
      <c r="BV12" s="29">
        <v>0</v>
      </c>
      <c r="BW12" s="29">
        <v>94.819985425019439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1.250510735863638</v>
      </c>
      <c r="CE12" s="29">
        <v>0</v>
      </c>
      <c r="CF12" s="29">
        <v>0</v>
      </c>
      <c r="CG12" s="29">
        <v>0</v>
      </c>
      <c r="CH12" s="29">
        <v>34.772793493702075</v>
      </c>
      <c r="CI12" s="29">
        <v>750.56891455178425</v>
      </c>
      <c r="CJ12" s="38">
        <f t="shared" si="1"/>
        <v>4600.2357357322499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5.2272732189159061</v>
      </c>
      <c r="D13" s="29">
        <v>1.4865697929295509E-2</v>
      </c>
      <c r="E13" s="29">
        <v>4.297533189368561E-2</v>
      </c>
      <c r="F13" s="29">
        <v>1.1704814902366116</v>
      </c>
      <c r="G13" s="29">
        <v>8.842669420315163</v>
      </c>
      <c r="H13" s="29">
        <v>2.8776256196212429</v>
      </c>
      <c r="I13" s="29">
        <v>3.1143701645365507</v>
      </c>
      <c r="J13" s="29">
        <v>0.21367473544261609</v>
      </c>
      <c r="K13" s="29">
        <v>2.8180321785169982</v>
      </c>
      <c r="L13" s="29">
        <v>0.94499928993876658</v>
      </c>
      <c r="M13" s="29">
        <v>2.1089412733362018</v>
      </c>
      <c r="N13" s="29">
        <v>21.902433024475375</v>
      </c>
      <c r="O13" s="29">
        <v>5.4647768770475693</v>
      </c>
      <c r="P13" s="29">
        <v>2.6687602444837046</v>
      </c>
      <c r="Q13" s="29">
        <v>1.8038760383137475</v>
      </c>
      <c r="R13" s="29">
        <v>9.82963955783638</v>
      </c>
      <c r="S13" s="29">
        <v>13.369120567870906</v>
      </c>
      <c r="T13" s="29">
        <v>3.3394670918323928</v>
      </c>
      <c r="U13" s="29">
        <v>23.453389440019546</v>
      </c>
      <c r="V13" s="29">
        <v>1.7270322098986934</v>
      </c>
      <c r="W13" s="29">
        <v>4.1643920753428052</v>
      </c>
      <c r="X13" s="29">
        <v>17.071880161811315</v>
      </c>
      <c r="Y13" s="29">
        <v>11.539972413196571</v>
      </c>
      <c r="Z13" s="29">
        <v>3.5011606883107347</v>
      </c>
      <c r="AA13" s="29">
        <v>0.18664248789326077</v>
      </c>
      <c r="AB13" s="29">
        <v>2.3434476192541593</v>
      </c>
      <c r="AC13" s="29">
        <v>209.39457285409975</v>
      </c>
      <c r="AD13" s="29">
        <v>10.397236807549936</v>
      </c>
      <c r="AE13" s="29">
        <v>6.5015429465762633</v>
      </c>
      <c r="AF13" s="29">
        <v>3.6106293171545061</v>
      </c>
      <c r="AG13" s="29">
        <v>4.3587408419038089</v>
      </c>
      <c r="AH13" s="29">
        <v>0.60108096948749312</v>
      </c>
      <c r="AI13" s="29">
        <v>0.75309948043945907</v>
      </c>
      <c r="AJ13" s="29">
        <v>2.1675651673890606</v>
      </c>
      <c r="AK13" s="29">
        <v>1.7627515181145568</v>
      </c>
      <c r="AL13" s="29">
        <v>1.5242933352602335</v>
      </c>
      <c r="AM13" s="29">
        <v>1.2632105110959773</v>
      </c>
      <c r="AN13" s="29">
        <v>4.3589314401616495</v>
      </c>
      <c r="AO13" s="29">
        <v>3.7505953787680877</v>
      </c>
      <c r="AP13" s="29">
        <v>5.8027821647176969</v>
      </c>
      <c r="AQ13" s="29">
        <v>0.4152802024021941</v>
      </c>
      <c r="AR13" s="29">
        <v>0.42464683601800868</v>
      </c>
      <c r="AS13" s="29">
        <v>0.34881508389462224</v>
      </c>
      <c r="AT13" s="29">
        <v>0.2262221324242073</v>
      </c>
      <c r="AU13" s="29">
        <v>0.10836670023033033</v>
      </c>
      <c r="AV13" s="29">
        <v>0.21175181918705391</v>
      </c>
      <c r="AW13" s="29">
        <v>0.36470232406120168</v>
      </c>
      <c r="AX13" s="29">
        <v>5.1458343841396399</v>
      </c>
      <c r="AY13" s="29">
        <v>1.6939505397226549</v>
      </c>
      <c r="AZ13" s="29">
        <v>2.2889471907208305</v>
      </c>
      <c r="BA13" s="29">
        <v>1.395911802278673E-2</v>
      </c>
      <c r="BB13" s="29">
        <v>0.23354098440764584</v>
      </c>
      <c r="BC13" s="29">
        <v>1.1978315765010259</v>
      </c>
      <c r="BD13" s="29">
        <v>0.63729908313595895</v>
      </c>
      <c r="BE13" s="29">
        <v>0.11930731681601175</v>
      </c>
      <c r="BF13" s="29">
        <v>0.30524158498704629</v>
      </c>
      <c r="BG13" s="29">
        <v>1.6455678922109036</v>
      </c>
      <c r="BH13" s="29">
        <v>9.2343383534910064</v>
      </c>
      <c r="BI13" s="29">
        <v>0.10908331979712806</v>
      </c>
      <c r="BJ13" s="29">
        <v>6.123215237120359</v>
      </c>
      <c r="BK13" s="29">
        <v>0.12749431605210923</v>
      </c>
      <c r="BL13" s="29">
        <v>2.2243896552045115</v>
      </c>
      <c r="BM13" s="29">
        <v>3.0463028566164998</v>
      </c>
      <c r="BN13" s="29">
        <v>6.5754947665750478</v>
      </c>
      <c r="BO13" s="29">
        <v>4.7436911502343593</v>
      </c>
      <c r="BP13" s="29">
        <v>3.1532767833996878</v>
      </c>
      <c r="BQ13" s="29">
        <v>0.94428677853819798</v>
      </c>
      <c r="BR13" s="29">
        <v>0.46584565014991358</v>
      </c>
      <c r="BS13" s="29">
        <v>0</v>
      </c>
      <c r="BT13" s="59">
        <f t="shared" si="0"/>
        <v>458.11761528704955</v>
      </c>
      <c r="BU13" s="29">
        <v>9.806637176154247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2.2030566486237397</v>
      </c>
      <c r="CE13" s="29">
        <v>0</v>
      </c>
      <c r="CF13" s="29">
        <v>0</v>
      </c>
      <c r="CG13" s="29">
        <v>0</v>
      </c>
      <c r="CH13" s="29">
        <v>-7.6132810537398345</v>
      </c>
      <c r="CI13" s="29">
        <v>379.79473763924938</v>
      </c>
      <c r="CJ13" s="38">
        <f t="shared" si="1"/>
        <v>842.30876569733709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157.93768456295382</v>
      </c>
      <c r="D14" s="29">
        <v>0.3894026042109261</v>
      </c>
      <c r="E14" s="29">
        <v>8.3127560414408936</v>
      </c>
      <c r="F14" s="29">
        <v>3.5100445953027761</v>
      </c>
      <c r="G14" s="29">
        <v>42.233261964545598</v>
      </c>
      <c r="H14" s="29">
        <v>0.1562070139646666</v>
      </c>
      <c r="I14" s="29">
        <v>2.5829281128881347</v>
      </c>
      <c r="J14" s="29">
        <v>4.4323004549241301</v>
      </c>
      <c r="K14" s="29">
        <v>2.4941484755570256E-2</v>
      </c>
      <c r="L14" s="29">
        <v>0.45643522019920674</v>
      </c>
      <c r="M14" s="29">
        <v>24.408999607440894</v>
      </c>
      <c r="N14" s="29">
        <v>2.5895002561655907</v>
      </c>
      <c r="O14" s="29">
        <v>2.5744811819017919</v>
      </c>
      <c r="P14" s="29">
        <v>20.082013989285556</v>
      </c>
      <c r="Q14" s="29">
        <v>1.6901218982426176</v>
      </c>
      <c r="R14" s="29">
        <v>7.7798274751282923</v>
      </c>
      <c r="S14" s="29">
        <v>0.21112215367702566</v>
      </c>
      <c r="T14" s="29">
        <v>0.44448163755706255</v>
      </c>
      <c r="U14" s="29">
        <v>5.6168939292702849</v>
      </c>
      <c r="V14" s="29">
        <v>0.56856572845836761</v>
      </c>
      <c r="W14" s="29">
        <v>0.18793517246795854</v>
      </c>
      <c r="X14" s="29">
        <v>0.60931003421749819</v>
      </c>
      <c r="Y14" s="29">
        <v>0.40293267236056257</v>
      </c>
      <c r="Z14" s="29">
        <v>11.652245689368373</v>
      </c>
      <c r="AA14" s="29">
        <v>5.8438376919813725E-3</v>
      </c>
      <c r="AB14" s="29">
        <v>0.81338241852142867</v>
      </c>
      <c r="AC14" s="29">
        <v>14.336734584879499</v>
      </c>
      <c r="AD14" s="29">
        <v>1.1469301531490543</v>
      </c>
      <c r="AE14" s="29">
        <v>1.8204082099940284</v>
      </c>
      <c r="AF14" s="29">
        <v>1.4007407531567033</v>
      </c>
      <c r="AG14" s="29">
        <v>3.4034596955103709</v>
      </c>
      <c r="AH14" s="29">
        <v>29.552085552314857</v>
      </c>
      <c r="AI14" s="29">
        <v>1.3244567153081276E-2</v>
      </c>
      <c r="AJ14" s="29">
        <v>1.4361621332488845</v>
      </c>
      <c r="AK14" s="29">
        <v>1.9470830557527567E-2</v>
      </c>
      <c r="AL14" s="29">
        <v>0.38130964578713794</v>
      </c>
      <c r="AM14" s="29">
        <v>9.2149759048431312E-3</v>
      </c>
      <c r="AN14" s="29">
        <v>0.70285891037768311</v>
      </c>
      <c r="AO14" s="29">
        <v>9.7414173083124281E-3</v>
      </c>
      <c r="AP14" s="29">
        <v>4.0640657832875654E-2</v>
      </c>
      <c r="AQ14" s="29">
        <v>9.7151950947687596E-2</v>
      </c>
      <c r="AR14" s="29">
        <v>2.4787568721413061E-2</v>
      </c>
      <c r="AS14" s="29">
        <v>7.9709586746050474E-3</v>
      </c>
      <c r="AT14" s="29">
        <v>3.2358370190613203E-2</v>
      </c>
      <c r="AU14" s="29">
        <v>0.44473852441177353</v>
      </c>
      <c r="AV14" s="29">
        <v>4.200077128662482E-2</v>
      </c>
      <c r="AW14" s="29">
        <v>1.2521645619703042E-2</v>
      </c>
      <c r="AX14" s="29">
        <v>0.12004369727601094</v>
      </c>
      <c r="AY14" s="29">
        <v>8.9168346820108366E-2</v>
      </c>
      <c r="AZ14" s="29">
        <v>1.8187322873856798E-2</v>
      </c>
      <c r="BA14" s="29">
        <v>8.2140840731993146E-3</v>
      </c>
      <c r="BB14" s="29">
        <v>3.1327073320993222E-2</v>
      </c>
      <c r="BC14" s="29">
        <v>5.2879875655237329E-2</v>
      </c>
      <c r="BD14" s="29">
        <v>0.25225534763514357</v>
      </c>
      <c r="BE14" s="29">
        <v>2.3971963723169676E-2</v>
      </c>
      <c r="BF14" s="29">
        <v>5.5657147246848442E-2</v>
      </c>
      <c r="BG14" s="29">
        <v>2.9284659532870769</v>
      </c>
      <c r="BH14" s="29">
        <v>1.574893789658665</v>
      </c>
      <c r="BI14" s="29">
        <v>3.8925228947612751E-2</v>
      </c>
      <c r="BJ14" s="29">
        <v>3.335813243500831</v>
      </c>
      <c r="BK14" s="29">
        <v>5.8309490947924657E-3</v>
      </c>
      <c r="BL14" s="29">
        <v>1.7315442433620056</v>
      </c>
      <c r="BM14" s="29">
        <v>0.4012103541193392</v>
      </c>
      <c r="BN14" s="29">
        <v>1.1574271313171249</v>
      </c>
      <c r="BO14" s="29">
        <v>1.1946243945626183</v>
      </c>
      <c r="BP14" s="29">
        <v>0.24172029418675411</v>
      </c>
      <c r="BQ14" s="29">
        <v>9.0836292363184901E-3</v>
      </c>
      <c r="BR14" s="29">
        <v>0.55341460269234899</v>
      </c>
      <c r="BS14" s="29">
        <v>0</v>
      </c>
      <c r="BT14" s="59">
        <f t="shared" si="0"/>
        <v>368.43281028655844</v>
      </c>
      <c r="BU14" s="29">
        <v>60.900230095854369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-96.04188841767062</v>
      </c>
      <c r="CI14" s="29">
        <v>1102.0587048924806</v>
      </c>
      <c r="CJ14" s="38">
        <f t="shared" si="1"/>
        <v>1435.3498568572227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12818.397063228287</v>
      </c>
      <c r="D15" s="29">
        <v>0.15373492921832382</v>
      </c>
      <c r="E15" s="29">
        <v>0.90588362439598258</v>
      </c>
      <c r="F15" s="29">
        <v>1861.796207033979</v>
      </c>
      <c r="G15" s="29">
        <v>7720.1494830076945</v>
      </c>
      <c r="H15" s="29">
        <v>3953.1921755218004</v>
      </c>
      <c r="I15" s="29">
        <v>697.80049964539626</v>
      </c>
      <c r="J15" s="29">
        <v>687.03337029137651</v>
      </c>
      <c r="K15" s="29">
        <v>226.24213051743888</v>
      </c>
      <c r="L15" s="29">
        <v>8132.387321384238</v>
      </c>
      <c r="M15" s="29">
        <v>51741.57202462342</v>
      </c>
      <c r="N15" s="29">
        <v>11021.596275226806</v>
      </c>
      <c r="O15" s="29">
        <v>13848.12624815778</v>
      </c>
      <c r="P15" s="29">
        <v>1474.8335387096429</v>
      </c>
      <c r="Q15" s="29">
        <v>544.63984713349419</v>
      </c>
      <c r="R15" s="29">
        <v>1422.9935073453112</v>
      </c>
      <c r="S15" s="29">
        <v>649.20739186117248</v>
      </c>
      <c r="T15" s="29">
        <v>469.09238313613486</v>
      </c>
      <c r="U15" s="29">
        <v>2111.531393896832</v>
      </c>
      <c r="V15" s="29">
        <v>302.33016112686647</v>
      </c>
      <c r="W15" s="29">
        <v>311.05684444576497</v>
      </c>
      <c r="X15" s="29">
        <v>20983.720384375752</v>
      </c>
      <c r="Y15" s="29">
        <v>267.61613880653005</v>
      </c>
      <c r="Z15" s="29">
        <v>39.995108535581274</v>
      </c>
      <c r="AA15" s="29">
        <v>1.0728818589771185</v>
      </c>
      <c r="AB15" s="29">
        <v>60.416544581566605</v>
      </c>
      <c r="AC15" s="29">
        <v>1001.2135034954471</v>
      </c>
      <c r="AD15" s="29">
        <v>55.954544823609872</v>
      </c>
      <c r="AE15" s="29">
        <v>105.48910664468268</v>
      </c>
      <c r="AF15" s="29">
        <v>45.480009282637269</v>
      </c>
      <c r="AG15" s="29">
        <v>56.479597341961572</v>
      </c>
      <c r="AH15" s="29">
        <v>603.06616248654927</v>
      </c>
      <c r="AI15" s="29">
        <v>0.91026896889847153</v>
      </c>
      <c r="AJ15" s="29">
        <v>10.517856509074244</v>
      </c>
      <c r="AK15" s="29">
        <v>14.426359957401255</v>
      </c>
      <c r="AL15" s="29">
        <v>795.92304164636369</v>
      </c>
      <c r="AM15" s="29">
        <v>44.207896231229398</v>
      </c>
      <c r="AN15" s="29">
        <v>1810.99795681299</v>
      </c>
      <c r="AO15" s="29">
        <v>6.2728917705026097</v>
      </c>
      <c r="AP15" s="29">
        <v>33.832730621926316</v>
      </c>
      <c r="AQ15" s="29">
        <v>16.018200015985659</v>
      </c>
      <c r="AR15" s="29">
        <v>11.254795478741148</v>
      </c>
      <c r="AS15" s="29">
        <v>2.6518671356732222</v>
      </c>
      <c r="AT15" s="29">
        <v>1.9984743531670071</v>
      </c>
      <c r="AU15" s="29">
        <v>2.2251771353806515</v>
      </c>
      <c r="AV15" s="29">
        <v>0.20493413724038215</v>
      </c>
      <c r="AW15" s="29">
        <v>3.0164364677778548E-2</v>
      </c>
      <c r="AX15" s="29">
        <v>13.53761536878705</v>
      </c>
      <c r="AY15" s="29">
        <v>14.882287361719683</v>
      </c>
      <c r="AZ15" s="29">
        <v>1669.4175157198092</v>
      </c>
      <c r="BA15" s="29">
        <v>2.2155644588847485</v>
      </c>
      <c r="BB15" s="29">
        <v>2.2944960071817642</v>
      </c>
      <c r="BC15" s="29">
        <v>224.94446192810753</v>
      </c>
      <c r="BD15" s="29">
        <v>8.373058868161797</v>
      </c>
      <c r="BE15" s="29">
        <v>4.138309840010205</v>
      </c>
      <c r="BF15" s="29">
        <v>0.7591309817535481</v>
      </c>
      <c r="BG15" s="29">
        <v>528.08919401234039</v>
      </c>
      <c r="BH15" s="29">
        <v>341.68299525609319</v>
      </c>
      <c r="BI15" s="29">
        <v>64.656192808944951</v>
      </c>
      <c r="BJ15" s="29">
        <v>667.27476101304796</v>
      </c>
      <c r="BK15" s="29">
        <v>1.070402540920786</v>
      </c>
      <c r="BL15" s="29">
        <v>1577.1342812090711</v>
      </c>
      <c r="BM15" s="29">
        <v>217.77131598264532</v>
      </c>
      <c r="BN15" s="29">
        <v>195.59510867737126</v>
      </c>
      <c r="BO15" s="29">
        <v>683.63076389088792</v>
      </c>
      <c r="BP15" s="29">
        <v>11.065975631906232</v>
      </c>
      <c r="BQ15" s="29">
        <v>8.8376336861534206</v>
      </c>
      <c r="BR15" s="29">
        <v>54.237137277402475</v>
      </c>
      <c r="BS15" s="29">
        <v>0</v>
      </c>
      <c r="BT15" s="59">
        <f t="shared" si="0"/>
        <v>152258.62228474073</v>
      </c>
      <c r="BU15" s="29">
        <v>5677.0174912585144</v>
      </c>
      <c r="BV15" s="29">
        <v>0</v>
      </c>
      <c r="BW15" s="29">
        <v>49.900484840623136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3.9611369345929162</v>
      </c>
      <c r="CE15" s="29">
        <v>0</v>
      </c>
      <c r="CF15" s="29">
        <v>0</v>
      </c>
      <c r="CG15" s="29">
        <v>0</v>
      </c>
      <c r="CH15" s="29">
        <v>2729.4185323707475</v>
      </c>
      <c r="CI15" s="29">
        <v>57690.314125493212</v>
      </c>
      <c r="CJ15" s="38">
        <f t="shared" si="1"/>
        <v>218409.23405563837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2.6437389343695066</v>
      </c>
      <c r="D16" s="29">
        <v>6.7974440532161716E-3</v>
      </c>
      <c r="E16" s="29">
        <v>2.4450501928152089E-3</v>
      </c>
      <c r="F16" s="29">
        <v>121.10458928757745</v>
      </c>
      <c r="G16" s="29">
        <v>2165.4894221857435</v>
      </c>
      <c r="H16" s="29">
        <v>8.4846511769259756</v>
      </c>
      <c r="I16" s="29">
        <v>1.6893834526216871</v>
      </c>
      <c r="J16" s="29">
        <v>15.646666889570552</v>
      </c>
      <c r="K16" s="29">
        <v>0.169843374971791</v>
      </c>
      <c r="L16" s="29">
        <v>19.656613865182337</v>
      </c>
      <c r="M16" s="29">
        <v>2250.8372030232822</v>
      </c>
      <c r="N16" s="29">
        <v>1195.2969610503199</v>
      </c>
      <c r="O16" s="29">
        <v>54.038010207566685</v>
      </c>
      <c r="P16" s="29">
        <v>6.9967064691757672</v>
      </c>
      <c r="Q16" s="29">
        <v>6.4553085849274421</v>
      </c>
      <c r="R16" s="29">
        <v>0.15063193979375794</v>
      </c>
      <c r="S16" s="29">
        <v>64.301598353909341</v>
      </c>
      <c r="T16" s="29">
        <v>0.69985033223998638</v>
      </c>
      <c r="U16" s="29">
        <v>31.064198616392652</v>
      </c>
      <c r="V16" s="29">
        <v>4.6113564911056462E-3</v>
      </c>
      <c r="W16" s="29">
        <v>1.392758029651049E-3</v>
      </c>
      <c r="X16" s="29">
        <v>6.0080707384004119</v>
      </c>
      <c r="Y16" s="29">
        <v>0.11158342812284115</v>
      </c>
      <c r="Z16" s="29">
        <v>2.5588659758888126E-2</v>
      </c>
      <c r="AA16" s="29">
        <v>1.8961420473836243E-3</v>
      </c>
      <c r="AB16" s="29">
        <v>4.1728003210142327E-2</v>
      </c>
      <c r="AC16" s="29">
        <v>5.153464469150535E-2</v>
      </c>
      <c r="AD16" s="29">
        <v>0.12447807748331585</v>
      </c>
      <c r="AE16" s="29">
        <v>0.72850467873798497</v>
      </c>
      <c r="AF16" s="29">
        <v>0.17559459460674709</v>
      </c>
      <c r="AG16" s="29">
        <v>6.108097693021116E-2</v>
      </c>
      <c r="AH16" s="29">
        <v>1.9353973287598381E-3</v>
      </c>
      <c r="AI16" s="29">
        <v>2.8053074465949758E-3</v>
      </c>
      <c r="AJ16" s="29">
        <v>9.753583092953471E-3</v>
      </c>
      <c r="AK16" s="29">
        <v>1.1495737083846996E-2</v>
      </c>
      <c r="AL16" s="29">
        <v>107.65700274001405</v>
      </c>
      <c r="AM16" s="29">
        <v>5.9095855605903379E-2</v>
      </c>
      <c r="AN16" s="29">
        <v>0.30176469039725534</v>
      </c>
      <c r="AO16" s="29">
        <v>1.5532046551940848E-2</v>
      </c>
      <c r="AP16" s="29">
        <v>0.20549703816430437</v>
      </c>
      <c r="AQ16" s="29">
        <v>0.2498234413030081</v>
      </c>
      <c r="AR16" s="29">
        <v>1.1102795901333626</v>
      </c>
      <c r="AS16" s="29">
        <v>2.2561257616031428E-2</v>
      </c>
      <c r="AT16" s="29">
        <v>0.10881492575959224</v>
      </c>
      <c r="AU16" s="29">
        <v>9.2430179710606668E-3</v>
      </c>
      <c r="AV16" s="29">
        <v>1.5966601288303656E-4</v>
      </c>
      <c r="AW16" s="29">
        <v>1.2901873971073333E-6</v>
      </c>
      <c r="AX16" s="29">
        <v>0.34816900625505787</v>
      </c>
      <c r="AY16" s="29">
        <v>6.8962625302301198E-2</v>
      </c>
      <c r="AZ16" s="29">
        <v>560.2829312826027</v>
      </c>
      <c r="BA16" s="29">
        <v>9.9999683002313433E-2</v>
      </c>
      <c r="BB16" s="29">
        <v>3.3764535217150782E-2</v>
      </c>
      <c r="BC16" s="29">
        <v>0.20167293104572107</v>
      </c>
      <c r="BD16" s="29">
        <v>4.5488258133882235E-2</v>
      </c>
      <c r="BE16" s="29">
        <v>0.1559242109697688</v>
      </c>
      <c r="BF16" s="29">
        <v>5.7209607168956485E-3</v>
      </c>
      <c r="BG16" s="29">
        <v>0.116616700252899</v>
      </c>
      <c r="BH16" s="29">
        <v>4.5752057672884376</v>
      </c>
      <c r="BI16" s="29">
        <v>9.8882753343007557E-3</v>
      </c>
      <c r="BJ16" s="29">
        <v>228.43306389622458</v>
      </c>
      <c r="BK16" s="29">
        <v>3.1729444378550326E-2</v>
      </c>
      <c r="BL16" s="29">
        <v>235.85597968493479</v>
      </c>
      <c r="BM16" s="29">
        <v>19.203966566516872</v>
      </c>
      <c r="BN16" s="29">
        <v>0.1792818773548871</v>
      </c>
      <c r="BO16" s="29">
        <v>0.36041088006491256</v>
      </c>
      <c r="BP16" s="29">
        <v>1.5085052609034129E-2</v>
      </c>
      <c r="BQ16" s="29">
        <v>6.267844526868116E-2</v>
      </c>
      <c r="BR16" s="29">
        <v>4.6337213610664452E-2</v>
      </c>
      <c r="BS16" s="29">
        <v>0</v>
      </c>
      <c r="BT16" s="59">
        <f t="shared" si="0"/>
        <v>7111.9693271790793</v>
      </c>
      <c r="BU16" s="29">
        <v>206.48144348098239</v>
      </c>
      <c r="BV16" s="29">
        <v>0</v>
      </c>
      <c r="BW16" s="29">
        <v>6.8783556751917034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1.239566005929213E-2</v>
      </c>
      <c r="CE16" s="29">
        <v>0</v>
      </c>
      <c r="CF16" s="29">
        <v>0</v>
      </c>
      <c r="CG16" s="29">
        <v>0</v>
      </c>
      <c r="CH16" s="29">
        <v>331.35546162793275</v>
      </c>
      <c r="CI16" s="29">
        <v>5188.1959534539392</v>
      </c>
      <c r="CJ16" s="38">
        <f t="shared" si="1"/>
        <v>12844.892937077184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1053.3912858696292</v>
      </c>
      <c r="D17" s="29">
        <v>4.5289002089532193</v>
      </c>
      <c r="E17" s="29">
        <v>27.332709669671843</v>
      </c>
      <c r="F17" s="29">
        <v>511.10081643618469</v>
      </c>
      <c r="G17" s="29">
        <v>10934.074433116777</v>
      </c>
      <c r="H17" s="29">
        <v>564.24457888719041</v>
      </c>
      <c r="I17" s="29">
        <v>737.03668416462187</v>
      </c>
      <c r="J17" s="29">
        <v>823.053036889738</v>
      </c>
      <c r="K17" s="29">
        <v>701.71521151764227</v>
      </c>
      <c r="L17" s="29">
        <v>323.22552057358882</v>
      </c>
      <c r="M17" s="29">
        <v>2517.5282322557723</v>
      </c>
      <c r="N17" s="29">
        <v>6262.6023161700687</v>
      </c>
      <c r="O17" s="29">
        <v>5284.1512881466215</v>
      </c>
      <c r="P17" s="29">
        <v>1231.0495928090281</v>
      </c>
      <c r="Q17" s="29">
        <v>823.48060054770519</v>
      </c>
      <c r="R17" s="29">
        <v>3004.6377530566697</v>
      </c>
      <c r="S17" s="29">
        <v>3446.8331089618</v>
      </c>
      <c r="T17" s="29">
        <v>1470.1468151070815</v>
      </c>
      <c r="U17" s="29">
        <v>7893.9389908194935</v>
      </c>
      <c r="V17" s="29">
        <v>592.48705520085264</v>
      </c>
      <c r="W17" s="29">
        <v>905.7138310666503</v>
      </c>
      <c r="X17" s="29">
        <v>9195.6962813545324</v>
      </c>
      <c r="Y17" s="29">
        <v>2252.4108674966851</v>
      </c>
      <c r="Z17" s="29">
        <v>682.54564184532933</v>
      </c>
      <c r="AA17" s="29">
        <v>40.861123667631269</v>
      </c>
      <c r="AB17" s="29">
        <v>561.71307210323073</v>
      </c>
      <c r="AC17" s="29">
        <v>26436.3509995395</v>
      </c>
      <c r="AD17" s="29">
        <v>11191.964098212973</v>
      </c>
      <c r="AE17" s="29">
        <v>13442.972115550652</v>
      </c>
      <c r="AF17" s="29">
        <v>7536.8019164785819</v>
      </c>
      <c r="AG17" s="29">
        <v>992.45498306070101</v>
      </c>
      <c r="AH17" s="29">
        <v>130.21379000620033</v>
      </c>
      <c r="AI17" s="29">
        <v>129.63431008927489</v>
      </c>
      <c r="AJ17" s="29">
        <v>726.25449691325593</v>
      </c>
      <c r="AK17" s="29">
        <v>217.99077549986441</v>
      </c>
      <c r="AL17" s="29">
        <v>584.87151890224413</v>
      </c>
      <c r="AM17" s="29">
        <v>267.63983563815731</v>
      </c>
      <c r="AN17" s="29">
        <v>699.87315168087173</v>
      </c>
      <c r="AO17" s="29">
        <v>440.15212137643698</v>
      </c>
      <c r="AP17" s="29">
        <v>1124.0861206897334</v>
      </c>
      <c r="AQ17" s="29">
        <v>82.719785569794936</v>
      </c>
      <c r="AR17" s="29">
        <v>85.962390552228996</v>
      </c>
      <c r="AS17" s="29">
        <v>74.556884346272554</v>
      </c>
      <c r="AT17" s="29">
        <v>44.034104918069382</v>
      </c>
      <c r="AU17" s="29">
        <v>29.105413171218196</v>
      </c>
      <c r="AV17" s="29">
        <v>32.588720957930768</v>
      </c>
      <c r="AW17" s="29">
        <v>55.386074776650936</v>
      </c>
      <c r="AX17" s="29">
        <v>871.86023248221079</v>
      </c>
      <c r="AY17" s="29">
        <v>359.39267982528617</v>
      </c>
      <c r="AZ17" s="29">
        <v>589.82633842908945</v>
      </c>
      <c r="BA17" s="29">
        <v>3.9827670513429134</v>
      </c>
      <c r="BB17" s="29">
        <v>48.174595398638111</v>
      </c>
      <c r="BC17" s="29">
        <v>203.62688102771105</v>
      </c>
      <c r="BD17" s="29">
        <v>137.69832203507931</v>
      </c>
      <c r="BE17" s="29">
        <v>27.054773006087061</v>
      </c>
      <c r="BF17" s="29">
        <v>55.762883582672934</v>
      </c>
      <c r="BG17" s="29">
        <v>823.17266405375551</v>
      </c>
      <c r="BH17" s="29">
        <v>2689.7816716617826</v>
      </c>
      <c r="BI17" s="29">
        <v>140.26269128746608</v>
      </c>
      <c r="BJ17" s="29">
        <v>1415.4645374741333</v>
      </c>
      <c r="BK17" s="29">
        <v>30.504978480209079</v>
      </c>
      <c r="BL17" s="29">
        <v>596.28968352203333</v>
      </c>
      <c r="BM17" s="29">
        <v>1260.7019810386585</v>
      </c>
      <c r="BN17" s="29">
        <v>1053.3979599641032</v>
      </c>
      <c r="BO17" s="29">
        <v>798.76010566000275</v>
      </c>
      <c r="BP17" s="29">
        <v>545.39132266960144</v>
      </c>
      <c r="BQ17" s="29">
        <v>200.96820549152415</v>
      </c>
      <c r="BR17" s="29">
        <v>127.66301048183963</v>
      </c>
      <c r="BS17" s="29">
        <v>0</v>
      </c>
      <c r="BT17" s="59">
        <f t="shared" si="0"/>
        <v>138150.85164049701</v>
      </c>
      <c r="BU17" s="29">
        <v>8691.3074324455356</v>
      </c>
      <c r="BV17" s="29">
        <v>0</v>
      </c>
      <c r="BW17" s="29">
        <v>49.282067311117686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0.40541090516005029</v>
      </c>
      <c r="CD17" s="29">
        <v>1744.4918028383104</v>
      </c>
      <c r="CE17" s="29">
        <v>0</v>
      </c>
      <c r="CF17" s="29">
        <v>0</v>
      </c>
      <c r="CG17" s="29">
        <v>0</v>
      </c>
      <c r="CH17" s="29">
        <v>-575.18515087201695</v>
      </c>
      <c r="CI17" s="29">
        <v>39096.667438988981</v>
      </c>
      <c r="CJ17" s="38">
        <f t="shared" si="1"/>
        <v>187157.82064211409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19.545984258681962</v>
      </c>
      <c r="D18" s="29">
        <v>0.79943889750253672</v>
      </c>
      <c r="E18" s="29">
        <v>0.705674791286936</v>
      </c>
      <c r="F18" s="29">
        <v>387.09756989565392</v>
      </c>
      <c r="G18" s="29">
        <v>1198.0287067553579</v>
      </c>
      <c r="H18" s="29">
        <v>103.67960832411633</v>
      </c>
      <c r="I18" s="29">
        <v>366.36996293408822</v>
      </c>
      <c r="J18" s="29">
        <v>7.272518801054189</v>
      </c>
      <c r="K18" s="29">
        <v>0.79761683059665323</v>
      </c>
      <c r="L18" s="29">
        <v>24.665617477156509</v>
      </c>
      <c r="M18" s="29">
        <v>370.86751575990831</v>
      </c>
      <c r="N18" s="29">
        <v>631.26258101254746</v>
      </c>
      <c r="O18" s="29">
        <v>290.04538635686396</v>
      </c>
      <c r="P18" s="29">
        <v>1573.0138284748894</v>
      </c>
      <c r="Q18" s="29">
        <v>73.424257746631511</v>
      </c>
      <c r="R18" s="29">
        <v>493.21484082070623</v>
      </c>
      <c r="S18" s="29">
        <v>330.69287448849803</v>
      </c>
      <c r="T18" s="29">
        <v>3518.5020749063438</v>
      </c>
      <c r="U18" s="29">
        <v>3751.3764664609344</v>
      </c>
      <c r="V18" s="29">
        <v>214.56155974777255</v>
      </c>
      <c r="W18" s="29">
        <v>179.10963933211028</v>
      </c>
      <c r="X18" s="29">
        <v>377.65732513307466</v>
      </c>
      <c r="Y18" s="29">
        <v>930.13218684740161</v>
      </c>
      <c r="Z18" s="29">
        <v>42.314380586662892</v>
      </c>
      <c r="AA18" s="29">
        <v>2.1802883885227549</v>
      </c>
      <c r="AB18" s="29">
        <v>136.57068476021348</v>
      </c>
      <c r="AC18" s="29">
        <v>5924.4487492872422</v>
      </c>
      <c r="AD18" s="29">
        <v>354.60756860004096</v>
      </c>
      <c r="AE18" s="29">
        <v>564.97043453121535</v>
      </c>
      <c r="AF18" s="29">
        <v>609.35726995548941</v>
      </c>
      <c r="AG18" s="29">
        <v>267.54437609479527</v>
      </c>
      <c r="AH18" s="29">
        <v>11.275629112388167</v>
      </c>
      <c r="AI18" s="29">
        <v>68.299141147421807</v>
      </c>
      <c r="AJ18" s="29">
        <v>30.337857670699204</v>
      </c>
      <c r="AK18" s="29">
        <v>7.5727528987779174</v>
      </c>
      <c r="AL18" s="29">
        <v>1342.828375363956</v>
      </c>
      <c r="AM18" s="29">
        <v>27.221827463730314</v>
      </c>
      <c r="AN18" s="29">
        <v>11.220408829625638</v>
      </c>
      <c r="AO18" s="29">
        <v>16.435812975343925</v>
      </c>
      <c r="AP18" s="29">
        <v>123.0877088391164</v>
      </c>
      <c r="AQ18" s="29">
        <v>19.559692442800714</v>
      </c>
      <c r="AR18" s="29">
        <v>27.363687632464984</v>
      </c>
      <c r="AS18" s="29">
        <v>6.732360432594807</v>
      </c>
      <c r="AT18" s="29">
        <v>5.8383901194563501</v>
      </c>
      <c r="AU18" s="29">
        <v>17.672427557245463</v>
      </c>
      <c r="AV18" s="29">
        <v>0.77255574748157108</v>
      </c>
      <c r="AW18" s="29">
        <v>5.028458007193054E-2</v>
      </c>
      <c r="AX18" s="29">
        <v>57.326722957963156</v>
      </c>
      <c r="AY18" s="29">
        <v>95.270459464308558</v>
      </c>
      <c r="AZ18" s="29">
        <v>155.12234578504749</v>
      </c>
      <c r="BA18" s="29">
        <v>2.5603122247408842E-2</v>
      </c>
      <c r="BB18" s="29">
        <v>19.390557099843338</v>
      </c>
      <c r="BC18" s="29">
        <v>21.519317459050338</v>
      </c>
      <c r="BD18" s="29">
        <v>71.826444048500576</v>
      </c>
      <c r="BE18" s="29">
        <v>14.973017216352753</v>
      </c>
      <c r="BF18" s="29">
        <v>1.9874002839248739</v>
      </c>
      <c r="BG18" s="29">
        <v>28.924411785379458</v>
      </c>
      <c r="BH18" s="29">
        <v>75.571117702902782</v>
      </c>
      <c r="BI18" s="29">
        <v>13.850743408904908</v>
      </c>
      <c r="BJ18" s="29">
        <v>59.150217461551705</v>
      </c>
      <c r="BK18" s="29">
        <v>5.4724090900939784</v>
      </c>
      <c r="BL18" s="29">
        <v>525.03459373948101</v>
      </c>
      <c r="BM18" s="29">
        <v>81.526581577102974</v>
      </c>
      <c r="BN18" s="29">
        <v>21.126027473303694</v>
      </c>
      <c r="BO18" s="29">
        <v>14.895192745210394</v>
      </c>
      <c r="BP18" s="29">
        <v>76.161973258264467</v>
      </c>
      <c r="BQ18" s="29">
        <v>12.980337345058182</v>
      </c>
      <c r="BR18" s="29">
        <v>14.626017547732356</v>
      </c>
      <c r="BS18" s="29">
        <v>0</v>
      </c>
      <c r="BT18" s="59">
        <f t="shared" si="0"/>
        <v>25827.847391642757</v>
      </c>
      <c r="BU18" s="29">
        <v>20213.9101300763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3812.8439535595944</v>
      </c>
      <c r="CE18" s="29">
        <v>0</v>
      </c>
      <c r="CF18" s="29">
        <v>0</v>
      </c>
      <c r="CG18" s="29">
        <v>0</v>
      </c>
      <c r="CH18" s="29">
        <v>2177.2442743337256</v>
      </c>
      <c r="CI18" s="29">
        <v>69399.318932217051</v>
      </c>
      <c r="CJ18" s="38">
        <f t="shared" si="1"/>
        <v>121431.16468182942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151.06958782397544</v>
      </c>
      <c r="D19" s="29">
        <v>0.5203313600538928</v>
      </c>
      <c r="E19" s="29">
        <v>1.8047502099208172</v>
      </c>
      <c r="F19" s="29">
        <v>180.75272746810737</v>
      </c>
      <c r="G19" s="29">
        <v>390.364619442437</v>
      </c>
      <c r="H19" s="29">
        <v>157.18758221177438</v>
      </c>
      <c r="I19" s="29">
        <v>1090.0431071977105</v>
      </c>
      <c r="J19" s="29">
        <v>93.006444494229015</v>
      </c>
      <c r="K19" s="29">
        <v>21.900351063342455</v>
      </c>
      <c r="L19" s="29">
        <v>580.2783633558488</v>
      </c>
      <c r="M19" s="29">
        <v>112.42743976922755</v>
      </c>
      <c r="N19" s="29">
        <v>422.99410373284235</v>
      </c>
      <c r="O19" s="29">
        <v>2242.2228273538699</v>
      </c>
      <c r="P19" s="29">
        <v>247.06829939997849</v>
      </c>
      <c r="Q19" s="29">
        <v>5402.9778533533208</v>
      </c>
      <c r="R19" s="29">
        <v>22582.609353024847</v>
      </c>
      <c r="S19" s="29">
        <v>2007.99980619448</v>
      </c>
      <c r="T19" s="29">
        <v>2371.9851564789378</v>
      </c>
      <c r="U19" s="29">
        <v>23733.913502984673</v>
      </c>
      <c r="V19" s="29">
        <v>1382.2225125662699</v>
      </c>
      <c r="W19" s="29">
        <v>802.03874778122668</v>
      </c>
      <c r="X19" s="29">
        <v>2582.5410284936688</v>
      </c>
      <c r="Y19" s="29">
        <v>5373.3591027901384</v>
      </c>
      <c r="Z19" s="29">
        <v>72.814442958004506</v>
      </c>
      <c r="AA19" s="29">
        <v>4.2398279586351268</v>
      </c>
      <c r="AB19" s="29">
        <v>49.542074646979579</v>
      </c>
      <c r="AC19" s="29">
        <v>12077.713533467471</v>
      </c>
      <c r="AD19" s="29">
        <v>1765.9837913212343</v>
      </c>
      <c r="AE19" s="29">
        <v>698.08320096779323</v>
      </c>
      <c r="AF19" s="29">
        <v>328.1286474234704</v>
      </c>
      <c r="AG19" s="29">
        <v>808.96734419521817</v>
      </c>
      <c r="AH19" s="29">
        <v>15.175697705719065</v>
      </c>
      <c r="AI19" s="29">
        <v>6.9621606350398952</v>
      </c>
      <c r="AJ19" s="29">
        <v>27.085557438780999</v>
      </c>
      <c r="AK19" s="29">
        <v>19.943944005665497</v>
      </c>
      <c r="AL19" s="29">
        <v>26.923569421841737</v>
      </c>
      <c r="AM19" s="29">
        <v>24.623713449228568</v>
      </c>
      <c r="AN19" s="29">
        <v>42.447979586133769</v>
      </c>
      <c r="AO19" s="29">
        <v>47.525643719412543</v>
      </c>
      <c r="AP19" s="29">
        <v>112.39175245043913</v>
      </c>
      <c r="AQ19" s="29">
        <v>6.7017469986011085</v>
      </c>
      <c r="AR19" s="29">
        <v>5.3935239001407362</v>
      </c>
      <c r="AS19" s="29">
        <v>7.0285757731875487</v>
      </c>
      <c r="AT19" s="29">
        <v>4.2198635663902424</v>
      </c>
      <c r="AU19" s="29">
        <v>7.2670266429222075</v>
      </c>
      <c r="AV19" s="29">
        <v>0.1092739893289054</v>
      </c>
      <c r="AW19" s="29">
        <v>8.1003747377653326E-2</v>
      </c>
      <c r="AX19" s="29">
        <v>31.916511292194308</v>
      </c>
      <c r="AY19" s="29">
        <v>23.613954157497595</v>
      </c>
      <c r="AZ19" s="29">
        <v>30.496277993025707</v>
      </c>
      <c r="BA19" s="29">
        <v>0.31596417304649788</v>
      </c>
      <c r="BB19" s="29">
        <v>2.279236716673013</v>
      </c>
      <c r="BC19" s="29">
        <v>6.1309698989637411</v>
      </c>
      <c r="BD19" s="29">
        <v>371.52360091644186</v>
      </c>
      <c r="BE19" s="29">
        <v>1.2102941278235539</v>
      </c>
      <c r="BF19" s="29">
        <v>2.8863013186981137</v>
      </c>
      <c r="BG19" s="29">
        <v>199.34722923569387</v>
      </c>
      <c r="BH19" s="29">
        <v>515.96433876858453</v>
      </c>
      <c r="BI19" s="29">
        <v>3.7937061825562495</v>
      </c>
      <c r="BJ19" s="29">
        <v>206.62954719400807</v>
      </c>
      <c r="BK19" s="29">
        <v>2.0470389047965591</v>
      </c>
      <c r="BL19" s="29">
        <v>56.320985588161896</v>
      </c>
      <c r="BM19" s="29">
        <v>134.00389312902701</v>
      </c>
      <c r="BN19" s="29">
        <v>51.532612999410105</v>
      </c>
      <c r="BO19" s="29">
        <v>46.811523055637991</v>
      </c>
      <c r="BP19" s="29">
        <v>25.763428422332147</v>
      </c>
      <c r="BQ19" s="29">
        <v>41.114391337553322</v>
      </c>
      <c r="BR19" s="29">
        <v>11.413190011130546</v>
      </c>
      <c r="BS19" s="29">
        <v>0</v>
      </c>
      <c r="BT19" s="59">
        <f t="shared" si="0"/>
        <v>89855.756489943131</v>
      </c>
      <c r="BU19" s="29">
        <v>568.05293894446379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8.0789443657756674</v>
      </c>
      <c r="CD19" s="29">
        <v>151.31356693920063</v>
      </c>
      <c r="CE19" s="29">
        <v>0</v>
      </c>
      <c r="CF19" s="29">
        <v>0</v>
      </c>
      <c r="CG19" s="29">
        <v>0</v>
      </c>
      <c r="CH19" s="29">
        <v>1195.3765899962384</v>
      </c>
      <c r="CI19" s="29">
        <v>38493.695960176548</v>
      </c>
      <c r="CJ19" s="38">
        <f t="shared" si="1"/>
        <v>130272.27449036538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593.14559448526336</v>
      </c>
      <c r="D20" s="29">
        <v>3.1558615152051948</v>
      </c>
      <c r="E20" s="29">
        <v>4.1669421061289453</v>
      </c>
      <c r="F20" s="29">
        <v>179.31039550804144</v>
      </c>
      <c r="G20" s="29">
        <v>2104.6718790361506</v>
      </c>
      <c r="H20" s="29">
        <v>253.01829408788782</v>
      </c>
      <c r="I20" s="29">
        <v>3089.750256907987</v>
      </c>
      <c r="J20" s="29">
        <v>134.97698411130614</v>
      </c>
      <c r="K20" s="29">
        <v>100.81067195828349</v>
      </c>
      <c r="L20" s="29">
        <v>166.26952140505045</v>
      </c>
      <c r="M20" s="29">
        <v>512.2351168362992</v>
      </c>
      <c r="N20" s="29">
        <v>931.91486280982917</v>
      </c>
      <c r="O20" s="29">
        <v>2680.5643673511968</v>
      </c>
      <c r="P20" s="29">
        <v>1198.2410658056247</v>
      </c>
      <c r="Q20" s="29">
        <v>2680.3894476047317</v>
      </c>
      <c r="R20" s="29">
        <v>20606.343992512353</v>
      </c>
      <c r="S20" s="29">
        <v>3955.2402799902934</v>
      </c>
      <c r="T20" s="29">
        <v>5062.5481101419127</v>
      </c>
      <c r="U20" s="29">
        <v>27013.991537893489</v>
      </c>
      <c r="V20" s="29">
        <v>2432.1001318930075</v>
      </c>
      <c r="W20" s="29">
        <v>1130.7873027434405</v>
      </c>
      <c r="X20" s="29">
        <v>5022.831773585991</v>
      </c>
      <c r="Y20" s="29">
        <v>5356.0642529200513</v>
      </c>
      <c r="Z20" s="29">
        <v>289.14496940933213</v>
      </c>
      <c r="AA20" s="29">
        <v>46.807826471471607</v>
      </c>
      <c r="AB20" s="29">
        <v>368.02234382139227</v>
      </c>
      <c r="AC20" s="29">
        <v>22430.467446414794</v>
      </c>
      <c r="AD20" s="29">
        <v>1514.6654497797549</v>
      </c>
      <c r="AE20" s="29">
        <v>1134.5621951413548</v>
      </c>
      <c r="AF20" s="29">
        <v>753.13682694681381</v>
      </c>
      <c r="AG20" s="29">
        <v>406.65014438679304</v>
      </c>
      <c r="AH20" s="29">
        <v>67.77833336414443</v>
      </c>
      <c r="AI20" s="29">
        <v>35.049022246251297</v>
      </c>
      <c r="AJ20" s="29">
        <v>232.11834451491714</v>
      </c>
      <c r="AK20" s="29">
        <v>102.38692808374698</v>
      </c>
      <c r="AL20" s="29">
        <v>129.06251098628829</v>
      </c>
      <c r="AM20" s="29">
        <v>97.428519232743241</v>
      </c>
      <c r="AN20" s="29">
        <v>54.992463099138568</v>
      </c>
      <c r="AO20" s="29">
        <v>201.92395015506244</v>
      </c>
      <c r="AP20" s="29">
        <v>459.8880650926269</v>
      </c>
      <c r="AQ20" s="29">
        <v>40.716464222283143</v>
      </c>
      <c r="AR20" s="29">
        <v>26.497803367265508</v>
      </c>
      <c r="AS20" s="29">
        <v>33.511410076672938</v>
      </c>
      <c r="AT20" s="29">
        <v>17.474594454144075</v>
      </c>
      <c r="AU20" s="29">
        <v>40.841951960062161</v>
      </c>
      <c r="AV20" s="29">
        <v>2.5607493820538196</v>
      </c>
      <c r="AW20" s="29">
        <v>3.6137202120608487</v>
      </c>
      <c r="AX20" s="29">
        <v>165.00033444707702</v>
      </c>
      <c r="AY20" s="29">
        <v>110.86569355020703</v>
      </c>
      <c r="AZ20" s="29">
        <v>145.98215739511781</v>
      </c>
      <c r="BA20" s="29">
        <v>1.2085789303850387</v>
      </c>
      <c r="BB20" s="29">
        <v>12.859398069408913</v>
      </c>
      <c r="BC20" s="29">
        <v>34.755538081864039</v>
      </c>
      <c r="BD20" s="29">
        <v>112.71563466349045</v>
      </c>
      <c r="BE20" s="29">
        <v>4.7074325686860599</v>
      </c>
      <c r="BF20" s="29">
        <v>13.086150584490666</v>
      </c>
      <c r="BG20" s="29">
        <v>93.480155658816741</v>
      </c>
      <c r="BH20" s="29">
        <v>713.52333906837544</v>
      </c>
      <c r="BI20" s="29">
        <v>43.673992952040074</v>
      </c>
      <c r="BJ20" s="29">
        <v>931.95395934993076</v>
      </c>
      <c r="BK20" s="29">
        <v>9.0030562330252817</v>
      </c>
      <c r="BL20" s="29">
        <v>174.74539442990664</v>
      </c>
      <c r="BM20" s="29">
        <v>1349.6749706540743</v>
      </c>
      <c r="BN20" s="29">
        <v>184.50405445337231</v>
      </c>
      <c r="BO20" s="29">
        <v>161.41832288419505</v>
      </c>
      <c r="BP20" s="29">
        <v>130.32114348756508</v>
      </c>
      <c r="BQ20" s="29">
        <v>178.02113556898675</v>
      </c>
      <c r="BR20" s="29">
        <v>35.113911170226871</v>
      </c>
      <c r="BS20" s="29">
        <v>0</v>
      </c>
      <c r="BT20" s="59">
        <f t="shared" si="0"/>
        <v>118308.44503023193</v>
      </c>
      <c r="BU20" s="29">
        <v>6704.4342749838734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2.1417495349458293</v>
      </c>
      <c r="CD20" s="29">
        <v>10207.406990560014</v>
      </c>
      <c r="CE20" s="29">
        <v>0</v>
      </c>
      <c r="CF20" s="29">
        <v>0</v>
      </c>
      <c r="CG20" s="29">
        <v>0</v>
      </c>
      <c r="CH20" s="29">
        <v>-412.46579179176103</v>
      </c>
      <c r="CI20" s="29">
        <v>55383.586556887174</v>
      </c>
      <c r="CJ20" s="38">
        <f t="shared" si="1"/>
        <v>190193.54881040615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69.591530735082074</v>
      </c>
      <c r="D21" s="29">
        <v>0.37825791773229045</v>
      </c>
      <c r="E21" s="29">
        <v>0.73025194848662589</v>
      </c>
      <c r="F21" s="29">
        <v>46.290212883370742</v>
      </c>
      <c r="G21" s="29">
        <v>148.01367188534977</v>
      </c>
      <c r="H21" s="29">
        <v>99.147076365903033</v>
      </c>
      <c r="I21" s="29">
        <v>21.12334755093298</v>
      </c>
      <c r="J21" s="29">
        <v>32.608142843101547</v>
      </c>
      <c r="K21" s="29">
        <v>9.8906463050363058</v>
      </c>
      <c r="L21" s="29">
        <v>31.191266372969157</v>
      </c>
      <c r="M21" s="29">
        <v>55.519747679427958</v>
      </c>
      <c r="N21" s="29">
        <v>167.38623771365232</v>
      </c>
      <c r="O21" s="29">
        <v>46.539742229974621</v>
      </c>
      <c r="P21" s="29">
        <v>38.919110053383342</v>
      </c>
      <c r="Q21" s="29">
        <v>50.899821147029442</v>
      </c>
      <c r="R21" s="29">
        <v>553.90685067271818</v>
      </c>
      <c r="S21" s="29">
        <v>2266.1045668756456</v>
      </c>
      <c r="T21" s="29">
        <v>657.87397226782355</v>
      </c>
      <c r="U21" s="29">
        <v>2650.5772298509346</v>
      </c>
      <c r="V21" s="29">
        <v>43.749923672959589</v>
      </c>
      <c r="W21" s="29">
        <v>136.16096403612656</v>
      </c>
      <c r="X21" s="29">
        <v>627.55492342627144</v>
      </c>
      <c r="Y21" s="29">
        <v>380.38819147575282</v>
      </c>
      <c r="Z21" s="29">
        <v>58.371489750283473</v>
      </c>
      <c r="AA21" s="29">
        <v>2.933961954302077</v>
      </c>
      <c r="AB21" s="29">
        <v>96.949883941278216</v>
      </c>
      <c r="AC21" s="29">
        <v>1434.2649320965986</v>
      </c>
      <c r="AD21" s="29">
        <v>524.54390485569411</v>
      </c>
      <c r="AE21" s="29">
        <v>114.21951294993866</v>
      </c>
      <c r="AF21" s="29">
        <v>145.1748384379396</v>
      </c>
      <c r="AG21" s="29">
        <v>156.66661181451479</v>
      </c>
      <c r="AH21" s="29">
        <v>11.060753465374379</v>
      </c>
      <c r="AI21" s="29">
        <v>38.764425569027971</v>
      </c>
      <c r="AJ21" s="29">
        <v>130.64031142015898</v>
      </c>
      <c r="AK21" s="29">
        <v>71.389285731558928</v>
      </c>
      <c r="AL21" s="29">
        <v>31.847105786949392</v>
      </c>
      <c r="AM21" s="29">
        <v>37.191026677034415</v>
      </c>
      <c r="AN21" s="29">
        <v>59.061186216190976</v>
      </c>
      <c r="AO21" s="29">
        <v>149.56323726296867</v>
      </c>
      <c r="AP21" s="29">
        <v>165.55678706882776</v>
      </c>
      <c r="AQ21" s="29">
        <v>10.386746156878997</v>
      </c>
      <c r="AR21" s="29">
        <v>12.409320668936086</v>
      </c>
      <c r="AS21" s="29">
        <v>6.8848572704924571</v>
      </c>
      <c r="AT21" s="29">
        <v>4.3379393621919373</v>
      </c>
      <c r="AU21" s="29">
        <v>5.2317883477725271</v>
      </c>
      <c r="AV21" s="29">
        <v>0.49895280776873313</v>
      </c>
      <c r="AW21" s="29">
        <v>0.37430880994973714</v>
      </c>
      <c r="AX21" s="29">
        <v>40.313730706718125</v>
      </c>
      <c r="AY21" s="29">
        <v>82.494429372265614</v>
      </c>
      <c r="AZ21" s="29">
        <v>65.949231548332008</v>
      </c>
      <c r="BA21" s="29">
        <v>0.1801057475034783</v>
      </c>
      <c r="BB21" s="29">
        <v>7.9843056617867623</v>
      </c>
      <c r="BC21" s="29">
        <v>12.775680783355559</v>
      </c>
      <c r="BD21" s="29">
        <v>35.453631442619745</v>
      </c>
      <c r="BE21" s="29">
        <v>5.4549000687493745</v>
      </c>
      <c r="BF21" s="29">
        <v>2.4822437734925313</v>
      </c>
      <c r="BG21" s="29">
        <v>30.418013057421106</v>
      </c>
      <c r="BH21" s="29">
        <v>479.27896940949449</v>
      </c>
      <c r="BI21" s="29">
        <v>17.323724761537836</v>
      </c>
      <c r="BJ21" s="29">
        <v>129.83244026158323</v>
      </c>
      <c r="BK21" s="29">
        <v>3.0179814865023986</v>
      </c>
      <c r="BL21" s="29">
        <v>874.98825008435733</v>
      </c>
      <c r="BM21" s="29">
        <v>184.43429062422894</v>
      </c>
      <c r="BN21" s="29">
        <v>191.53001055287663</v>
      </c>
      <c r="BO21" s="29">
        <v>79.218049354671251</v>
      </c>
      <c r="BP21" s="29">
        <v>37.691977132924144</v>
      </c>
      <c r="BQ21" s="29">
        <v>104.36563478561527</v>
      </c>
      <c r="BR21" s="29">
        <v>10.776228550403161</v>
      </c>
      <c r="BS21" s="29">
        <v>0</v>
      </c>
      <c r="BT21" s="59">
        <f t="shared" si="0"/>
        <v>13798.832683498738</v>
      </c>
      <c r="BU21" s="29">
        <v>5377.7268646211151</v>
      </c>
      <c r="BV21" s="29">
        <v>0</v>
      </c>
      <c r="BW21" s="29">
        <v>111.82882394497103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216.37019823704503</v>
      </c>
      <c r="CD21" s="29">
        <v>1873.565190609673</v>
      </c>
      <c r="CE21" s="29">
        <v>0</v>
      </c>
      <c r="CF21" s="29">
        <v>0</v>
      </c>
      <c r="CG21" s="29">
        <v>0</v>
      </c>
      <c r="CH21" s="29">
        <v>-267.76331369164518</v>
      </c>
      <c r="CI21" s="29">
        <v>21810.050145753099</v>
      </c>
      <c r="CJ21" s="38">
        <f t="shared" si="1"/>
        <v>42920.610592972997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476.62585158177774</v>
      </c>
      <c r="D22" s="29">
        <v>1.9163438089303702</v>
      </c>
      <c r="E22" s="29">
        <v>4.4332830924006847</v>
      </c>
      <c r="F22" s="29">
        <v>144.25269085222047</v>
      </c>
      <c r="G22" s="29">
        <v>751.47134457017694</v>
      </c>
      <c r="H22" s="29">
        <v>83.935574724958272</v>
      </c>
      <c r="I22" s="29">
        <v>90.478310406563082</v>
      </c>
      <c r="J22" s="29">
        <v>20.699229853592406</v>
      </c>
      <c r="K22" s="29">
        <v>60.14048869931252</v>
      </c>
      <c r="L22" s="29">
        <v>93.45121474795377</v>
      </c>
      <c r="M22" s="29">
        <v>185.77630768661547</v>
      </c>
      <c r="N22" s="29">
        <v>811.78507100637898</v>
      </c>
      <c r="O22" s="29">
        <v>418.25039308792958</v>
      </c>
      <c r="P22" s="29">
        <v>216.50282120611817</v>
      </c>
      <c r="Q22" s="29">
        <v>346.4942090206373</v>
      </c>
      <c r="R22" s="29">
        <v>3074.9392095828425</v>
      </c>
      <c r="S22" s="29">
        <v>7192.2951202514141</v>
      </c>
      <c r="T22" s="29">
        <v>10613.037803881749</v>
      </c>
      <c r="U22" s="29">
        <v>27618.347316540843</v>
      </c>
      <c r="V22" s="29">
        <v>608.15056699678485</v>
      </c>
      <c r="W22" s="29">
        <v>968.43102439889287</v>
      </c>
      <c r="X22" s="29">
        <v>2088.7867029580339</v>
      </c>
      <c r="Y22" s="29">
        <v>2516.1894546236358</v>
      </c>
      <c r="Z22" s="29">
        <v>1005.4040619953557</v>
      </c>
      <c r="AA22" s="29">
        <v>18.447616566645845</v>
      </c>
      <c r="AB22" s="29">
        <v>876.9682333269435</v>
      </c>
      <c r="AC22" s="29">
        <v>17952.673832799752</v>
      </c>
      <c r="AD22" s="29">
        <v>1539.4781198780709</v>
      </c>
      <c r="AE22" s="29">
        <v>611.15491464651654</v>
      </c>
      <c r="AF22" s="29">
        <v>528.87966381815568</v>
      </c>
      <c r="AG22" s="29">
        <v>180.72398604476268</v>
      </c>
      <c r="AH22" s="29">
        <v>75.570973546955756</v>
      </c>
      <c r="AI22" s="29">
        <v>46.011619548758091</v>
      </c>
      <c r="AJ22" s="29">
        <v>404.67846451133494</v>
      </c>
      <c r="AK22" s="29">
        <v>1274.4240729828196</v>
      </c>
      <c r="AL22" s="29">
        <v>178.92510416716257</v>
      </c>
      <c r="AM22" s="29">
        <v>133.2538774785717</v>
      </c>
      <c r="AN22" s="29">
        <v>58.431909774646542</v>
      </c>
      <c r="AO22" s="29">
        <v>1771.0725666332548</v>
      </c>
      <c r="AP22" s="29">
        <v>623.27734046649994</v>
      </c>
      <c r="AQ22" s="29">
        <v>54.765694077323886</v>
      </c>
      <c r="AR22" s="29">
        <v>62.172916254904742</v>
      </c>
      <c r="AS22" s="29">
        <v>37.041650864034537</v>
      </c>
      <c r="AT22" s="29">
        <v>25.241465737748374</v>
      </c>
      <c r="AU22" s="29">
        <v>204.04711901017001</v>
      </c>
      <c r="AV22" s="29">
        <v>3.7773823465829617</v>
      </c>
      <c r="AW22" s="29">
        <v>1.9225078316010473</v>
      </c>
      <c r="AX22" s="29">
        <v>208.67918027447402</v>
      </c>
      <c r="AY22" s="29">
        <v>235.89730616449967</v>
      </c>
      <c r="AZ22" s="29">
        <v>327.9030670598965</v>
      </c>
      <c r="BA22" s="29">
        <v>1.3457644823011938</v>
      </c>
      <c r="BB22" s="29">
        <v>38.213233081331353</v>
      </c>
      <c r="BC22" s="29">
        <v>58.112759225629155</v>
      </c>
      <c r="BD22" s="29">
        <v>191.81800059244998</v>
      </c>
      <c r="BE22" s="29">
        <v>24.124601809036829</v>
      </c>
      <c r="BF22" s="29">
        <v>22.405678073672266</v>
      </c>
      <c r="BG22" s="29">
        <v>231.15196537070838</v>
      </c>
      <c r="BH22" s="29">
        <v>1194.3769790258746</v>
      </c>
      <c r="BI22" s="29">
        <v>74.542264577225822</v>
      </c>
      <c r="BJ22" s="29">
        <v>371.49171057412963</v>
      </c>
      <c r="BK22" s="29">
        <v>16.208873746920716</v>
      </c>
      <c r="BL22" s="29">
        <v>3647.8262742211782</v>
      </c>
      <c r="BM22" s="29">
        <v>330.18913792137863</v>
      </c>
      <c r="BN22" s="29">
        <v>219.90808178127548</v>
      </c>
      <c r="BO22" s="29">
        <v>294.20201019678183</v>
      </c>
      <c r="BP22" s="29">
        <v>234.77004881341125</v>
      </c>
      <c r="BQ22" s="29">
        <v>313.85360797988557</v>
      </c>
      <c r="BR22" s="29">
        <v>54.355495651213488</v>
      </c>
      <c r="BS22" s="29">
        <v>0</v>
      </c>
      <c r="BT22" s="59">
        <f t="shared" si="0"/>
        <v>94146.111468511619</v>
      </c>
      <c r="BU22" s="29">
        <v>19871.0335249173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7208.5410550502747</v>
      </c>
      <c r="CE22" s="29">
        <v>0</v>
      </c>
      <c r="CF22" s="29">
        <v>0</v>
      </c>
      <c r="CG22" s="29">
        <v>0</v>
      </c>
      <c r="CH22" s="29">
        <v>-1986.1904205238586</v>
      </c>
      <c r="CI22" s="29">
        <v>62136.894493488973</v>
      </c>
      <c r="CJ22" s="38">
        <f t="shared" si="1"/>
        <v>181376.3901214443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826.33913826591152</v>
      </c>
      <c r="D23" s="29">
        <v>1.8204955876019835</v>
      </c>
      <c r="E23" s="29">
        <v>13.68967091836082</v>
      </c>
      <c r="F23" s="29">
        <v>355.11652390615586</v>
      </c>
      <c r="G23" s="29">
        <v>1249.8379437201481</v>
      </c>
      <c r="H23" s="29">
        <v>253.65436812045726</v>
      </c>
      <c r="I23" s="29">
        <v>429.98624079707895</v>
      </c>
      <c r="J23" s="29">
        <v>114.91735106521051</v>
      </c>
      <c r="K23" s="29">
        <v>78.637960709037159</v>
      </c>
      <c r="L23" s="29">
        <v>543.30199354845877</v>
      </c>
      <c r="M23" s="29">
        <v>410.28576005630168</v>
      </c>
      <c r="N23" s="29">
        <v>1801.7240086132597</v>
      </c>
      <c r="O23" s="29">
        <v>1030.2342743310542</v>
      </c>
      <c r="P23" s="29">
        <v>1273.8204795337031</v>
      </c>
      <c r="Q23" s="29">
        <v>1460.583416081924</v>
      </c>
      <c r="R23" s="29">
        <v>11164.043988075646</v>
      </c>
      <c r="S23" s="29">
        <v>3624.0556544986048</v>
      </c>
      <c r="T23" s="29">
        <v>7601.857445769976</v>
      </c>
      <c r="U23" s="29">
        <v>79950.424399856653</v>
      </c>
      <c r="V23" s="29">
        <v>1685.5919034239814</v>
      </c>
      <c r="W23" s="29">
        <v>1921.0319546570545</v>
      </c>
      <c r="X23" s="29">
        <v>2010.0462444569612</v>
      </c>
      <c r="Y23" s="29">
        <v>5799.4634299029231</v>
      </c>
      <c r="Z23" s="29">
        <v>1630.405689152303</v>
      </c>
      <c r="AA23" s="29">
        <v>83.255509370884127</v>
      </c>
      <c r="AB23" s="29">
        <v>829.50915309221682</v>
      </c>
      <c r="AC23" s="29">
        <v>31365.329623976417</v>
      </c>
      <c r="AD23" s="29">
        <v>1845.6630567649117</v>
      </c>
      <c r="AE23" s="29">
        <v>740.47907523145034</v>
      </c>
      <c r="AF23" s="29">
        <v>1392.4358452931299</v>
      </c>
      <c r="AG23" s="29">
        <v>572.14450971923543</v>
      </c>
      <c r="AH23" s="29">
        <v>263.59598286614784</v>
      </c>
      <c r="AI23" s="29">
        <v>261.04800500543735</v>
      </c>
      <c r="AJ23" s="29">
        <v>456.9448199181515</v>
      </c>
      <c r="AK23" s="29">
        <v>138.15950261004363</v>
      </c>
      <c r="AL23" s="29">
        <v>233.31838772617266</v>
      </c>
      <c r="AM23" s="29">
        <v>186.01911624169747</v>
      </c>
      <c r="AN23" s="29">
        <v>67.858299165730685</v>
      </c>
      <c r="AO23" s="29">
        <v>306.17541823923119</v>
      </c>
      <c r="AP23" s="29">
        <v>843.48988901035318</v>
      </c>
      <c r="AQ23" s="29">
        <v>58.235766573732391</v>
      </c>
      <c r="AR23" s="29">
        <v>63.679361308119631</v>
      </c>
      <c r="AS23" s="29">
        <v>51.879535649841195</v>
      </c>
      <c r="AT23" s="29">
        <v>32.444946716473034</v>
      </c>
      <c r="AU23" s="29">
        <v>13.522039964981508</v>
      </c>
      <c r="AV23" s="29">
        <v>2.4988299611131675</v>
      </c>
      <c r="AW23" s="29">
        <v>3.1721155089044979</v>
      </c>
      <c r="AX23" s="29">
        <v>280.35531422961475</v>
      </c>
      <c r="AY23" s="29">
        <v>241.73141604623049</v>
      </c>
      <c r="AZ23" s="29">
        <v>298.54240162825283</v>
      </c>
      <c r="BA23" s="29">
        <v>2.1306607871633312</v>
      </c>
      <c r="BB23" s="29">
        <v>28.66453115168342</v>
      </c>
      <c r="BC23" s="29">
        <v>62.492232918635537</v>
      </c>
      <c r="BD23" s="29">
        <v>225.19176579756089</v>
      </c>
      <c r="BE23" s="29">
        <v>15.361042433654706</v>
      </c>
      <c r="BF23" s="29">
        <v>22.295457289012631</v>
      </c>
      <c r="BG23" s="29">
        <v>216.35635986944968</v>
      </c>
      <c r="BH23" s="29">
        <v>1113.0498598939689</v>
      </c>
      <c r="BI23" s="29">
        <v>40.062057899569908</v>
      </c>
      <c r="BJ23" s="29">
        <v>635.75741581616944</v>
      </c>
      <c r="BK23" s="29">
        <v>17.594028971175771</v>
      </c>
      <c r="BL23" s="29">
        <v>274.39410479392257</v>
      </c>
      <c r="BM23" s="29">
        <v>256.0244313630966</v>
      </c>
      <c r="BN23" s="29">
        <v>246.34958158471949</v>
      </c>
      <c r="BO23" s="29">
        <v>206.09899744533661</v>
      </c>
      <c r="BP23" s="29">
        <v>218.33207986110685</v>
      </c>
      <c r="BQ23" s="29">
        <v>377.63205292987084</v>
      </c>
      <c r="BR23" s="29">
        <v>171.78632012544654</v>
      </c>
      <c r="BS23" s="29">
        <v>0</v>
      </c>
      <c r="BT23" s="59">
        <f t="shared" si="0"/>
        <v>169991.9312377988</v>
      </c>
      <c r="BU23" s="29">
        <v>11837.982893347093</v>
      </c>
      <c r="BV23" s="29">
        <v>0</v>
      </c>
      <c r="BW23" s="29">
        <v>3.2096467945355132E-5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5637.4521295827135</v>
      </c>
      <c r="CD23" s="29">
        <v>27042.34638941411</v>
      </c>
      <c r="CE23" s="29">
        <v>0</v>
      </c>
      <c r="CF23" s="29">
        <v>0</v>
      </c>
      <c r="CG23" s="29">
        <v>0</v>
      </c>
      <c r="CH23" s="29">
        <v>667.40754976566393</v>
      </c>
      <c r="CI23" s="29">
        <v>129693.59866220677</v>
      </c>
      <c r="CJ23" s="38">
        <f t="shared" si="1"/>
        <v>344870.71889421158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12.258349900683287</v>
      </c>
      <c r="D24" s="29">
        <v>1.8166304541606424E-2</v>
      </c>
      <c r="E24" s="29">
        <v>8.9268978679557812E-2</v>
      </c>
      <c r="F24" s="29">
        <v>5.1967821973696813</v>
      </c>
      <c r="G24" s="29">
        <v>16.867612208583157</v>
      </c>
      <c r="H24" s="29">
        <v>2.3819047454494906</v>
      </c>
      <c r="I24" s="29">
        <v>8.062919552033085</v>
      </c>
      <c r="J24" s="29">
        <v>0.47628332236154275</v>
      </c>
      <c r="K24" s="29">
        <v>0.43606977944947223</v>
      </c>
      <c r="L24" s="29">
        <v>3.3863040474105777</v>
      </c>
      <c r="M24" s="29">
        <v>4.1488656770555714</v>
      </c>
      <c r="N24" s="29">
        <v>15.559357472912176</v>
      </c>
      <c r="O24" s="29">
        <v>25.396802898959265</v>
      </c>
      <c r="P24" s="29">
        <v>6.7684369709046033</v>
      </c>
      <c r="Q24" s="29">
        <v>33.365099879606198</v>
      </c>
      <c r="R24" s="29">
        <v>144.59102903010401</v>
      </c>
      <c r="S24" s="29">
        <v>16.277103960135765</v>
      </c>
      <c r="T24" s="29">
        <v>89.597984808483233</v>
      </c>
      <c r="U24" s="29">
        <v>768.13990864471759</v>
      </c>
      <c r="V24" s="29">
        <v>1666.1379497301921</v>
      </c>
      <c r="W24" s="29">
        <v>47.206289004393447</v>
      </c>
      <c r="X24" s="29">
        <v>107.62025441989518</v>
      </c>
      <c r="Y24" s="29">
        <v>746.12176029475199</v>
      </c>
      <c r="Z24" s="29">
        <v>7.5150226864166401</v>
      </c>
      <c r="AA24" s="29">
        <v>0.40227646554102287</v>
      </c>
      <c r="AB24" s="29">
        <v>5.213399233730776</v>
      </c>
      <c r="AC24" s="29">
        <v>588.26799975881602</v>
      </c>
      <c r="AD24" s="29">
        <v>11410.982987306415</v>
      </c>
      <c r="AE24" s="29">
        <v>1413.6718227573951</v>
      </c>
      <c r="AF24" s="29">
        <v>5.4815121484495881</v>
      </c>
      <c r="AG24" s="29">
        <v>4449.7518889117091</v>
      </c>
      <c r="AH24" s="29">
        <v>1.3623068565170831</v>
      </c>
      <c r="AI24" s="29">
        <v>4.4235705191514327</v>
      </c>
      <c r="AJ24" s="29">
        <v>3.7972519960500777</v>
      </c>
      <c r="AK24" s="29">
        <v>40.878597411781918</v>
      </c>
      <c r="AL24" s="29">
        <v>3.2202558093762317</v>
      </c>
      <c r="AM24" s="29">
        <v>2.430355245966962</v>
      </c>
      <c r="AN24" s="29">
        <v>0.40384045594290197</v>
      </c>
      <c r="AO24" s="29">
        <v>100.83378959805748</v>
      </c>
      <c r="AP24" s="29">
        <v>11.680357595513707</v>
      </c>
      <c r="AQ24" s="29">
        <v>0.6786552062036586</v>
      </c>
      <c r="AR24" s="29">
        <v>0.53671277235681203</v>
      </c>
      <c r="AS24" s="29">
        <v>0.7251195125670884</v>
      </c>
      <c r="AT24" s="29">
        <v>0.43275882561373752</v>
      </c>
      <c r="AU24" s="29">
        <v>2.9154771421378633E-2</v>
      </c>
      <c r="AV24" s="29">
        <v>6.2580307582517673E-3</v>
      </c>
      <c r="AW24" s="29">
        <v>6.7299608002346478E-3</v>
      </c>
      <c r="AX24" s="29">
        <v>3.2526799365527133</v>
      </c>
      <c r="AY24" s="29">
        <v>2.3673780256856833</v>
      </c>
      <c r="AZ24" s="29">
        <v>3.0347509919497839</v>
      </c>
      <c r="BA24" s="29">
        <v>3.2377312909879837E-2</v>
      </c>
      <c r="BB24" s="29">
        <v>0.22025847746702079</v>
      </c>
      <c r="BC24" s="29">
        <v>0.64795303363988732</v>
      </c>
      <c r="BD24" s="29">
        <v>2287.0029064600471</v>
      </c>
      <c r="BE24" s="29">
        <v>0.10641076860738612</v>
      </c>
      <c r="BF24" s="29">
        <v>0.29758865192157813</v>
      </c>
      <c r="BG24" s="29">
        <v>31.563415277727906</v>
      </c>
      <c r="BH24" s="29">
        <v>1998.1444386203129</v>
      </c>
      <c r="BI24" s="29">
        <v>8.6303033872213746</v>
      </c>
      <c r="BJ24" s="29">
        <v>2.584763668228256</v>
      </c>
      <c r="BK24" s="29">
        <v>0.20693744069036801</v>
      </c>
      <c r="BL24" s="29">
        <v>3.4605005149003869</v>
      </c>
      <c r="BM24" s="29">
        <v>4.3385305323666188</v>
      </c>
      <c r="BN24" s="29">
        <v>1.0953605368083474</v>
      </c>
      <c r="BO24" s="29">
        <v>1.4080198775525925</v>
      </c>
      <c r="BP24" s="29">
        <v>1.8252406386318041</v>
      </c>
      <c r="BQ24" s="29">
        <v>8.4699511999314119</v>
      </c>
      <c r="BR24" s="29">
        <v>2.8744917832597476</v>
      </c>
      <c r="BS24" s="29">
        <v>0</v>
      </c>
      <c r="BT24" s="59">
        <f t="shared" si="0"/>
        <v>26134.401384801633</v>
      </c>
      <c r="BU24" s="29">
        <v>15977.627709187596</v>
      </c>
      <c r="BV24" s="29">
        <v>0</v>
      </c>
      <c r="BW24" s="29">
        <v>106.67579576566818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27454.55731503951</v>
      </c>
      <c r="CD24" s="29">
        <v>112.29458037602149</v>
      </c>
      <c r="CE24" s="29">
        <v>0</v>
      </c>
      <c r="CF24" s="29">
        <v>0</v>
      </c>
      <c r="CG24" s="29">
        <v>0</v>
      </c>
      <c r="CH24" s="29">
        <v>2487.6725273348925</v>
      </c>
      <c r="CI24" s="29">
        <v>33726.659224702751</v>
      </c>
      <c r="CJ24" s="38">
        <f t="shared" si="1"/>
        <v>105999.88853720805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261.75699134269792</v>
      </c>
      <c r="D25" s="29">
        <v>0.1647243323397658</v>
      </c>
      <c r="E25" s="29">
        <v>0.21373127122267457</v>
      </c>
      <c r="F25" s="29">
        <v>6.1730395934734883</v>
      </c>
      <c r="G25" s="29">
        <v>30.546253011066963</v>
      </c>
      <c r="H25" s="29">
        <v>35.220548015315799</v>
      </c>
      <c r="I25" s="29">
        <v>9.5717249532807891</v>
      </c>
      <c r="J25" s="29">
        <v>0.79118157975868675</v>
      </c>
      <c r="K25" s="29">
        <v>1.6269178910166671</v>
      </c>
      <c r="L25" s="29">
        <v>3.7974056127377924</v>
      </c>
      <c r="M25" s="29">
        <v>9.164278250887584</v>
      </c>
      <c r="N25" s="29">
        <v>49.05008940731777</v>
      </c>
      <c r="O25" s="29">
        <v>10.613599929565069</v>
      </c>
      <c r="P25" s="29">
        <v>21.61731266733582</v>
      </c>
      <c r="Q25" s="29">
        <v>48.049202620478091</v>
      </c>
      <c r="R25" s="29">
        <v>43.060293202595162</v>
      </c>
      <c r="S25" s="29">
        <v>72.933514018219896</v>
      </c>
      <c r="T25" s="29">
        <v>15.906997490881839</v>
      </c>
      <c r="U25" s="29">
        <v>464.84827291542422</v>
      </c>
      <c r="V25" s="29">
        <v>102.42729193480872</v>
      </c>
      <c r="W25" s="29">
        <v>828.64480893085613</v>
      </c>
      <c r="X25" s="29">
        <v>22.639659883815959</v>
      </c>
      <c r="Y25" s="29">
        <v>954.82072979249392</v>
      </c>
      <c r="Z25" s="29">
        <v>15.058192527376001</v>
      </c>
      <c r="AA25" s="29">
        <v>0.78649558506270045</v>
      </c>
      <c r="AB25" s="29">
        <v>662.67131640139462</v>
      </c>
      <c r="AC25" s="29">
        <v>1652.5388660894102</v>
      </c>
      <c r="AD25" s="29">
        <v>328.63888795793497</v>
      </c>
      <c r="AE25" s="29">
        <v>44.811926167004145</v>
      </c>
      <c r="AF25" s="29">
        <v>2031.6597883473203</v>
      </c>
      <c r="AG25" s="29">
        <v>24.696359772921038</v>
      </c>
      <c r="AH25" s="29">
        <v>19.03319407154817</v>
      </c>
      <c r="AI25" s="29">
        <v>285.40362259118541</v>
      </c>
      <c r="AJ25" s="29">
        <v>6.1765446631897776</v>
      </c>
      <c r="AK25" s="29">
        <v>21.798366445101475</v>
      </c>
      <c r="AL25" s="29">
        <v>11.615103507878873</v>
      </c>
      <c r="AM25" s="29">
        <v>7.345430353381893</v>
      </c>
      <c r="AN25" s="29">
        <v>75.155477574559697</v>
      </c>
      <c r="AO25" s="29">
        <v>6.2466888011251145</v>
      </c>
      <c r="AP25" s="29">
        <v>33.724987531818904</v>
      </c>
      <c r="AQ25" s="29">
        <v>4.1857653011660787</v>
      </c>
      <c r="AR25" s="29">
        <v>5.4691128128291613</v>
      </c>
      <c r="AS25" s="29">
        <v>1.9177136811447981</v>
      </c>
      <c r="AT25" s="29">
        <v>1.4862163764839791</v>
      </c>
      <c r="AU25" s="29">
        <v>2.4436667539148291</v>
      </c>
      <c r="AV25" s="29">
        <v>0.22153423068059649</v>
      </c>
      <c r="AW25" s="29">
        <v>0.16017562972605251</v>
      </c>
      <c r="AX25" s="29">
        <v>15.014335935487992</v>
      </c>
      <c r="AY25" s="29">
        <v>19.622041005846096</v>
      </c>
      <c r="AZ25" s="29">
        <v>28.170422022206157</v>
      </c>
      <c r="BA25" s="29">
        <v>3.655709435980075E-2</v>
      </c>
      <c r="BB25" s="29">
        <v>3.7360455431626014</v>
      </c>
      <c r="BC25" s="29">
        <v>4.4321096740659911</v>
      </c>
      <c r="BD25" s="29">
        <v>70.97043280889639</v>
      </c>
      <c r="BE25" s="29">
        <v>25.525136533354171</v>
      </c>
      <c r="BF25" s="29">
        <v>0.6867847337706704</v>
      </c>
      <c r="BG25" s="29">
        <v>229.09436667140045</v>
      </c>
      <c r="BH25" s="29">
        <v>452.68238807308592</v>
      </c>
      <c r="BI25" s="29">
        <v>29.232056535430587</v>
      </c>
      <c r="BJ25" s="29">
        <v>64.088726328708475</v>
      </c>
      <c r="BK25" s="29">
        <v>1.1968481566113107</v>
      </c>
      <c r="BL25" s="29">
        <v>46.003552831973614</v>
      </c>
      <c r="BM25" s="29">
        <v>136.23359500644992</v>
      </c>
      <c r="BN25" s="29">
        <v>8.692693384383162</v>
      </c>
      <c r="BO25" s="29">
        <v>183.50360858875899</v>
      </c>
      <c r="BP25" s="29">
        <v>16.158322435340136</v>
      </c>
      <c r="BQ25" s="29">
        <v>461.13601475931347</v>
      </c>
      <c r="BR25" s="29">
        <v>624.89335329112566</v>
      </c>
      <c r="BS25" s="29">
        <v>0</v>
      </c>
      <c r="BT25" s="59">
        <f t="shared" si="0"/>
        <v>10657.993393235476</v>
      </c>
      <c r="BU25" s="29">
        <v>61907.672242472901</v>
      </c>
      <c r="BV25" s="29">
        <v>0</v>
      </c>
      <c r="BW25" s="29">
        <v>5.0839128654444803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24189.996044030639</v>
      </c>
      <c r="CD25" s="29">
        <v>1732.8959418781385</v>
      </c>
      <c r="CE25" s="29">
        <v>0</v>
      </c>
      <c r="CF25" s="29">
        <v>0</v>
      </c>
      <c r="CG25" s="29">
        <v>0</v>
      </c>
      <c r="CH25" s="29">
        <v>-4557.8359264314759</v>
      </c>
      <c r="CI25" s="29">
        <v>21458.191539504576</v>
      </c>
      <c r="CJ25" s="38">
        <f t="shared" si="1"/>
        <v>115393.9971475557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113.80471521197957</v>
      </c>
      <c r="D26" s="29">
        <v>0.85341643755343111</v>
      </c>
      <c r="E26" s="29">
        <v>149.50815193004289</v>
      </c>
      <c r="F26" s="29">
        <v>30.384193510099486</v>
      </c>
      <c r="G26" s="29">
        <v>479.70282384605594</v>
      </c>
      <c r="H26" s="29">
        <v>611.55532354989793</v>
      </c>
      <c r="I26" s="29">
        <v>145.3518800200803</v>
      </c>
      <c r="J26" s="29">
        <v>10.97903110257166</v>
      </c>
      <c r="K26" s="29">
        <v>10.257926845712451</v>
      </c>
      <c r="L26" s="29">
        <v>18.143839714105226</v>
      </c>
      <c r="M26" s="29">
        <v>307.19933142002765</v>
      </c>
      <c r="N26" s="29">
        <v>246.27323096575446</v>
      </c>
      <c r="O26" s="29">
        <v>183.29319768745447</v>
      </c>
      <c r="P26" s="29">
        <v>189.76502049668352</v>
      </c>
      <c r="Q26" s="29">
        <v>124.66368701911631</v>
      </c>
      <c r="R26" s="29">
        <v>442.10207724109506</v>
      </c>
      <c r="S26" s="29">
        <v>451.76075713293108</v>
      </c>
      <c r="T26" s="29">
        <v>140.20226685312437</v>
      </c>
      <c r="U26" s="29">
        <v>874.48702126947933</v>
      </c>
      <c r="V26" s="29">
        <v>97.570600866231089</v>
      </c>
      <c r="W26" s="29">
        <v>331.25079699014753</v>
      </c>
      <c r="X26" s="29">
        <v>4892.4407552974999</v>
      </c>
      <c r="Y26" s="29">
        <v>385.07648061840734</v>
      </c>
      <c r="Z26" s="29">
        <v>66.557371493582934</v>
      </c>
      <c r="AA26" s="29">
        <v>3.4776938652317582</v>
      </c>
      <c r="AB26" s="29">
        <v>502.21134252534421</v>
      </c>
      <c r="AC26" s="29">
        <v>1213.7797393475241</v>
      </c>
      <c r="AD26" s="29">
        <v>78.972680944084914</v>
      </c>
      <c r="AE26" s="29">
        <v>277.62546843790915</v>
      </c>
      <c r="AF26" s="29">
        <v>1102.6778607003316</v>
      </c>
      <c r="AG26" s="29">
        <v>69.740256605946584</v>
      </c>
      <c r="AH26" s="29">
        <v>18.160914283074337</v>
      </c>
      <c r="AI26" s="29">
        <v>31.323757293746873</v>
      </c>
      <c r="AJ26" s="29">
        <v>58.785866586307776</v>
      </c>
      <c r="AK26" s="29">
        <v>484.79295115376755</v>
      </c>
      <c r="AL26" s="29">
        <v>622.92463357172539</v>
      </c>
      <c r="AM26" s="29">
        <v>34.572103219202894</v>
      </c>
      <c r="AN26" s="29">
        <v>513.69470820451704</v>
      </c>
      <c r="AO26" s="29">
        <v>28.322267774020286</v>
      </c>
      <c r="AP26" s="29">
        <v>157.48826250520415</v>
      </c>
      <c r="AQ26" s="29">
        <v>20.912082017882454</v>
      </c>
      <c r="AR26" s="29">
        <v>27.648909528962495</v>
      </c>
      <c r="AS26" s="29">
        <v>8.9377692931445178</v>
      </c>
      <c r="AT26" s="29">
        <v>7.056798845394499</v>
      </c>
      <c r="AU26" s="29">
        <v>14.814437238014509</v>
      </c>
      <c r="AV26" s="29">
        <v>1.200960346915763</v>
      </c>
      <c r="AW26" s="29">
        <v>0.91871802301222838</v>
      </c>
      <c r="AX26" s="29">
        <v>73.66900431151582</v>
      </c>
      <c r="AY26" s="29">
        <v>98.519487849783985</v>
      </c>
      <c r="AZ26" s="29">
        <v>142.19486912300056</v>
      </c>
      <c r="BA26" s="29">
        <v>0.15031259012835527</v>
      </c>
      <c r="BB26" s="29">
        <v>19.120462580299325</v>
      </c>
      <c r="BC26" s="29">
        <v>22.067243479462885</v>
      </c>
      <c r="BD26" s="29">
        <v>74.601679421393797</v>
      </c>
      <c r="BE26" s="29">
        <v>16.32399144506865</v>
      </c>
      <c r="BF26" s="29">
        <v>3.1091893483667006</v>
      </c>
      <c r="BG26" s="29">
        <v>1507.9497551628072</v>
      </c>
      <c r="BH26" s="29">
        <v>836.63080759376396</v>
      </c>
      <c r="BI26" s="29">
        <v>58.686609604888616</v>
      </c>
      <c r="BJ26" s="29">
        <v>477.1348382831124</v>
      </c>
      <c r="BK26" s="29">
        <v>5.9145115584415313</v>
      </c>
      <c r="BL26" s="29">
        <v>5190.55737782489</v>
      </c>
      <c r="BM26" s="29">
        <v>692.14332029160471</v>
      </c>
      <c r="BN26" s="29">
        <v>444.13888871296678</v>
      </c>
      <c r="BO26" s="29">
        <v>905.77847886947268</v>
      </c>
      <c r="BP26" s="29">
        <v>91.792882219153</v>
      </c>
      <c r="BQ26" s="29">
        <v>127.13680601025931</v>
      </c>
      <c r="BR26" s="29">
        <v>80.219132491564693</v>
      </c>
      <c r="BS26" s="29">
        <v>0</v>
      </c>
      <c r="BT26" s="59">
        <f t="shared" si="0"/>
        <v>26451.06372860285</v>
      </c>
      <c r="BU26" s="29">
        <v>25519.623920758226</v>
      </c>
      <c r="BV26" s="29">
        <v>0</v>
      </c>
      <c r="BW26" s="29">
        <v>469.45404863510379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7475.9925935179836</v>
      </c>
      <c r="CE26" s="29">
        <v>0</v>
      </c>
      <c r="CF26" s="29">
        <v>0</v>
      </c>
      <c r="CG26" s="29">
        <v>12852.971483549933</v>
      </c>
      <c r="CH26" s="29">
        <v>-380.18039069088684</v>
      </c>
      <c r="CI26" s="29">
        <v>92895.551559237851</v>
      </c>
      <c r="CJ26" s="38">
        <f t="shared" si="1"/>
        <v>165284.47694361105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14.212591245199681</v>
      </c>
      <c r="D27" s="29">
        <v>1.8366465895557949E-2</v>
      </c>
      <c r="E27" s="29">
        <v>9.6311982710977781E-2</v>
      </c>
      <c r="F27" s="29">
        <v>5.217653644388812</v>
      </c>
      <c r="G27" s="29">
        <v>19.897970983617636</v>
      </c>
      <c r="H27" s="29">
        <v>3.1949935150218947</v>
      </c>
      <c r="I27" s="29">
        <v>10.921338801269842</v>
      </c>
      <c r="J27" s="29">
        <v>0.46208254576800928</v>
      </c>
      <c r="K27" s="29">
        <v>0.55834082018534259</v>
      </c>
      <c r="L27" s="29">
        <v>31.656392222266724</v>
      </c>
      <c r="M27" s="29">
        <v>4.7650470112179555</v>
      </c>
      <c r="N27" s="29">
        <v>18.372299508278921</v>
      </c>
      <c r="O27" s="29">
        <v>52.676271595775624</v>
      </c>
      <c r="P27" s="29">
        <v>79.338614949078433</v>
      </c>
      <c r="Q27" s="29">
        <v>29.142051701683403</v>
      </c>
      <c r="R27" s="29">
        <v>397.65449387960876</v>
      </c>
      <c r="S27" s="29">
        <v>60.941482667390929</v>
      </c>
      <c r="T27" s="29">
        <v>169.84848232433558</v>
      </c>
      <c r="U27" s="29">
        <v>1008.7244806477595</v>
      </c>
      <c r="V27" s="29">
        <v>119.8722227744864</v>
      </c>
      <c r="W27" s="29">
        <v>57.440054749187404</v>
      </c>
      <c r="X27" s="29">
        <v>39.657988055300947</v>
      </c>
      <c r="Y27" s="29">
        <v>246.06417737365595</v>
      </c>
      <c r="Z27" s="29">
        <v>8.13873872558821</v>
      </c>
      <c r="AA27" s="29">
        <v>0.44286193174667932</v>
      </c>
      <c r="AB27" s="29">
        <v>11.770533906971432</v>
      </c>
      <c r="AC27" s="29">
        <v>832.69471399877125</v>
      </c>
      <c r="AD27" s="29">
        <v>427.87563577762779</v>
      </c>
      <c r="AE27" s="29">
        <v>42.591804067234293</v>
      </c>
      <c r="AF27" s="29">
        <v>3.9106762117132687</v>
      </c>
      <c r="AG27" s="29">
        <v>131.92887079654037</v>
      </c>
      <c r="AH27" s="29">
        <v>2.1002907573956113</v>
      </c>
      <c r="AI27" s="29">
        <v>14.517684797169192</v>
      </c>
      <c r="AJ27" s="29">
        <v>4.6762430941619622</v>
      </c>
      <c r="AK27" s="29">
        <v>11.820158114481071</v>
      </c>
      <c r="AL27" s="29">
        <v>2.9166661051379905</v>
      </c>
      <c r="AM27" s="29">
        <v>2.6001346541595201</v>
      </c>
      <c r="AN27" s="29">
        <v>41.721994578705683</v>
      </c>
      <c r="AO27" s="29">
        <v>29.2529947999925</v>
      </c>
      <c r="AP27" s="29">
        <v>12.40225108714116</v>
      </c>
      <c r="AQ27" s="29">
        <v>0.82196523189234372</v>
      </c>
      <c r="AR27" s="29">
        <v>0.53606744001296025</v>
      </c>
      <c r="AS27" s="29">
        <v>0.83620415954633809</v>
      </c>
      <c r="AT27" s="29">
        <v>0.46227908874118956</v>
      </c>
      <c r="AU27" s="29">
        <v>7.0631946472172616E-3</v>
      </c>
      <c r="AV27" s="29">
        <v>4.7735243536228562E-3</v>
      </c>
      <c r="AW27" s="29">
        <v>5.822569363815506E-3</v>
      </c>
      <c r="AX27" s="29">
        <v>3.4352862429453972</v>
      </c>
      <c r="AY27" s="29">
        <v>2.410616307404414</v>
      </c>
      <c r="AZ27" s="29">
        <v>3.0516286620667015</v>
      </c>
      <c r="BA27" s="29">
        <v>3.5352511537478579E-2</v>
      </c>
      <c r="BB27" s="29">
        <v>0.20466708140570997</v>
      </c>
      <c r="BC27" s="29">
        <v>0.63651786379721564</v>
      </c>
      <c r="BD27" s="29">
        <v>59.444553155560463</v>
      </c>
      <c r="BE27" s="29">
        <v>1.3485991610261369E-3</v>
      </c>
      <c r="BF27" s="29">
        <v>0.32124473797090131</v>
      </c>
      <c r="BG27" s="29">
        <v>0.58468014837435867</v>
      </c>
      <c r="BH27" s="29">
        <v>55.495904540300685</v>
      </c>
      <c r="BI27" s="29">
        <v>1.0848321157567058</v>
      </c>
      <c r="BJ27" s="29">
        <v>2.5373404683484404</v>
      </c>
      <c r="BK27" s="29">
        <v>0.21605804149162505</v>
      </c>
      <c r="BL27" s="29">
        <v>2.5585719604692763</v>
      </c>
      <c r="BM27" s="29">
        <v>38.263699382335687</v>
      </c>
      <c r="BN27" s="29">
        <v>12.136260365526446</v>
      </c>
      <c r="BO27" s="29">
        <v>4.0074041547207564</v>
      </c>
      <c r="BP27" s="29">
        <v>18.923537696805848</v>
      </c>
      <c r="BQ27" s="29">
        <v>1.05499539482821</v>
      </c>
      <c r="BR27" s="29">
        <v>0.89901547281756367</v>
      </c>
      <c r="BS27" s="29">
        <v>0</v>
      </c>
      <c r="BT27" s="59">
        <f t="shared" si="0"/>
        <v>4162.0736529808037</v>
      </c>
      <c r="BU27" s="29">
        <v>1705.9746663797077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266.52737830880886</v>
      </c>
      <c r="CD27" s="29">
        <v>601.33088194889694</v>
      </c>
      <c r="CE27" s="29">
        <v>0</v>
      </c>
      <c r="CF27" s="29">
        <v>0</v>
      </c>
      <c r="CG27" s="29">
        <v>0</v>
      </c>
      <c r="CH27" s="29">
        <v>-51.751006577398861</v>
      </c>
      <c r="CI27" s="29">
        <v>2730.8022952243964</v>
      </c>
      <c r="CJ27" s="38">
        <f t="shared" si="1"/>
        <v>9414.9578682652136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6.4238463678993512</v>
      </c>
      <c r="BK41" s="29">
        <v>0</v>
      </c>
      <c r="BL41" s="29">
        <v>13.938824535130895</v>
      </c>
      <c r="BM41" s="29">
        <v>303.65736933809404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324.02004024112426</v>
      </c>
      <c r="BU41" s="29">
        <v>1261.0717350646153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-18.810497498298275</v>
      </c>
      <c r="CI41" s="29">
        <v>2885.9514009126415</v>
      </c>
      <c r="CJ41" s="38">
        <f t="shared" si="1"/>
        <v>4452.2326787200827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3.2463577313465539E-2</v>
      </c>
      <c r="CI42" s="29">
        <v>1.9640464274697449</v>
      </c>
      <c r="CJ42" s="38">
        <f t="shared" si="1"/>
        <v>1.9965100047832105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32975.756549708713</v>
      </c>
      <c r="D74" s="62">
        <f t="shared" si="4"/>
        <v>35.119204223415245</v>
      </c>
      <c r="E74" s="62">
        <f t="shared" si="4"/>
        <v>1195.8952158197897</v>
      </c>
      <c r="F74" s="62">
        <f t="shared" si="4"/>
        <v>4190.5880840029413</v>
      </c>
      <c r="G74" s="62">
        <f t="shared" si="4"/>
        <v>225121.91427003083</v>
      </c>
      <c r="H74" s="62">
        <f t="shared" si="4"/>
        <v>26819.920210108347</v>
      </c>
      <c r="I74" s="62">
        <f t="shared" si="4"/>
        <v>8083.3636972402901</v>
      </c>
      <c r="J74" s="62">
        <f t="shared" si="4"/>
        <v>3016.9059023559112</v>
      </c>
      <c r="K74" s="62">
        <f t="shared" si="4"/>
        <v>1427.7336737058783</v>
      </c>
      <c r="L74" s="62">
        <f t="shared" si="4"/>
        <v>10144.423997575799</v>
      </c>
      <c r="M74" s="62">
        <f t="shared" si="4"/>
        <v>61934.061225942387</v>
      </c>
      <c r="N74" s="62">
        <f t="shared" si="4"/>
        <v>26773.761929491062</v>
      </c>
      <c r="O74" s="62">
        <f t="shared" si="4"/>
        <v>28467.231529872472</v>
      </c>
      <c r="P74" s="62">
        <f t="shared" si="4"/>
        <v>8345.0145714883311</v>
      </c>
      <c r="Q74" s="62">
        <f t="shared" si="4"/>
        <v>12770.049232185049</v>
      </c>
      <c r="R74" s="62">
        <f t="shared" si="4"/>
        <v>67389.658570415413</v>
      </c>
      <c r="S74" s="62">
        <f t="shared" si="4"/>
        <v>24945.941382625759</v>
      </c>
      <c r="T74" s="62">
        <f t="shared" si="4"/>
        <v>32486.466852315221</v>
      </c>
      <c r="U74" s="62">
        <f t="shared" si="4"/>
        <v>180246.73482898602</v>
      </c>
      <c r="V74" s="62">
        <f t="shared" si="4"/>
        <v>9747.8430706272829</v>
      </c>
      <c r="W74" s="62">
        <f t="shared" si="4"/>
        <v>11074.47965250776</v>
      </c>
      <c r="X74" s="62">
        <f t="shared" si="4"/>
        <v>61277.679501286024</v>
      </c>
      <c r="Y74" s="62">
        <f t="shared" si="4"/>
        <v>27383.216291599128</v>
      </c>
      <c r="Z74" s="62">
        <f t="shared" si="4"/>
        <v>4353.433992184232</v>
      </c>
      <c r="AA74" s="62">
        <f t="shared" si="4"/>
        <v>226.24050742481379</v>
      </c>
      <c r="AB74" s="62">
        <f t="shared" si="4"/>
        <v>5127.1252316975051</v>
      </c>
      <c r="AC74" s="62">
        <f t="shared" si="4"/>
        <v>137661.73777341563</v>
      </c>
      <c r="AD74" s="62">
        <f t="shared" si="4"/>
        <v>31735.044954803965</v>
      </c>
      <c r="AE74" s="62">
        <f t="shared" si="4"/>
        <v>27659.013458700494</v>
      </c>
      <c r="AF74" s="62">
        <f t="shared" si="4"/>
        <v>17063.329227653161</v>
      </c>
      <c r="AG74" s="62">
        <f t="shared" si="4"/>
        <v>9195.3204291590991</v>
      </c>
      <c r="AH74" s="62">
        <f t="shared" si="4"/>
        <v>1718.998105678372</v>
      </c>
      <c r="AI74" s="62">
        <f t="shared" ref="AI74:BN74" si="5">SUM(AI5:AI73)</f>
        <v>957.72108898232716</v>
      </c>
      <c r="AJ74" s="62">
        <f t="shared" si="5"/>
        <v>2571.7853395594284</v>
      </c>
      <c r="AK74" s="62">
        <f t="shared" si="5"/>
        <v>4253.342169604658</v>
      </c>
      <c r="AL74" s="62">
        <f t="shared" si="5"/>
        <v>60470.764052186241</v>
      </c>
      <c r="AM74" s="62">
        <f t="shared" si="5"/>
        <v>1254.605195524369</v>
      </c>
      <c r="AN74" s="62">
        <f t="shared" si="5"/>
        <v>4625.5421647701196</v>
      </c>
      <c r="AO74" s="62">
        <f t="shared" si="5"/>
        <v>3753.397201332707</v>
      </c>
      <c r="AP74" s="62">
        <f t="shared" si="5"/>
        <v>4980.2757585297932</v>
      </c>
      <c r="AQ74" s="62">
        <f t="shared" si="5"/>
        <v>596.88392445791203</v>
      </c>
      <c r="AR74" s="62">
        <f t="shared" si="5"/>
        <v>982.82850556378844</v>
      </c>
      <c r="AS74" s="62">
        <f t="shared" si="5"/>
        <v>306.50615251705199</v>
      </c>
      <c r="AT74" s="62">
        <f t="shared" si="5"/>
        <v>240.10647379025164</v>
      </c>
      <c r="AU74" s="62">
        <f t="shared" si="5"/>
        <v>474.08899118445891</v>
      </c>
      <c r="AV74" s="62">
        <f t="shared" si="5"/>
        <v>59.978204313383102</v>
      </c>
      <c r="AW74" s="62">
        <f t="shared" si="5"/>
        <v>69.387190389816197</v>
      </c>
      <c r="AX74" s="62">
        <f t="shared" si="5"/>
        <v>2467.7774395769543</v>
      </c>
      <c r="AY74" s="62">
        <f t="shared" si="5"/>
        <v>2260.8164639674887</v>
      </c>
      <c r="AZ74" s="62">
        <f t="shared" si="5"/>
        <v>5657.3974402845142</v>
      </c>
      <c r="BA74" s="62">
        <f t="shared" si="5"/>
        <v>49.15593316298407</v>
      </c>
      <c r="BB74" s="62">
        <f t="shared" si="5"/>
        <v>388.59424502556828</v>
      </c>
      <c r="BC74" s="62">
        <f t="shared" si="5"/>
        <v>969.23737719441067</v>
      </c>
      <c r="BD74" s="62">
        <f t="shared" si="5"/>
        <v>4491.9836680372609</v>
      </c>
      <c r="BE74" s="62">
        <f t="shared" si="5"/>
        <v>470.59341007654041</v>
      </c>
      <c r="BF74" s="62">
        <f t="shared" si="5"/>
        <v>157.20832584122266</v>
      </c>
      <c r="BG74" s="62">
        <f t="shared" si="5"/>
        <v>10058.281650026041</v>
      </c>
      <c r="BH74" s="62">
        <f t="shared" si="5"/>
        <v>20240.759747045155</v>
      </c>
      <c r="BI74" s="62">
        <f t="shared" si="5"/>
        <v>1326.8667978189171</v>
      </c>
      <c r="BJ74" s="62">
        <f t="shared" si="5"/>
        <v>7543.9322615893725</v>
      </c>
      <c r="BK74" s="62">
        <f t="shared" si="5"/>
        <v>157.89184617143854</v>
      </c>
      <c r="BL74" s="62">
        <f t="shared" si="5"/>
        <v>25034.035019357176</v>
      </c>
      <c r="BM74" s="62">
        <f t="shared" si="5"/>
        <v>27579.006738693402</v>
      </c>
      <c r="BN74" s="62">
        <f t="shared" si="5"/>
        <v>4515.1879255211425</v>
      </c>
      <c r="BO74" s="62">
        <f t="shared" ref="BO74:BS74" si="6">SUM(BO5:BO73)</f>
        <v>4563.2322338944368</v>
      </c>
      <c r="BP74" s="62">
        <f t="shared" si="6"/>
        <v>2871.3390538973563</v>
      </c>
      <c r="BQ74" s="62">
        <f t="shared" si="6"/>
        <v>1927.6506414876267</v>
      </c>
      <c r="BR74" s="62">
        <f t="shared" si="6"/>
        <v>5217.3883413074045</v>
      </c>
      <c r="BS74" s="62">
        <f t="shared" si="6"/>
        <v>0</v>
      </c>
      <c r="BT74" s="65">
        <f>SUM(C74:BS74)</f>
        <v>1314139.5520975145</v>
      </c>
      <c r="BU74" s="62">
        <f t="shared" ref="BU74:CJ74" si="7">+SUM(BU5:BU73)</f>
        <v>668044.29225743806</v>
      </c>
      <c r="BV74" s="62">
        <f t="shared" si="7"/>
        <v>0</v>
      </c>
      <c r="BW74" s="62">
        <f t="shared" si="7"/>
        <v>1743.714232983154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57775.5291700046</v>
      </c>
      <c r="CD74" s="62">
        <f t="shared" si="7"/>
        <v>72004.857637439505</v>
      </c>
      <c r="CE74" s="62">
        <f t="shared" si="7"/>
        <v>0</v>
      </c>
      <c r="CF74" s="62">
        <f t="shared" si="7"/>
        <v>0</v>
      </c>
      <c r="CG74" s="62">
        <f t="shared" si="7"/>
        <v>13133.76772575062</v>
      </c>
      <c r="CH74" s="62">
        <f t="shared" si="7"/>
        <v>-57331.965935600369</v>
      </c>
      <c r="CI74" s="62">
        <f t="shared" si="7"/>
        <v>1791527.1328145722</v>
      </c>
      <c r="CJ74" s="62">
        <f t="shared" si="7"/>
        <v>3861036.8800001009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2025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4072.241571188199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44.466592232833698</v>
      </c>
      <c r="AF5" s="29">
        <v>682.0559791769781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14202.620030251734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2.2649815052679974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10.667793185480138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5.8438672573203385E-2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0.45502264707249329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92868.857980037981</v>
      </c>
      <c r="D9" s="29">
        <v>4469.2058380164781</v>
      </c>
      <c r="E9" s="29">
        <v>20488.071843116915</v>
      </c>
      <c r="F9" s="29">
        <v>348.60687958992878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9.9222828397577768E-5</v>
      </c>
      <c r="O9" s="29">
        <v>0</v>
      </c>
      <c r="P9" s="29">
        <v>0</v>
      </c>
      <c r="Q9" s="29">
        <v>17.230070944901765</v>
      </c>
      <c r="R9" s="29">
        <v>5.2581215192650972E-3</v>
      </c>
      <c r="S9" s="29">
        <v>19.928498291494495</v>
      </c>
      <c r="T9" s="29">
        <v>8.3319927227208641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47.333118150918551</v>
      </c>
      <c r="AF9" s="29">
        <v>1570.434536821703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0.39361722321741188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231128.36696674317</v>
      </c>
      <c r="H10" s="29">
        <v>83758.235940612183</v>
      </c>
      <c r="I10" s="29">
        <v>0</v>
      </c>
      <c r="J10" s="29">
        <v>0</v>
      </c>
      <c r="K10" s="29">
        <v>96.295806338521857</v>
      </c>
      <c r="L10" s="29">
        <v>0</v>
      </c>
      <c r="M10" s="29">
        <v>0</v>
      </c>
      <c r="N10" s="29">
        <v>5144.7067344124507</v>
      </c>
      <c r="O10" s="29">
        <v>14715.568911667382</v>
      </c>
      <c r="P10" s="29">
        <v>0</v>
      </c>
      <c r="Q10" s="29">
        <v>80.494446017796463</v>
      </c>
      <c r="R10" s="29">
        <v>0.15568722345553954</v>
      </c>
      <c r="S10" s="29">
        <v>109.48156070243745</v>
      </c>
      <c r="T10" s="29">
        <v>152.11915844581492</v>
      </c>
      <c r="U10" s="29">
        <v>0</v>
      </c>
      <c r="V10" s="29">
        <v>0</v>
      </c>
      <c r="W10" s="29">
        <v>0</v>
      </c>
      <c r="X10" s="29">
        <v>1.5146362377595508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1837.7144785133748</v>
      </c>
      <c r="AF10" s="29">
        <v>570.26572721001435</v>
      </c>
      <c r="AG10" s="29">
        <v>0</v>
      </c>
      <c r="AH10" s="29">
        <v>0</v>
      </c>
      <c r="AI10" s="29">
        <v>0</v>
      </c>
      <c r="AJ10" s="29">
        <v>6.4661295673269201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112.05288148994637</v>
      </c>
      <c r="AR10" s="29">
        <v>3053.90783337833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4.6631578049582947</v>
      </c>
      <c r="I11" s="29">
        <v>0</v>
      </c>
      <c r="J11" s="29">
        <v>0</v>
      </c>
      <c r="K11" s="29">
        <v>1726.2383887498142</v>
      </c>
      <c r="L11" s="29">
        <v>0</v>
      </c>
      <c r="M11" s="29">
        <v>0</v>
      </c>
      <c r="N11" s="29">
        <v>678.73693629046431</v>
      </c>
      <c r="O11" s="29">
        <v>0</v>
      </c>
      <c r="P11" s="29">
        <v>0</v>
      </c>
      <c r="Q11" s="29">
        <v>0.27748406836287609</v>
      </c>
      <c r="R11" s="29">
        <v>1.1430351915010257</v>
      </c>
      <c r="S11" s="29">
        <v>0.2231744676604443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67.940873068746129</v>
      </c>
      <c r="AF11" s="29">
        <v>0</v>
      </c>
      <c r="AG11" s="29">
        <v>0</v>
      </c>
      <c r="AH11" s="29">
        <v>0</v>
      </c>
      <c r="AI11" s="29">
        <v>0</v>
      </c>
      <c r="AJ11" s="29">
        <v>43.036259034117847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3.3543248334081079</v>
      </c>
      <c r="O12" s="29">
        <v>0</v>
      </c>
      <c r="P12" s="29">
        <v>0</v>
      </c>
      <c r="Q12" s="29">
        <v>0</v>
      </c>
      <c r="R12" s="29">
        <v>0.70548422962840973</v>
      </c>
      <c r="S12" s="29">
        <v>27.645533057453065</v>
      </c>
      <c r="T12" s="29">
        <v>0</v>
      </c>
      <c r="U12" s="29">
        <v>0</v>
      </c>
      <c r="V12" s="29">
        <v>0</v>
      </c>
      <c r="W12" s="29">
        <v>0</v>
      </c>
      <c r="X12" s="29">
        <v>7.4860021770287548E-3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120.75095490526327</v>
      </c>
      <c r="AF12" s="29">
        <v>0</v>
      </c>
      <c r="AG12" s="29">
        <v>0</v>
      </c>
      <c r="AH12" s="29">
        <v>0</v>
      </c>
      <c r="AI12" s="29">
        <v>0</v>
      </c>
      <c r="AJ12" s="29">
        <v>1.7276333180701697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156.64035760813786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3.3747668394584145</v>
      </c>
      <c r="O13" s="29">
        <v>0.31156688811727962</v>
      </c>
      <c r="P13" s="29">
        <v>0</v>
      </c>
      <c r="Q13" s="29">
        <v>0</v>
      </c>
      <c r="R13" s="29">
        <v>4.5155174610091624</v>
      </c>
      <c r="S13" s="29">
        <v>1.9711320122546963E-2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4.0113163105510833E-4</v>
      </c>
      <c r="AB13" s="29">
        <v>0</v>
      </c>
      <c r="AC13" s="29">
        <v>0</v>
      </c>
      <c r="AD13" s="29">
        <v>0</v>
      </c>
      <c r="AE13" s="29">
        <v>1.5846735358174751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3.7342241951636812E-3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37.401120900063724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0.54605659139625873</v>
      </c>
      <c r="T14" s="29">
        <v>0</v>
      </c>
      <c r="U14" s="29">
        <v>0</v>
      </c>
      <c r="V14" s="29">
        <v>0</v>
      </c>
      <c r="W14" s="29">
        <v>0</v>
      </c>
      <c r="X14" s="29">
        <v>22.949318380209569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704.380139317925</v>
      </c>
      <c r="D15" s="29">
        <v>465.69157806847198</v>
      </c>
      <c r="E15" s="29">
        <v>1042.6855706127487</v>
      </c>
      <c r="F15" s="29">
        <v>0</v>
      </c>
      <c r="G15" s="29">
        <v>8.7395284870617118</v>
      </c>
      <c r="H15" s="29">
        <v>43.850291014721392</v>
      </c>
      <c r="I15" s="29">
        <v>0</v>
      </c>
      <c r="J15" s="29">
        <v>0</v>
      </c>
      <c r="K15" s="29">
        <v>455.09393169510838</v>
      </c>
      <c r="L15" s="29">
        <v>0</v>
      </c>
      <c r="M15" s="29">
        <v>3.4737964943490704E-4</v>
      </c>
      <c r="N15" s="29">
        <v>6.2261421050767032</v>
      </c>
      <c r="O15" s="29">
        <v>9.7169133166739208</v>
      </c>
      <c r="P15" s="29">
        <v>9.5791417281658084</v>
      </c>
      <c r="Q15" s="29">
        <v>7.3238553709889684</v>
      </c>
      <c r="R15" s="29">
        <v>0.82425236040165906</v>
      </c>
      <c r="S15" s="29">
        <v>86.990136202714709</v>
      </c>
      <c r="T15" s="29">
        <v>64.661139258809769</v>
      </c>
      <c r="U15" s="29">
        <v>0</v>
      </c>
      <c r="V15" s="29">
        <v>0</v>
      </c>
      <c r="W15" s="29">
        <v>0</v>
      </c>
      <c r="X15" s="29">
        <v>16.808141945908389</v>
      </c>
      <c r="Y15" s="29">
        <v>0</v>
      </c>
      <c r="Z15" s="29">
        <v>0</v>
      </c>
      <c r="AA15" s="29">
        <v>0.10198251635977156</v>
      </c>
      <c r="AB15" s="29">
        <v>0</v>
      </c>
      <c r="AC15" s="29">
        <v>0</v>
      </c>
      <c r="AD15" s="29">
        <v>0</v>
      </c>
      <c r="AE15" s="29">
        <v>1485.6842915866521</v>
      </c>
      <c r="AF15" s="29">
        <v>5.9256954685039842</v>
      </c>
      <c r="AG15" s="29">
        <v>0</v>
      </c>
      <c r="AH15" s="29">
        <v>0</v>
      </c>
      <c r="AI15" s="29">
        <v>0</v>
      </c>
      <c r="AJ15" s="29">
        <v>66.23646548734682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1196.4259101380615</v>
      </c>
      <c r="AR15" s="29">
        <v>7.2037198136762445E-2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82.799378624154073</v>
      </c>
      <c r="D16" s="29">
        <v>76.581182964402103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3.0201650539483257E-2</v>
      </c>
      <c r="T16" s="29">
        <v>6.9706713388750137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1.3394181014946447</v>
      </c>
      <c r="AR16" s="29">
        <v>38.760590801552524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75.749670635237308</v>
      </c>
      <c r="H17" s="29">
        <v>0</v>
      </c>
      <c r="I17" s="29">
        <v>0</v>
      </c>
      <c r="J17" s="29">
        <v>0</v>
      </c>
      <c r="K17" s="29">
        <v>671.21766938355893</v>
      </c>
      <c r="L17" s="29">
        <v>0</v>
      </c>
      <c r="M17" s="29">
        <v>0</v>
      </c>
      <c r="N17" s="29">
        <v>1551.0499166731952</v>
      </c>
      <c r="O17" s="29">
        <v>334.27087439821463</v>
      </c>
      <c r="P17" s="29">
        <v>0.16722280648940016</v>
      </c>
      <c r="Q17" s="29">
        <v>1233.1175304924845</v>
      </c>
      <c r="R17" s="29">
        <v>976.95516184070254</v>
      </c>
      <c r="S17" s="29">
        <v>140.17311712307384</v>
      </c>
      <c r="T17" s="29">
        <v>17.412244522212436</v>
      </c>
      <c r="U17" s="29">
        <v>0</v>
      </c>
      <c r="V17" s="29">
        <v>0</v>
      </c>
      <c r="W17" s="29">
        <v>0</v>
      </c>
      <c r="X17" s="29">
        <v>446.55645156850812</v>
      </c>
      <c r="Y17" s="29">
        <v>0</v>
      </c>
      <c r="Z17" s="29">
        <v>0</v>
      </c>
      <c r="AA17" s="29">
        <v>2.2474202901916698</v>
      </c>
      <c r="AB17" s="29">
        <v>0</v>
      </c>
      <c r="AC17" s="29">
        <v>0</v>
      </c>
      <c r="AD17" s="29">
        <v>1.7656030977675838</v>
      </c>
      <c r="AE17" s="29">
        <v>78.850054076776033</v>
      </c>
      <c r="AF17" s="29">
        <v>0</v>
      </c>
      <c r="AG17" s="29">
        <v>0</v>
      </c>
      <c r="AH17" s="29">
        <v>0</v>
      </c>
      <c r="AI17" s="29">
        <v>0</v>
      </c>
      <c r="AJ17" s="29">
        <v>114.02270201558741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618.15473317849523</v>
      </c>
      <c r="AR17" s="29">
        <v>2429.5970603445326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6.2090891316157224</v>
      </c>
      <c r="H18" s="29">
        <v>0</v>
      </c>
      <c r="I18" s="29">
        <v>0</v>
      </c>
      <c r="J18" s="29">
        <v>0</v>
      </c>
      <c r="K18" s="29">
        <v>159.19579514302097</v>
      </c>
      <c r="L18" s="29">
        <v>0</v>
      </c>
      <c r="M18" s="29">
        <v>0</v>
      </c>
      <c r="N18" s="29">
        <v>750.6690182851396</v>
      </c>
      <c r="O18" s="29">
        <v>0</v>
      </c>
      <c r="P18" s="29">
        <v>0</v>
      </c>
      <c r="Q18" s="29">
        <v>18997.397895528768</v>
      </c>
      <c r="R18" s="29">
        <v>27.973126427552277</v>
      </c>
      <c r="S18" s="29">
        <v>4.0777886311595433</v>
      </c>
      <c r="T18" s="29">
        <v>0</v>
      </c>
      <c r="U18" s="29">
        <v>0</v>
      </c>
      <c r="V18" s="29">
        <v>0</v>
      </c>
      <c r="W18" s="29">
        <v>0</v>
      </c>
      <c r="X18" s="29">
        <v>0.10198867502242812</v>
      </c>
      <c r="Y18" s="29">
        <v>0</v>
      </c>
      <c r="Z18" s="29">
        <v>0</v>
      </c>
      <c r="AA18" s="29">
        <v>107.66091135307461</v>
      </c>
      <c r="AB18" s="29">
        <v>0</v>
      </c>
      <c r="AC18" s="29">
        <v>0</v>
      </c>
      <c r="AD18" s="29">
        <v>0</v>
      </c>
      <c r="AE18" s="29">
        <v>7.4847875599068478E-4</v>
      </c>
      <c r="AF18" s="29">
        <v>0</v>
      </c>
      <c r="AG18" s="29">
        <v>0</v>
      </c>
      <c r="AH18" s="29">
        <v>0</v>
      </c>
      <c r="AI18" s="29">
        <v>0</v>
      </c>
      <c r="AJ18" s="29">
        <v>1.0145548990363872E-3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160.62275387076591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1.0759680773422262E-4</v>
      </c>
      <c r="H19" s="29">
        <v>0</v>
      </c>
      <c r="I19" s="29">
        <v>0</v>
      </c>
      <c r="J19" s="29">
        <v>0</v>
      </c>
      <c r="K19" s="29">
        <v>156.36765069679149</v>
      </c>
      <c r="L19" s="29">
        <v>0</v>
      </c>
      <c r="M19" s="29">
        <v>0</v>
      </c>
      <c r="N19" s="29">
        <v>27.701787210681836</v>
      </c>
      <c r="O19" s="29">
        <v>4.5981541766761802E-5</v>
      </c>
      <c r="P19" s="29">
        <v>1.2075184102303177E-2</v>
      </c>
      <c r="Q19" s="29">
        <v>12.71777972720905</v>
      </c>
      <c r="R19" s="29">
        <v>232.19604306671874</v>
      </c>
      <c r="S19" s="29">
        <v>14.72295846893944</v>
      </c>
      <c r="T19" s="29">
        <v>0</v>
      </c>
      <c r="U19" s="29">
        <v>0</v>
      </c>
      <c r="V19" s="29">
        <v>0</v>
      </c>
      <c r="W19" s="29">
        <v>0</v>
      </c>
      <c r="X19" s="29">
        <v>85.447873105203243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12.383635533980691</v>
      </c>
      <c r="AE19" s="29">
        <v>26.38143493462977</v>
      </c>
      <c r="AF19" s="29">
        <v>0</v>
      </c>
      <c r="AG19" s="29">
        <v>0</v>
      </c>
      <c r="AH19" s="29">
        <v>0</v>
      </c>
      <c r="AI19" s="29">
        <v>0</v>
      </c>
      <c r="AJ19" s="29">
        <v>0.10204045482402901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1.9506983131142776E-2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2.8241329834874478E-2</v>
      </c>
      <c r="D20" s="29">
        <v>0</v>
      </c>
      <c r="E20" s="29">
        <v>0</v>
      </c>
      <c r="F20" s="29">
        <v>0</v>
      </c>
      <c r="G20" s="29">
        <v>15.804418352021299</v>
      </c>
      <c r="H20" s="29">
        <v>0</v>
      </c>
      <c r="I20" s="29">
        <v>0</v>
      </c>
      <c r="J20" s="29">
        <v>0</v>
      </c>
      <c r="K20" s="29">
        <v>598.4760396287603</v>
      </c>
      <c r="L20" s="29">
        <v>0</v>
      </c>
      <c r="M20" s="29">
        <v>0</v>
      </c>
      <c r="N20" s="29">
        <v>127.72425017525724</v>
      </c>
      <c r="O20" s="29">
        <v>0.23412770009040054</v>
      </c>
      <c r="P20" s="29">
        <v>82.778920388644664</v>
      </c>
      <c r="Q20" s="29">
        <v>4176.4954968234642</v>
      </c>
      <c r="R20" s="29">
        <v>1129.3433195227628</v>
      </c>
      <c r="S20" s="29">
        <v>272.92916807213481</v>
      </c>
      <c r="T20" s="29">
        <v>0</v>
      </c>
      <c r="U20" s="29">
        <v>0</v>
      </c>
      <c r="V20" s="29">
        <v>0</v>
      </c>
      <c r="W20" s="29">
        <v>0</v>
      </c>
      <c r="X20" s="29">
        <v>16.962758887620339</v>
      </c>
      <c r="Y20" s="29">
        <v>0</v>
      </c>
      <c r="Z20" s="29">
        <v>0</v>
      </c>
      <c r="AA20" s="29">
        <v>80.502129410396364</v>
      </c>
      <c r="AB20" s="29">
        <v>0</v>
      </c>
      <c r="AC20" s="29">
        <v>0</v>
      </c>
      <c r="AD20" s="29">
        <v>15.309790878930299</v>
      </c>
      <c r="AE20" s="29">
        <v>4.3007848928221142</v>
      </c>
      <c r="AF20" s="29">
        <v>0</v>
      </c>
      <c r="AG20" s="29">
        <v>0</v>
      </c>
      <c r="AH20" s="29">
        <v>0</v>
      </c>
      <c r="AI20" s="29">
        <v>0</v>
      </c>
      <c r="AJ20" s="29">
        <v>1.1461040673611698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174.7866816450522</v>
      </c>
      <c r="AR20" s="29">
        <v>7.6120432098747024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49.750634965843531</v>
      </c>
      <c r="H21" s="29">
        <v>0</v>
      </c>
      <c r="I21" s="29">
        <v>0</v>
      </c>
      <c r="J21" s="29">
        <v>0</v>
      </c>
      <c r="K21" s="29">
        <v>1.2321846548883781</v>
      </c>
      <c r="L21" s="29">
        <v>0</v>
      </c>
      <c r="M21" s="29">
        <v>0</v>
      </c>
      <c r="N21" s="29">
        <v>33.913342567234558</v>
      </c>
      <c r="O21" s="29">
        <v>1.4447052666448894</v>
      </c>
      <c r="P21" s="29">
        <v>0</v>
      </c>
      <c r="Q21" s="29">
        <v>0</v>
      </c>
      <c r="R21" s="29">
        <v>30.451659024171487</v>
      </c>
      <c r="S21" s="29">
        <v>24.893012942278382</v>
      </c>
      <c r="T21" s="29">
        <v>1438.5756059184132</v>
      </c>
      <c r="U21" s="29">
        <v>0</v>
      </c>
      <c r="V21" s="29">
        <v>0</v>
      </c>
      <c r="W21" s="29">
        <v>0</v>
      </c>
      <c r="X21" s="29">
        <v>0.24371085099414266</v>
      </c>
      <c r="Y21" s="29">
        <v>0</v>
      </c>
      <c r="Z21" s="29">
        <v>0</v>
      </c>
      <c r="AA21" s="29">
        <v>2423.2804662335429</v>
      </c>
      <c r="AB21" s="29">
        <v>0</v>
      </c>
      <c r="AC21" s="29">
        <v>0</v>
      </c>
      <c r="AD21" s="29">
        <v>885.57968599315234</v>
      </c>
      <c r="AE21" s="29">
        <v>2.7225169707957959</v>
      </c>
      <c r="AF21" s="29">
        <v>0</v>
      </c>
      <c r="AG21" s="29">
        <v>0</v>
      </c>
      <c r="AH21" s="29">
        <v>0</v>
      </c>
      <c r="AI21" s="29">
        <v>0</v>
      </c>
      <c r="AJ21" s="29">
        <v>1.6070066871836961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484.03233254688996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3.6902921458088142E-3</v>
      </c>
      <c r="F22" s="29">
        <v>0</v>
      </c>
      <c r="G22" s="29">
        <v>203.20124908451322</v>
      </c>
      <c r="H22" s="29">
        <v>0</v>
      </c>
      <c r="I22" s="29">
        <v>0</v>
      </c>
      <c r="J22" s="29">
        <v>0</v>
      </c>
      <c r="K22" s="29">
        <v>144.92900734013273</v>
      </c>
      <c r="L22" s="29">
        <v>0</v>
      </c>
      <c r="M22" s="29">
        <v>0</v>
      </c>
      <c r="N22" s="29">
        <v>3489.0296446148741</v>
      </c>
      <c r="O22" s="29">
        <v>250.95237805278214</v>
      </c>
      <c r="P22" s="29">
        <v>12581.77256754281</v>
      </c>
      <c r="Q22" s="29">
        <v>0</v>
      </c>
      <c r="R22" s="29">
        <v>2132.8020472630255</v>
      </c>
      <c r="S22" s="29">
        <v>88.194946103841232</v>
      </c>
      <c r="T22" s="29">
        <v>51.865545510824901</v>
      </c>
      <c r="U22" s="29">
        <v>0</v>
      </c>
      <c r="V22" s="29">
        <v>0</v>
      </c>
      <c r="W22" s="29">
        <v>0</v>
      </c>
      <c r="X22" s="29">
        <v>445.06187409181291</v>
      </c>
      <c r="Y22" s="29">
        <v>0</v>
      </c>
      <c r="Z22" s="29">
        <v>0</v>
      </c>
      <c r="AA22" s="29">
        <v>5.0899591444455175E-2</v>
      </c>
      <c r="AB22" s="29">
        <v>0</v>
      </c>
      <c r="AC22" s="29">
        <v>0</v>
      </c>
      <c r="AD22" s="29">
        <v>2.0456129249142981E-2</v>
      </c>
      <c r="AE22" s="29">
        <v>322.14187494795743</v>
      </c>
      <c r="AF22" s="29">
        <v>0</v>
      </c>
      <c r="AG22" s="29">
        <v>0</v>
      </c>
      <c r="AH22" s="29">
        <v>0</v>
      </c>
      <c r="AI22" s="29">
        <v>0</v>
      </c>
      <c r="AJ22" s="29">
        <v>4.5316785490291965E-2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160.93186976668034</v>
      </c>
      <c r="AR22" s="29">
        <v>3.0157803128204003E-2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11.746911192208445</v>
      </c>
      <c r="E23" s="29">
        <v>0</v>
      </c>
      <c r="F23" s="29">
        <v>0</v>
      </c>
      <c r="G23" s="29">
        <v>0.90534497649445178</v>
      </c>
      <c r="H23" s="29">
        <v>0</v>
      </c>
      <c r="I23" s="29">
        <v>0</v>
      </c>
      <c r="J23" s="29">
        <v>0</v>
      </c>
      <c r="K23" s="29">
        <v>361.70120115339745</v>
      </c>
      <c r="L23" s="29">
        <v>0</v>
      </c>
      <c r="M23" s="29">
        <v>0</v>
      </c>
      <c r="N23" s="29">
        <v>74.246575675168117</v>
      </c>
      <c r="O23" s="29">
        <v>1.6204506416030264</v>
      </c>
      <c r="P23" s="29">
        <v>4043.5211105292333</v>
      </c>
      <c r="Q23" s="29">
        <v>22.111479980527768</v>
      </c>
      <c r="R23" s="29">
        <v>1818.030346816581</v>
      </c>
      <c r="S23" s="29">
        <v>41.853041301009803</v>
      </c>
      <c r="T23" s="29">
        <v>0.23817600659476029</v>
      </c>
      <c r="U23" s="29">
        <v>0</v>
      </c>
      <c r="V23" s="29">
        <v>0</v>
      </c>
      <c r="W23" s="29">
        <v>1211.1859788908848</v>
      </c>
      <c r="X23" s="29">
        <v>756.35415621697985</v>
      </c>
      <c r="Y23" s="29">
        <v>0</v>
      </c>
      <c r="Z23" s="29">
        <v>0</v>
      </c>
      <c r="AA23" s="29">
        <v>0.30183120883962877</v>
      </c>
      <c r="AB23" s="29">
        <v>0</v>
      </c>
      <c r="AC23" s="29">
        <v>0</v>
      </c>
      <c r="AD23" s="29">
        <v>20.123442853709442</v>
      </c>
      <c r="AE23" s="29">
        <v>28.821302672226786</v>
      </c>
      <c r="AF23" s="29">
        <v>0</v>
      </c>
      <c r="AG23" s="29">
        <v>0</v>
      </c>
      <c r="AH23" s="29">
        <v>0</v>
      </c>
      <c r="AI23" s="29">
        <v>0</v>
      </c>
      <c r="AJ23" s="29">
        <v>180.24627902294486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391.15519329119621</v>
      </c>
      <c r="AR23" s="29">
        <v>2873.8200709195235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4.5025752098590789E-3</v>
      </c>
      <c r="H24" s="29">
        <v>0</v>
      </c>
      <c r="I24" s="29">
        <v>0</v>
      </c>
      <c r="J24" s="29">
        <v>0</v>
      </c>
      <c r="K24" s="29">
        <v>2.7220900098034426</v>
      </c>
      <c r="L24" s="29">
        <v>0</v>
      </c>
      <c r="M24" s="29">
        <v>0</v>
      </c>
      <c r="N24" s="29">
        <v>216.27025604130301</v>
      </c>
      <c r="O24" s="29">
        <v>4.3195420999586869</v>
      </c>
      <c r="P24" s="29">
        <v>42.418692798052042</v>
      </c>
      <c r="Q24" s="29">
        <v>4.3848583156349497</v>
      </c>
      <c r="R24" s="29">
        <v>0.77752426466719538</v>
      </c>
      <c r="S24" s="29">
        <v>1.7824922537067026E-2</v>
      </c>
      <c r="T24" s="29">
        <v>7.3283714025312081</v>
      </c>
      <c r="U24" s="29">
        <v>0</v>
      </c>
      <c r="V24" s="29">
        <v>0</v>
      </c>
      <c r="W24" s="29">
        <v>14607.21567596057</v>
      </c>
      <c r="X24" s="29">
        <v>529.80600032549569</v>
      </c>
      <c r="Y24" s="29">
        <v>0</v>
      </c>
      <c r="Z24" s="29">
        <v>0</v>
      </c>
      <c r="AA24" s="29">
        <v>7.096963891649373E-2</v>
      </c>
      <c r="AB24" s="29">
        <v>0</v>
      </c>
      <c r="AC24" s="29">
        <v>0</v>
      </c>
      <c r="AD24" s="29">
        <v>561.71951935652419</v>
      </c>
      <c r="AE24" s="29">
        <v>3.4847193087838874E-2</v>
      </c>
      <c r="AF24" s="29">
        <v>0</v>
      </c>
      <c r="AG24" s="29">
        <v>0</v>
      </c>
      <c r="AH24" s="29">
        <v>0</v>
      </c>
      <c r="AI24" s="29">
        <v>0</v>
      </c>
      <c r="AJ24" s="29">
        <v>2.2539069855436836E-4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0.53680889534788623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983.20437576397762</v>
      </c>
      <c r="H25" s="29">
        <v>0</v>
      </c>
      <c r="I25" s="29">
        <v>0</v>
      </c>
      <c r="J25" s="29">
        <v>0</v>
      </c>
      <c r="K25" s="29">
        <v>0.10567785169822226</v>
      </c>
      <c r="L25" s="29">
        <v>0</v>
      </c>
      <c r="M25" s="29">
        <v>0</v>
      </c>
      <c r="N25" s="29">
        <v>1.4783991278518993</v>
      </c>
      <c r="O25" s="29">
        <v>31.896597739131625</v>
      </c>
      <c r="P25" s="29">
        <v>0</v>
      </c>
      <c r="Q25" s="29">
        <v>7.1801390321194133E-2</v>
      </c>
      <c r="R25" s="29">
        <v>213.73773101745772</v>
      </c>
      <c r="S25" s="29">
        <v>1.3588359414666485E-2</v>
      </c>
      <c r="T25" s="29">
        <v>1.7896574254512785</v>
      </c>
      <c r="U25" s="29">
        <v>0</v>
      </c>
      <c r="V25" s="29">
        <v>0</v>
      </c>
      <c r="W25" s="29">
        <v>58292.966324329856</v>
      </c>
      <c r="X25" s="29">
        <v>1313.9360345086843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235.39224671456887</v>
      </c>
      <c r="AE25" s="29">
        <v>265.7371366967954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567.34267155833118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813.79213655216085</v>
      </c>
      <c r="H26" s="29">
        <v>18.704627911018726</v>
      </c>
      <c r="I26" s="29">
        <v>0</v>
      </c>
      <c r="J26" s="29">
        <v>0</v>
      </c>
      <c r="K26" s="29">
        <v>5.4270870335524375</v>
      </c>
      <c r="L26" s="29">
        <v>0</v>
      </c>
      <c r="M26" s="29">
        <v>0</v>
      </c>
      <c r="N26" s="29">
        <v>2067.5124088595944</v>
      </c>
      <c r="O26" s="29">
        <v>3692.2554165617162</v>
      </c>
      <c r="P26" s="29">
        <v>0</v>
      </c>
      <c r="Q26" s="29">
        <v>5645.4591328506485</v>
      </c>
      <c r="R26" s="29">
        <v>1422.4152856651772</v>
      </c>
      <c r="S26" s="29">
        <v>183.14913448765193</v>
      </c>
      <c r="T26" s="29">
        <v>1386.8378149256002</v>
      </c>
      <c r="U26" s="29">
        <v>0</v>
      </c>
      <c r="V26" s="29">
        <v>0</v>
      </c>
      <c r="W26" s="29">
        <v>0</v>
      </c>
      <c r="X26" s="29">
        <v>38.560159704252953</v>
      </c>
      <c r="Y26" s="29">
        <v>0</v>
      </c>
      <c r="Z26" s="29">
        <v>0</v>
      </c>
      <c r="AA26" s="29">
        <v>17.006570609179619</v>
      </c>
      <c r="AB26" s="29">
        <v>0</v>
      </c>
      <c r="AC26" s="29">
        <v>0</v>
      </c>
      <c r="AD26" s="29">
        <v>209.68638141538636</v>
      </c>
      <c r="AE26" s="29">
        <v>4402.9514395677243</v>
      </c>
      <c r="AF26" s="29">
        <v>698.57731828872204</v>
      </c>
      <c r="AG26" s="29">
        <v>0</v>
      </c>
      <c r="AH26" s="29">
        <v>620.4886372725116</v>
      </c>
      <c r="AI26" s="29">
        <v>0</v>
      </c>
      <c r="AJ26" s="29">
        <v>130.41208352016031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197.283968615341</v>
      </c>
      <c r="AR26" s="29">
        <v>3969.1043169222071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2.0640623775934158E-2</v>
      </c>
      <c r="L27" s="29">
        <v>0</v>
      </c>
      <c r="M27" s="29">
        <v>0</v>
      </c>
      <c r="N27" s="29">
        <v>4.7031620660451863E-2</v>
      </c>
      <c r="O27" s="29">
        <v>0</v>
      </c>
      <c r="P27" s="29">
        <v>0</v>
      </c>
      <c r="Q27" s="29">
        <v>0</v>
      </c>
      <c r="R27" s="29">
        <v>6.3728271822973942E-2</v>
      </c>
      <c r="S27" s="29">
        <v>0.98712647632564454</v>
      </c>
      <c r="T27" s="29">
        <v>0</v>
      </c>
      <c r="U27" s="29">
        <v>0</v>
      </c>
      <c r="V27" s="29">
        <v>0</v>
      </c>
      <c r="W27" s="29">
        <v>1579.7586436393337</v>
      </c>
      <c r="X27" s="29">
        <v>13.150253637707349</v>
      </c>
      <c r="Y27" s="29">
        <v>0</v>
      </c>
      <c r="Z27" s="29">
        <v>0</v>
      </c>
      <c r="AA27" s="29">
        <v>12.148182201287955</v>
      </c>
      <c r="AB27" s="29">
        <v>0</v>
      </c>
      <c r="AC27" s="29">
        <v>0</v>
      </c>
      <c r="AD27" s="29">
        <v>31.928892121479212</v>
      </c>
      <c r="AE27" s="29">
        <v>67.870167787607613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1261.0717350648317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111941.59513393532</v>
      </c>
      <c r="D74" s="7">
        <f t="shared" si="0"/>
        <v>5023.2255102415602</v>
      </c>
      <c r="E74" s="7">
        <f t="shared" si="0"/>
        <v>21530.764838246007</v>
      </c>
      <c r="F74" s="7">
        <f t="shared" si="0"/>
        <v>348.60687958992878</v>
      </c>
      <c r="G74" s="7">
        <f t="shared" si="0"/>
        <v>233285.7280248641</v>
      </c>
      <c r="H74" s="7">
        <f t="shared" si="0"/>
        <v>83825.454017342883</v>
      </c>
      <c r="I74" s="7">
        <f t="shared" si="0"/>
        <v>0</v>
      </c>
      <c r="J74" s="7">
        <f t="shared" si="0"/>
        <v>0</v>
      </c>
      <c r="K74" s="7">
        <f t="shared" si="0"/>
        <v>4379.081608975398</v>
      </c>
      <c r="L74" s="7">
        <f t="shared" si="0"/>
        <v>0</v>
      </c>
      <c r="M74" s="7">
        <f t="shared" si="0"/>
        <v>37.401468279713157</v>
      </c>
      <c r="N74" s="7">
        <f t="shared" si="0"/>
        <v>14176.041634554653</v>
      </c>
      <c r="O74" s="7">
        <f t="shared" si="0"/>
        <v>19042.591530313854</v>
      </c>
      <c r="P74" s="7">
        <f t="shared" si="0"/>
        <v>16760.249730977499</v>
      </c>
      <c r="Q74" s="7">
        <f t="shared" si="0"/>
        <v>30197.08183151111</v>
      </c>
      <c r="R74" s="7">
        <f t="shared" si="0"/>
        <v>7992.095207768155</v>
      </c>
      <c r="S74" s="7">
        <f t="shared" si="0"/>
        <v>1015.8765791721848</v>
      </c>
      <c r="T74" s="7">
        <f t="shared" si="0"/>
        <v>3136.1303774778489</v>
      </c>
      <c r="U74" s="7">
        <f t="shared" si="0"/>
        <v>0</v>
      </c>
      <c r="V74" s="7">
        <f t="shared" si="0"/>
        <v>0</v>
      </c>
      <c r="W74" s="7">
        <f t="shared" si="0"/>
        <v>75691.126622820637</v>
      </c>
      <c r="X74" s="7">
        <f t="shared" si="0"/>
        <v>3687.4608441383357</v>
      </c>
      <c r="Y74" s="7">
        <f t="shared" si="0"/>
        <v>0</v>
      </c>
      <c r="Z74" s="7">
        <f t="shared" si="0"/>
        <v>0</v>
      </c>
      <c r="AA74" s="7">
        <f t="shared" si="0"/>
        <v>2643.3717641848643</v>
      </c>
      <c r="AB74" s="7">
        <f t="shared" si="0"/>
        <v>0</v>
      </c>
      <c r="AC74" s="7">
        <f t="shared" si="0"/>
        <v>0</v>
      </c>
      <c r="AD74" s="7">
        <f t="shared" si="0"/>
        <v>1973.9096540947482</v>
      </c>
      <c r="AE74" s="7">
        <f t="shared" si="0"/>
        <v>10066.359025277616</v>
      </c>
      <c r="AF74" s="7">
        <f t="shared" si="0"/>
        <v>3529.979261118262</v>
      </c>
      <c r="AG74" s="7">
        <f t="shared" si="0"/>
        <v>0</v>
      </c>
      <c r="AH74" s="7">
        <f t="shared" si="0"/>
        <v>620.4886372725116</v>
      </c>
      <c r="AI74" s="7">
        <f t="shared" si="0"/>
        <v>0</v>
      </c>
      <c r="AJ74" s="7">
        <f t="shared" si="0"/>
        <v>545.04925990601112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3009.164631057623</v>
      </c>
      <c r="AR74" s="7">
        <f t="shared" si="0"/>
        <v>13585.458184431753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2025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20170.497047126184</v>
      </c>
      <c r="D4" s="29">
        <v>35458.842887154962</v>
      </c>
      <c r="E4" s="29">
        <f>SUM(C4+D4)</f>
        <v>55629.339934281146</v>
      </c>
      <c r="F4" s="29"/>
      <c r="G4" s="29">
        <v>19902.574792197847</v>
      </c>
      <c r="H4" s="29">
        <v>34660.377338696213</v>
      </c>
      <c r="I4" s="29">
        <f>SUM(G4+H4)</f>
        <v>54562.95213089406</v>
      </c>
      <c r="J4" s="29"/>
      <c r="K4" s="29">
        <v>29852643.285751596</v>
      </c>
      <c r="L4" s="29">
        <v>47629467.298979968</v>
      </c>
      <c r="M4" s="29">
        <f>SUM(K4+L4)</f>
        <v>77482110.584731564</v>
      </c>
    </row>
    <row r="5" spans="1:13" x14ac:dyDescent="0.2">
      <c r="A5" s="1" t="s">
        <v>8</v>
      </c>
      <c r="B5" t="s">
        <v>125</v>
      </c>
      <c r="C5" s="29">
        <v>1508.103399101768</v>
      </c>
      <c r="D5" s="29">
        <v>2906.9321533250218</v>
      </c>
      <c r="E5" s="29">
        <f t="shared" ref="E5:E68" si="0">SUM(C5+D5)</f>
        <v>4415.0355524267898</v>
      </c>
      <c r="F5" s="29"/>
      <c r="G5" s="29">
        <v>1494.0268030888797</v>
      </c>
      <c r="H5" s="29">
        <v>2847.9323256371049</v>
      </c>
      <c r="I5" s="29">
        <f t="shared" ref="I5:I68" si="1">SUM(G5+H5)</f>
        <v>4341.9591287259846</v>
      </c>
      <c r="J5" s="29"/>
      <c r="K5" s="29">
        <v>2246102.1954131736</v>
      </c>
      <c r="L5" s="29">
        <v>4058693.556767548</v>
      </c>
      <c r="M5" s="29">
        <f t="shared" ref="M5:M68" si="2">SUM(K5+L5)</f>
        <v>6304795.7521807216</v>
      </c>
    </row>
    <row r="6" spans="1:13" x14ac:dyDescent="0.2">
      <c r="A6" s="1" t="s">
        <v>9</v>
      </c>
      <c r="B6" s="29" t="s">
        <v>126</v>
      </c>
      <c r="C6" s="29">
        <v>518.31411434929214</v>
      </c>
      <c r="D6" s="29">
        <v>1342.9533097872234</v>
      </c>
      <c r="E6" s="29">
        <f t="shared" si="0"/>
        <v>1861.2674241365155</v>
      </c>
      <c r="F6" s="29"/>
      <c r="G6" s="29">
        <v>504.93225939909371</v>
      </c>
      <c r="H6" s="29">
        <v>1321.6387470850873</v>
      </c>
      <c r="I6" s="29">
        <f t="shared" si="1"/>
        <v>1826.571006484181</v>
      </c>
      <c r="J6" s="29"/>
      <c r="K6" s="29">
        <v>682081.86523923045</v>
      </c>
      <c r="L6" s="29">
        <v>1788616.5170208379</v>
      </c>
      <c r="M6" s="29">
        <f t="shared" si="2"/>
        <v>2470698.3822600683</v>
      </c>
    </row>
    <row r="7" spans="1:13" x14ac:dyDescent="0.2">
      <c r="A7" s="1" t="s">
        <v>10</v>
      </c>
      <c r="B7" s="1" t="s">
        <v>127</v>
      </c>
      <c r="C7" s="29">
        <v>58.476544867080747</v>
      </c>
      <c r="D7" s="29">
        <v>3721.4041779022646</v>
      </c>
      <c r="E7" s="29">
        <f t="shared" si="0"/>
        <v>3779.8807227693451</v>
      </c>
      <c r="F7" s="29"/>
      <c r="G7" s="29">
        <v>58.2819675613257</v>
      </c>
      <c r="H7" s="29">
        <v>3651.9463719230234</v>
      </c>
      <c r="I7" s="29">
        <f t="shared" si="1"/>
        <v>3710.2283394843489</v>
      </c>
      <c r="J7" s="29"/>
      <c r="K7" s="29">
        <v>101252.83637620648</v>
      </c>
      <c r="L7" s="29">
        <v>6023588.8707922371</v>
      </c>
      <c r="M7" s="29">
        <f t="shared" si="2"/>
        <v>6124841.7071684431</v>
      </c>
    </row>
    <row r="8" spans="1:13" x14ac:dyDescent="0.2">
      <c r="A8" s="1" t="s">
        <v>11</v>
      </c>
      <c r="B8" s="29" t="s">
        <v>128</v>
      </c>
      <c r="C8" s="29">
        <v>529.68587392835843</v>
      </c>
      <c r="D8" s="29">
        <v>51002.328043807509</v>
      </c>
      <c r="E8" s="29">
        <f t="shared" si="0"/>
        <v>51532.013917735865</v>
      </c>
      <c r="F8" s="29"/>
      <c r="G8" s="29">
        <v>517.8144811416696</v>
      </c>
      <c r="H8" s="29">
        <v>49602.170799801039</v>
      </c>
      <c r="I8" s="29">
        <f t="shared" si="1"/>
        <v>50119.98528094271</v>
      </c>
      <c r="J8" s="29"/>
      <c r="K8" s="29">
        <v>893350.96591923619</v>
      </c>
      <c r="L8" s="29">
        <v>70276490.984073535</v>
      </c>
      <c r="M8" s="29">
        <f t="shared" si="2"/>
        <v>71169841.949992776</v>
      </c>
    </row>
    <row r="9" spans="1:13" x14ac:dyDescent="0.2">
      <c r="A9" s="1" t="s">
        <v>12</v>
      </c>
      <c r="B9" s="29" t="s">
        <v>129</v>
      </c>
      <c r="C9" s="29">
        <v>706.49550951563754</v>
      </c>
      <c r="D9" s="29">
        <v>4705.9074502809444</v>
      </c>
      <c r="E9" s="29">
        <f t="shared" si="0"/>
        <v>5412.4029597965819</v>
      </c>
      <c r="F9" s="29"/>
      <c r="G9" s="29">
        <v>692.00665647072049</v>
      </c>
      <c r="H9" s="29">
        <v>4561.8093131192472</v>
      </c>
      <c r="I9" s="29">
        <f t="shared" si="1"/>
        <v>5253.8159695899676</v>
      </c>
      <c r="J9" s="29"/>
      <c r="K9" s="29">
        <v>1100018.6611160107</v>
      </c>
      <c r="L9" s="29">
        <v>6575945.5830823034</v>
      </c>
      <c r="M9" s="29">
        <f t="shared" si="2"/>
        <v>7675964.2441983139</v>
      </c>
    </row>
    <row r="10" spans="1:13" x14ac:dyDescent="0.2">
      <c r="A10" s="1" t="s">
        <v>13</v>
      </c>
      <c r="B10" s="29" t="s">
        <v>130</v>
      </c>
      <c r="C10" s="29">
        <v>214.20161304039812</v>
      </c>
      <c r="D10" s="29">
        <v>8137.7010995405735</v>
      </c>
      <c r="E10" s="29">
        <f t="shared" si="0"/>
        <v>8351.9027125809716</v>
      </c>
      <c r="F10" s="29"/>
      <c r="G10" s="29">
        <v>211.82209220907134</v>
      </c>
      <c r="H10" s="29">
        <v>7917.7178145825601</v>
      </c>
      <c r="I10" s="29">
        <f t="shared" si="1"/>
        <v>8129.5399067916314</v>
      </c>
      <c r="J10" s="29"/>
      <c r="K10" s="29">
        <v>365800.48878454044</v>
      </c>
      <c r="L10" s="29">
        <v>11899069.741414221</v>
      </c>
      <c r="M10" s="29">
        <f t="shared" si="2"/>
        <v>12264870.230198761</v>
      </c>
    </row>
    <row r="11" spans="1:13" x14ac:dyDescent="0.2">
      <c r="A11" s="1" t="s">
        <v>14</v>
      </c>
      <c r="B11" s="29" t="s">
        <v>131</v>
      </c>
      <c r="C11" s="29">
        <v>16.79488701558148</v>
      </c>
      <c r="D11" s="29">
        <v>4480.6521013665342</v>
      </c>
      <c r="E11" s="29">
        <f t="shared" si="0"/>
        <v>4497.4469883821157</v>
      </c>
      <c r="F11" s="29"/>
      <c r="G11" s="29">
        <v>16.755949856124971</v>
      </c>
      <c r="H11" s="29">
        <v>4347.9590589459458</v>
      </c>
      <c r="I11" s="29">
        <f t="shared" si="1"/>
        <v>4364.7150088020708</v>
      </c>
      <c r="J11" s="29"/>
      <c r="K11" s="29">
        <v>29046.853381840512</v>
      </c>
      <c r="L11" s="29">
        <v>6723202.9676211029</v>
      </c>
      <c r="M11" s="29">
        <f t="shared" si="2"/>
        <v>6752249.8210029434</v>
      </c>
    </row>
    <row r="12" spans="1:13" x14ac:dyDescent="0.2">
      <c r="A12" s="1" t="s">
        <v>15</v>
      </c>
      <c r="B12" s="29" t="s">
        <v>132</v>
      </c>
      <c r="C12" s="29">
        <v>196.87149427503937</v>
      </c>
      <c r="D12" s="29">
        <v>3270.5309403868155</v>
      </c>
      <c r="E12" s="29">
        <f t="shared" si="0"/>
        <v>3467.4024346618548</v>
      </c>
      <c r="F12" s="29"/>
      <c r="G12" s="29">
        <v>194.55453816521685</v>
      </c>
      <c r="H12" s="29">
        <v>3179.5334915564458</v>
      </c>
      <c r="I12" s="29">
        <f t="shared" si="1"/>
        <v>3374.0880297216627</v>
      </c>
      <c r="J12" s="29"/>
      <c r="K12" s="29">
        <v>328150.82453862857</v>
      </c>
      <c r="L12" s="29">
        <v>4757345.4906372046</v>
      </c>
      <c r="M12" s="29">
        <f t="shared" si="2"/>
        <v>5085496.3151758332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666.32871286976774</v>
      </c>
      <c r="E13" s="29">
        <f t="shared" si="0"/>
        <v>666.32871286976774</v>
      </c>
      <c r="F13" s="29"/>
      <c r="G13" s="29">
        <v>0</v>
      </c>
      <c r="H13" s="29">
        <v>653.14226004583566</v>
      </c>
      <c r="I13" s="29">
        <f t="shared" si="1"/>
        <v>653.14226004583566</v>
      </c>
      <c r="J13" s="29"/>
      <c r="K13" s="29">
        <v>0</v>
      </c>
      <c r="L13" s="29">
        <v>1017456.8640031022</v>
      </c>
      <c r="M13" s="29">
        <f t="shared" si="2"/>
        <v>1017456.8640031022</v>
      </c>
    </row>
    <row r="14" spans="1:13" x14ac:dyDescent="0.2">
      <c r="A14" s="1" t="s">
        <v>17</v>
      </c>
      <c r="B14" s="29" t="s">
        <v>134</v>
      </c>
      <c r="C14" s="29">
        <v>50.449331497178719</v>
      </c>
      <c r="D14" s="29">
        <v>12006.731397140262</v>
      </c>
      <c r="E14" s="29">
        <f t="shared" si="0"/>
        <v>12057.180728637441</v>
      </c>
      <c r="F14" s="29"/>
      <c r="G14" s="29">
        <v>49.369906812261434</v>
      </c>
      <c r="H14" s="29">
        <v>11638.553978056116</v>
      </c>
      <c r="I14" s="29">
        <f t="shared" si="1"/>
        <v>11687.923884868378</v>
      </c>
      <c r="J14" s="29"/>
      <c r="K14" s="29">
        <v>74304.436700944789</v>
      </c>
      <c r="L14" s="29">
        <v>17820526.978555091</v>
      </c>
      <c r="M14" s="29">
        <f t="shared" si="2"/>
        <v>17894831.415256035</v>
      </c>
    </row>
    <row r="15" spans="1:13" x14ac:dyDescent="0.2">
      <c r="A15" s="1" t="s">
        <v>18</v>
      </c>
      <c r="B15" s="29" t="s">
        <v>135</v>
      </c>
      <c r="C15" s="29">
        <v>12.720658108039061</v>
      </c>
      <c r="D15" s="29">
        <v>43128.397526363253</v>
      </c>
      <c r="E15" s="29">
        <f t="shared" si="0"/>
        <v>43141.118184471292</v>
      </c>
      <c r="F15" s="29"/>
      <c r="G15" s="29">
        <v>12.705037062391057</v>
      </c>
      <c r="H15" s="29">
        <v>41613.300293104374</v>
      </c>
      <c r="I15" s="29">
        <f t="shared" si="1"/>
        <v>41626.005330166765</v>
      </c>
      <c r="J15" s="29"/>
      <c r="K15" s="29">
        <v>21125.303115442395</v>
      </c>
      <c r="L15" s="29">
        <v>64422708.591117993</v>
      </c>
      <c r="M15" s="29">
        <f t="shared" si="2"/>
        <v>64443833.894233435</v>
      </c>
    </row>
    <row r="16" spans="1:13" x14ac:dyDescent="0.2">
      <c r="A16" s="1" t="s">
        <v>19</v>
      </c>
      <c r="B16" s="29" t="s">
        <v>136</v>
      </c>
      <c r="C16" s="29">
        <v>52.952796309138648</v>
      </c>
      <c r="D16" s="29">
        <v>11055.344155980623</v>
      </c>
      <c r="E16" s="29">
        <f t="shared" si="0"/>
        <v>11108.296952289762</v>
      </c>
      <c r="F16" s="29"/>
      <c r="G16" s="29">
        <v>51.875633676771031</v>
      </c>
      <c r="H16" s="29">
        <v>10755.456395495077</v>
      </c>
      <c r="I16" s="29">
        <f t="shared" si="1"/>
        <v>10807.332029171848</v>
      </c>
      <c r="J16" s="29"/>
      <c r="K16" s="29">
        <v>89227.388571118936</v>
      </c>
      <c r="L16" s="29">
        <v>16214064.503122117</v>
      </c>
      <c r="M16" s="29">
        <f t="shared" si="2"/>
        <v>16303291.891693236</v>
      </c>
    </row>
    <row r="17" spans="1:13" x14ac:dyDescent="0.2">
      <c r="A17" s="1" t="s">
        <v>20</v>
      </c>
      <c r="B17" s="29" t="s">
        <v>137</v>
      </c>
      <c r="C17" s="29">
        <v>406.07558007965963</v>
      </c>
      <c r="D17" s="29">
        <v>12481.484335834382</v>
      </c>
      <c r="E17" s="29">
        <f t="shared" si="0"/>
        <v>12887.559915914042</v>
      </c>
      <c r="F17" s="29"/>
      <c r="G17" s="29">
        <v>398.53944640815212</v>
      </c>
      <c r="H17" s="29">
        <v>12174.638130436148</v>
      </c>
      <c r="I17" s="29">
        <f t="shared" si="1"/>
        <v>12573.1775768443</v>
      </c>
      <c r="J17" s="29"/>
      <c r="K17" s="29">
        <v>616667.64807994617</v>
      </c>
      <c r="L17" s="29">
        <v>19375288.815758266</v>
      </c>
      <c r="M17" s="29">
        <f t="shared" si="2"/>
        <v>19991956.463838212</v>
      </c>
    </row>
    <row r="18" spans="1:13" x14ac:dyDescent="0.2">
      <c r="A18" s="1" t="s">
        <v>21</v>
      </c>
      <c r="B18" s="29" t="s">
        <v>138</v>
      </c>
      <c r="C18" s="29">
        <v>36.795932196042486</v>
      </c>
      <c r="D18" s="29">
        <v>5368.8564322796465</v>
      </c>
      <c r="E18" s="29">
        <f t="shared" si="0"/>
        <v>5405.652364475689</v>
      </c>
      <c r="F18" s="29"/>
      <c r="G18" s="29">
        <v>36.318187054449481</v>
      </c>
      <c r="H18" s="29">
        <v>5220.388660900122</v>
      </c>
      <c r="I18" s="29">
        <f t="shared" si="1"/>
        <v>5256.7068479545715</v>
      </c>
      <c r="J18" s="29"/>
      <c r="K18" s="29">
        <v>68147.53253667336</v>
      </c>
      <c r="L18" s="29">
        <v>8193644.3297145842</v>
      </c>
      <c r="M18" s="29">
        <f t="shared" si="2"/>
        <v>8261791.8622512575</v>
      </c>
    </row>
    <row r="19" spans="1:13" x14ac:dyDescent="0.2">
      <c r="A19" s="1" t="s">
        <v>22</v>
      </c>
      <c r="B19" s="29" t="s">
        <v>139</v>
      </c>
      <c r="C19" s="29">
        <v>898.55029702391766</v>
      </c>
      <c r="D19" s="29">
        <v>32829.495440486404</v>
      </c>
      <c r="E19" s="29">
        <f t="shared" si="0"/>
        <v>33728.045737510321</v>
      </c>
      <c r="F19" s="29"/>
      <c r="G19" s="29">
        <v>882.31614718933997</v>
      </c>
      <c r="H19" s="29">
        <v>31999.919541113442</v>
      </c>
      <c r="I19" s="29">
        <f t="shared" si="1"/>
        <v>32882.235688302782</v>
      </c>
      <c r="J19" s="29"/>
      <c r="K19" s="29">
        <v>1559757.5172101259</v>
      </c>
      <c r="L19" s="29">
        <v>49355319.324441768</v>
      </c>
      <c r="M19" s="29">
        <f t="shared" si="2"/>
        <v>50915076.841651894</v>
      </c>
    </row>
    <row r="20" spans="1:13" x14ac:dyDescent="0.2">
      <c r="A20" s="1" t="s">
        <v>23</v>
      </c>
      <c r="B20" s="29" t="s">
        <v>140</v>
      </c>
      <c r="C20" s="29">
        <v>64.920698695156716</v>
      </c>
      <c r="D20" s="29">
        <v>17434.374156371774</v>
      </c>
      <c r="E20" s="29">
        <f t="shared" si="0"/>
        <v>17499.294855066932</v>
      </c>
      <c r="F20" s="29"/>
      <c r="G20" s="29">
        <v>64.384809115516873</v>
      </c>
      <c r="H20" s="29">
        <v>16983.202832454059</v>
      </c>
      <c r="I20" s="29">
        <f t="shared" si="1"/>
        <v>17047.587641569575</v>
      </c>
      <c r="J20" s="29"/>
      <c r="K20" s="29">
        <v>106169.28194713872</v>
      </c>
      <c r="L20" s="29">
        <v>25823089.206467647</v>
      </c>
      <c r="M20" s="29">
        <f t="shared" si="2"/>
        <v>25929258.488414787</v>
      </c>
    </row>
    <row r="21" spans="1:13" x14ac:dyDescent="0.2">
      <c r="A21" s="1" t="s">
        <v>24</v>
      </c>
      <c r="B21" s="29" t="s">
        <v>141</v>
      </c>
      <c r="C21" s="29">
        <v>71.804969033041743</v>
      </c>
      <c r="D21" s="29">
        <v>10776.897157246294</v>
      </c>
      <c r="E21" s="29">
        <f t="shared" si="0"/>
        <v>10848.702126279335</v>
      </c>
      <c r="F21" s="29"/>
      <c r="G21" s="29">
        <v>71.127875877097267</v>
      </c>
      <c r="H21" s="29">
        <v>10484.436542853897</v>
      </c>
      <c r="I21" s="29">
        <f t="shared" si="1"/>
        <v>10555.564418730994</v>
      </c>
      <c r="J21" s="29"/>
      <c r="K21" s="29">
        <v>118733.27774938429</v>
      </c>
      <c r="L21" s="29">
        <v>15938048.027344253</v>
      </c>
      <c r="M21" s="29">
        <f t="shared" si="2"/>
        <v>16056781.305093637</v>
      </c>
    </row>
    <row r="22" spans="1:13" x14ac:dyDescent="0.2">
      <c r="A22" s="1" t="s">
        <v>25</v>
      </c>
      <c r="B22" s="29" t="s">
        <v>142</v>
      </c>
      <c r="C22" s="29">
        <v>273.48101591438171</v>
      </c>
      <c r="D22" s="29">
        <v>55369.336490372873</v>
      </c>
      <c r="E22" s="29">
        <f t="shared" si="0"/>
        <v>55642.817506287254</v>
      </c>
      <c r="F22" s="29"/>
      <c r="G22" s="29">
        <v>263.01720349139214</v>
      </c>
      <c r="H22" s="29">
        <v>53975.287480961153</v>
      </c>
      <c r="I22" s="29">
        <f t="shared" si="1"/>
        <v>54238.304684452545</v>
      </c>
      <c r="J22" s="29"/>
      <c r="K22" s="29">
        <v>467636.50660325587</v>
      </c>
      <c r="L22" s="29">
        <v>84839678.358998314</v>
      </c>
      <c r="M22" s="29">
        <f t="shared" si="2"/>
        <v>85307314.865601569</v>
      </c>
    </row>
    <row r="23" spans="1:13" x14ac:dyDescent="0.2">
      <c r="A23" s="1" t="s">
        <v>26</v>
      </c>
      <c r="B23" s="29" t="s">
        <v>143</v>
      </c>
      <c r="C23" s="29">
        <v>25.612064952239052</v>
      </c>
      <c r="D23" s="29">
        <v>3863.0503834511237</v>
      </c>
      <c r="E23" s="29">
        <f t="shared" si="0"/>
        <v>3888.6624484033628</v>
      </c>
      <c r="F23" s="29"/>
      <c r="G23" s="29">
        <v>25.357718212142117</v>
      </c>
      <c r="H23" s="29">
        <v>3756.408746122258</v>
      </c>
      <c r="I23" s="29">
        <f t="shared" si="1"/>
        <v>3781.7664643344001</v>
      </c>
      <c r="J23" s="29"/>
      <c r="K23" s="29">
        <v>42444.178892846219</v>
      </c>
      <c r="L23" s="29">
        <v>5729522.2414984088</v>
      </c>
      <c r="M23" s="29">
        <f t="shared" si="2"/>
        <v>5771966.4203912551</v>
      </c>
    </row>
    <row r="24" spans="1:13" x14ac:dyDescent="0.2">
      <c r="A24" s="1" t="s">
        <v>27</v>
      </c>
      <c r="B24" s="29" t="s">
        <v>144</v>
      </c>
      <c r="C24" s="29">
        <v>43.294882203139878</v>
      </c>
      <c r="D24" s="29">
        <v>3575.180098663584</v>
      </c>
      <c r="E24" s="29">
        <f t="shared" si="0"/>
        <v>3618.4749808667239</v>
      </c>
      <c r="F24" s="29"/>
      <c r="G24" s="29">
        <v>42.114044857157296</v>
      </c>
      <c r="H24" s="29">
        <v>3466.8113233633867</v>
      </c>
      <c r="I24" s="29">
        <f t="shared" si="1"/>
        <v>3508.925368220544</v>
      </c>
      <c r="J24" s="29"/>
      <c r="K24" s="29">
        <v>71859.097730493173</v>
      </c>
      <c r="L24" s="29">
        <v>5418943.3786786292</v>
      </c>
      <c r="M24" s="29">
        <f t="shared" si="2"/>
        <v>5490802.4764091223</v>
      </c>
    </row>
    <row r="25" spans="1:13" x14ac:dyDescent="0.2">
      <c r="A25" s="1" t="s">
        <v>28</v>
      </c>
      <c r="B25" s="29" t="s">
        <v>145</v>
      </c>
      <c r="C25" s="29">
        <v>1204.8624932760313</v>
      </c>
      <c r="D25" s="29">
        <v>19169.079897610929</v>
      </c>
      <c r="E25" s="29">
        <f t="shared" si="0"/>
        <v>20373.942390886961</v>
      </c>
      <c r="F25" s="29"/>
      <c r="G25" s="29">
        <v>1169.2602273734137</v>
      </c>
      <c r="H25" s="29">
        <v>18528.06734059886</v>
      </c>
      <c r="I25" s="29">
        <f t="shared" si="1"/>
        <v>19697.327567972272</v>
      </c>
      <c r="J25" s="29"/>
      <c r="K25" s="29">
        <v>1966835.9270577291</v>
      </c>
      <c r="L25" s="29">
        <v>27805550.12647336</v>
      </c>
      <c r="M25" s="29">
        <f t="shared" si="2"/>
        <v>29772386.053531088</v>
      </c>
    </row>
    <row r="26" spans="1:13" x14ac:dyDescent="0.2">
      <c r="A26" s="1" t="s">
        <v>29</v>
      </c>
      <c r="B26" s="29" t="s">
        <v>146</v>
      </c>
      <c r="C26" s="29">
        <v>1560.2430893591718</v>
      </c>
      <c r="D26" s="29">
        <v>15308.583017050931</v>
      </c>
      <c r="E26" s="29">
        <f t="shared" si="0"/>
        <v>16868.826106410103</v>
      </c>
      <c r="F26" s="29"/>
      <c r="G26" s="29">
        <v>1510.8713643855535</v>
      </c>
      <c r="H26" s="29">
        <v>14940.480483884914</v>
      </c>
      <c r="I26" s="29">
        <f t="shared" si="1"/>
        <v>16451.351848270468</v>
      </c>
      <c r="J26" s="29"/>
      <c r="K26" s="29">
        <v>2798638.1523464359</v>
      </c>
      <c r="L26" s="29">
        <v>23458526.080518644</v>
      </c>
      <c r="M26" s="29">
        <f t="shared" si="2"/>
        <v>26257164.23286508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15166.514647241067</v>
      </c>
      <c r="E27" s="29">
        <f t="shared" si="0"/>
        <v>15166.514647241067</v>
      </c>
      <c r="F27" s="29"/>
      <c r="G27" s="29">
        <v>0</v>
      </c>
      <c r="H27" s="29">
        <v>14740.493260832945</v>
      </c>
      <c r="I27" s="29">
        <f t="shared" si="1"/>
        <v>14740.493260832945</v>
      </c>
      <c r="J27" s="29"/>
      <c r="K27" s="29">
        <v>0</v>
      </c>
      <c r="L27" s="29">
        <v>22243192.828105375</v>
      </c>
      <c r="M27" s="29">
        <f t="shared" si="2"/>
        <v>22243192.828105375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712.5083527102571</v>
      </c>
      <c r="E28" s="29">
        <f t="shared" si="0"/>
        <v>712.5083527102571</v>
      </c>
      <c r="F28" s="29"/>
      <c r="G28" s="29">
        <v>0</v>
      </c>
      <c r="H28" s="29">
        <v>703.30800979727383</v>
      </c>
      <c r="I28" s="29">
        <f t="shared" si="1"/>
        <v>703.30800979727383</v>
      </c>
      <c r="J28" s="29"/>
      <c r="K28" s="29">
        <v>0</v>
      </c>
      <c r="L28" s="29">
        <v>844221.74740777619</v>
      </c>
      <c r="M28" s="29">
        <f t="shared" si="2"/>
        <v>844221.74740777619</v>
      </c>
    </row>
    <row r="29" spans="1:13" x14ac:dyDescent="0.2">
      <c r="A29" s="1" t="s">
        <v>32</v>
      </c>
      <c r="B29" s="29" t="s">
        <v>149</v>
      </c>
      <c r="C29" s="29">
        <v>440.18415137493503</v>
      </c>
      <c r="D29" s="29">
        <v>13275.528887765669</v>
      </c>
      <c r="E29" s="29">
        <f t="shared" si="0"/>
        <v>13715.713039140604</v>
      </c>
      <c r="F29" s="29"/>
      <c r="G29" s="29">
        <v>437.26309899167245</v>
      </c>
      <c r="H29" s="29">
        <v>12908.628234711599</v>
      </c>
      <c r="I29" s="29">
        <f t="shared" si="1"/>
        <v>13345.891333703272</v>
      </c>
      <c r="J29" s="29"/>
      <c r="K29" s="29">
        <v>647522.35438323021</v>
      </c>
      <c r="L29" s="29">
        <v>20333645.091341965</v>
      </c>
      <c r="M29" s="29">
        <f t="shared" si="2"/>
        <v>20981167.445725195</v>
      </c>
    </row>
    <row r="30" spans="1:13" x14ac:dyDescent="0.2">
      <c r="A30" s="1" t="s">
        <v>33</v>
      </c>
      <c r="B30" s="29" t="s">
        <v>150</v>
      </c>
      <c r="C30" s="29">
        <v>15398.560263741754</v>
      </c>
      <c r="D30" s="29">
        <v>197295.34638060466</v>
      </c>
      <c r="E30" s="29">
        <f t="shared" si="0"/>
        <v>212693.90664434643</v>
      </c>
      <c r="F30" s="29"/>
      <c r="G30" s="29">
        <v>14892.864078607243</v>
      </c>
      <c r="H30" s="29">
        <v>192114.83663785234</v>
      </c>
      <c r="I30" s="29">
        <f t="shared" si="1"/>
        <v>207007.70071645957</v>
      </c>
      <c r="J30" s="29"/>
      <c r="K30" s="29">
        <v>27953796.166198447</v>
      </c>
      <c r="L30" s="29">
        <v>303758044.31322825</v>
      </c>
      <c r="M30" s="29">
        <f t="shared" si="2"/>
        <v>331711840.47942668</v>
      </c>
    </row>
    <row r="31" spans="1:13" x14ac:dyDescent="0.2">
      <c r="A31" s="1" t="s">
        <v>34</v>
      </c>
      <c r="B31" s="29" t="s">
        <v>151</v>
      </c>
      <c r="C31" s="29">
        <v>4002.2204160797555</v>
      </c>
      <c r="D31" s="29">
        <v>50730.321375646774</v>
      </c>
      <c r="E31" s="29">
        <f t="shared" si="0"/>
        <v>54732.541791726529</v>
      </c>
      <c r="F31" s="29"/>
      <c r="G31" s="29">
        <v>3895.584953956859</v>
      </c>
      <c r="H31" s="29">
        <v>49523.500596147729</v>
      </c>
      <c r="I31" s="29">
        <f t="shared" si="1"/>
        <v>53419.085550104588</v>
      </c>
      <c r="J31" s="29"/>
      <c r="K31" s="29">
        <v>6389131.3429266624</v>
      </c>
      <c r="L31" s="29">
        <v>72684433.167295069</v>
      </c>
      <c r="M31" s="29">
        <f t="shared" si="2"/>
        <v>79073564.510221735</v>
      </c>
    </row>
    <row r="32" spans="1:13" x14ac:dyDescent="0.2">
      <c r="A32" s="1" t="s">
        <v>35</v>
      </c>
      <c r="B32" s="29" t="s">
        <v>152</v>
      </c>
      <c r="C32" s="29">
        <v>3133.8859400372312</v>
      </c>
      <c r="D32" s="29">
        <v>197744.06729963917</v>
      </c>
      <c r="E32" s="29">
        <f t="shared" si="0"/>
        <v>200877.9532396764</v>
      </c>
      <c r="F32" s="29"/>
      <c r="G32" s="29">
        <v>3082.5281440909894</v>
      </c>
      <c r="H32" s="29">
        <v>192266.67028517221</v>
      </c>
      <c r="I32" s="29">
        <f t="shared" si="1"/>
        <v>195349.1984292632</v>
      </c>
      <c r="J32" s="29"/>
      <c r="K32" s="29">
        <v>5030909.8288532495</v>
      </c>
      <c r="L32" s="29">
        <v>303479584.79340386</v>
      </c>
      <c r="M32" s="29">
        <f t="shared" si="2"/>
        <v>308510494.62225711</v>
      </c>
    </row>
    <row r="33" spans="1:13" x14ac:dyDescent="0.2">
      <c r="A33" s="1" t="s">
        <v>36</v>
      </c>
      <c r="B33" s="29" t="s">
        <v>153</v>
      </c>
      <c r="C33" s="29">
        <v>11847.769311882817</v>
      </c>
      <c r="D33" s="29">
        <v>253639.52138523842</v>
      </c>
      <c r="E33" s="29">
        <f t="shared" si="0"/>
        <v>265487.29069712124</v>
      </c>
      <c r="F33" s="29"/>
      <c r="G33" s="29">
        <v>11726.510332851292</v>
      </c>
      <c r="H33" s="29">
        <v>247737.46199665559</v>
      </c>
      <c r="I33" s="29">
        <f t="shared" si="1"/>
        <v>259463.97232950688</v>
      </c>
      <c r="J33" s="29"/>
      <c r="K33" s="29">
        <v>16158907.994878829</v>
      </c>
      <c r="L33" s="29">
        <v>245619009.41932967</v>
      </c>
      <c r="M33" s="29">
        <f t="shared" si="2"/>
        <v>261777917.4142085</v>
      </c>
    </row>
    <row r="34" spans="1:13" x14ac:dyDescent="0.2">
      <c r="A34" s="1" t="s">
        <v>37</v>
      </c>
      <c r="B34" s="29" t="s">
        <v>154</v>
      </c>
      <c r="C34" s="29">
        <v>3673.6039355999928</v>
      </c>
      <c r="D34" s="29">
        <v>60564.807668378606</v>
      </c>
      <c r="E34" s="29">
        <f t="shared" si="0"/>
        <v>64238.411603978602</v>
      </c>
      <c r="F34" s="29"/>
      <c r="G34" s="29">
        <v>3543.9889362301037</v>
      </c>
      <c r="H34" s="29">
        <v>59043.680780232869</v>
      </c>
      <c r="I34" s="29">
        <f t="shared" si="1"/>
        <v>62587.669716462973</v>
      </c>
      <c r="J34" s="29"/>
      <c r="K34" s="29">
        <v>5990287.4511684105</v>
      </c>
      <c r="L34" s="29">
        <v>95798191.685897499</v>
      </c>
      <c r="M34" s="29">
        <f t="shared" si="2"/>
        <v>101788479.13706592</v>
      </c>
    </row>
    <row r="35" spans="1:13" x14ac:dyDescent="0.2">
      <c r="A35" s="1" t="s">
        <v>38</v>
      </c>
      <c r="B35" s="29" t="s">
        <v>155</v>
      </c>
      <c r="C35" s="29">
        <v>22.698841122579324</v>
      </c>
      <c r="D35" s="29">
        <v>21621.546411498792</v>
      </c>
      <c r="E35" s="29">
        <f t="shared" si="0"/>
        <v>21644.245252621371</v>
      </c>
      <c r="F35" s="29"/>
      <c r="G35" s="29">
        <v>22.383683271018526</v>
      </c>
      <c r="H35" s="29">
        <v>21240.506166821517</v>
      </c>
      <c r="I35" s="29">
        <f t="shared" si="1"/>
        <v>21262.889850092535</v>
      </c>
      <c r="J35" s="29"/>
      <c r="K35" s="29">
        <v>36178.678424086422</v>
      </c>
      <c r="L35" s="29">
        <v>32711488.874753192</v>
      </c>
      <c r="M35" s="29">
        <f t="shared" si="2"/>
        <v>32747667.553177278</v>
      </c>
    </row>
    <row r="36" spans="1:13" x14ac:dyDescent="0.2">
      <c r="A36" s="1" t="s">
        <v>39</v>
      </c>
      <c r="B36" s="29" t="s">
        <v>156</v>
      </c>
      <c r="C36" s="29">
        <v>9.2154005006491388</v>
      </c>
      <c r="D36" s="29">
        <v>3874.844201434732</v>
      </c>
      <c r="E36" s="29">
        <f t="shared" si="0"/>
        <v>3884.0596019353811</v>
      </c>
      <c r="F36" s="29"/>
      <c r="G36" s="29">
        <v>9.206086073419101</v>
      </c>
      <c r="H36" s="29">
        <v>3758.632382005278</v>
      </c>
      <c r="I36" s="29">
        <f t="shared" si="1"/>
        <v>3767.8384680786971</v>
      </c>
      <c r="J36" s="29"/>
      <c r="K36" s="29">
        <v>15548.502359353006</v>
      </c>
      <c r="L36" s="29">
        <v>6994620.3847462339</v>
      </c>
      <c r="M36" s="29">
        <f t="shared" si="2"/>
        <v>7010168.8871055869</v>
      </c>
    </row>
    <row r="37" spans="1:13" x14ac:dyDescent="0.2">
      <c r="A37" s="1" t="s">
        <v>40</v>
      </c>
      <c r="B37" s="29" t="s">
        <v>157</v>
      </c>
      <c r="C37" s="29">
        <v>266.48543989538302</v>
      </c>
      <c r="D37" s="29">
        <v>35415.397745444243</v>
      </c>
      <c r="E37" s="29">
        <f t="shared" si="0"/>
        <v>35681.883185339626</v>
      </c>
      <c r="F37" s="29"/>
      <c r="G37" s="29">
        <v>260.64262466361834</v>
      </c>
      <c r="H37" s="29">
        <v>34425.119067907377</v>
      </c>
      <c r="I37" s="29">
        <f t="shared" si="1"/>
        <v>34685.761692570995</v>
      </c>
      <c r="J37" s="29"/>
      <c r="K37" s="29">
        <v>440257.90886192024</v>
      </c>
      <c r="L37" s="29">
        <v>56808765.704458363</v>
      </c>
      <c r="M37" s="29">
        <f t="shared" si="2"/>
        <v>57249023.613320284</v>
      </c>
    </row>
    <row r="38" spans="1:13" x14ac:dyDescent="0.2">
      <c r="A38" s="1" t="s">
        <v>41</v>
      </c>
      <c r="B38" s="29" t="s">
        <v>158</v>
      </c>
      <c r="C38" s="29">
        <v>656.33622041262424</v>
      </c>
      <c r="D38" s="29">
        <v>25106.983181382304</v>
      </c>
      <c r="E38" s="29">
        <f t="shared" si="0"/>
        <v>25763.319401794928</v>
      </c>
      <c r="F38" s="29"/>
      <c r="G38" s="29">
        <v>649.13830386675545</v>
      </c>
      <c r="H38" s="29">
        <v>24743.375129811946</v>
      </c>
      <c r="I38" s="29">
        <f t="shared" si="1"/>
        <v>25392.513433678701</v>
      </c>
      <c r="J38" s="29"/>
      <c r="K38" s="29">
        <v>785659.50353536382</v>
      </c>
      <c r="L38" s="29">
        <v>24447134.940783847</v>
      </c>
      <c r="M38" s="29">
        <f t="shared" si="2"/>
        <v>25232794.444319211</v>
      </c>
    </row>
    <row r="39" spans="1:13" x14ac:dyDescent="0.2">
      <c r="A39" s="1" t="s">
        <v>42</v>
      </c>
      <c r="B39" s="29" t="s">
        <v>159</v>
      </c>
      <c r="C39" s="29">
        <v>5394.6503034512534</v>
      </c>
      <c r="D39" s="29">
        <v>154603.5770821987</v>
      </c>
      <c r="E39" s="29">
        <f t="shared" si="0"/>
        <v>159998.22738564995</v>
      </c>
      <c r="F39" s="29"/>
      <c r="G39" s="29">
        <v>5291.0049459513575</v>
      </c>
      <c r="H39" s="29">
        <v>152506.74304144675</v>
      </c>
      <c r="I39" s="29">
        <f t="shared" si="1"/>
        <v>157797.74798739812</v>
      </c>
      <c r="J39" s="29"/>
      <c r="K39" s="29">
        <v>7667276.9030986466</v>
      </c>
      <c r="L39" s="29">
        <v>155081724.97202444</v>
      </c>
      <c r="M39" s="29">
        <f t="shared" si="2"/>
        <v>162749001.87512308</v>
      </c>
    </row>
    <row r="40" spans="1:13" x14ac:dyDescent="0.2">
      <c r="A40" s="1" t="s">
        <v>43</v>
      </c>
      <c r="B40" s="29" t="s">
        <v>160</v>
      </c>
      <c r="C40" s="29">
        <v>657.1809568211047</v>
      </c>
      <c r="D40" s="29">
        <v>19357.970201238237</v>
      </c>
      <c r="E40" s="29">
        <f t="shared" si="0"/>
        <v>20015.151158059343</v>
      </c>
      <c r="F40" s="29"/>
      <c r="G40" s="29">
        <v>648.28748056812128</v>
      </c>
      <c r="H40" s="29">
        <v>18816.453778262996</v>
      </c>
      <c r="I40" s="29">
        <f t="shared" si="1"/>
        <v>19464.741258831116</v>
      </c>
      <c r="J40" s="29"/>
      <c r="K40" s="29">
        <v>986668.44011415914</v>
      </c>
      <c r="L40" s="29">
        <v>26364655.278617609</v>
      </c>
      <c r="M40" s="29">
        <f t="shared" si="2"/>
        <v>27351323.718731768</v>
      </c>
    </row>
    <row r="41" spans="1:13" x14ac:dyDescent="0.2">
      <c r="A41" s="1" t="s">
        <v>44</v>
      </c>
      <c r="B41" s="29" t="s">
        <v>161</v>
      </c>
      <c r="C41" s="29">
        <v>2713.8262022355684</v>
      </c>
      <c r="D41" s="29">
        <v>13867.740471781914</v>
      </c>
      <c r="E41" s="29">
        <f t="shared" si="0"/>
        <v>16581.566674017482</v>
      </c>
      <c r="F41" s="29"/>
      <c r="G41" s="29">
        <v>2675.0720178327501</v>
      </c>
      <c r="H41" s="29">
        <v>13473.05790315595</v>
      </c>
      <c r="I41" s="29">
        <f t="shared" si="1"/>
        <v>16148.1299209887</v>
      </c>
      <c r="J41" s="29"/>
      <c r="K41" s="29">
        <v>4235950.0838545468</v>
      </c>
      <c r="L41" s="29">
        <v>18165979.832203582</v>
      </c>
      <c r="M41" s="29">
        <f t="shared" si="2"/>
        <v>22401929.916058131</v>
      </c>
    </row>
    <row r="42" spans="1:13" x14ac:dyDescent="0.2">
      <c r="A42" s="1" t="s">
        <v>45</v>
      </c>
      <c r="B42" s="29" t="s">
        <v>162</v>
      </c>
      <c r="C42" s="29">
        <v>38.462765833914091</v>
      </c>
      <c r="D42" s="29">
        <v>12023.780390971644</v>
      </c>
      <c r="E42" s="29">
        <f t="shared" si="0"/>
        <v>12062.243156805558</v>
      </c>
      <c r="F42" s="29"/>
      <c r="G42" s="29">
        <v>37.836316056729629</v>
      </c>
      <c r="H42" s="29">
        <v>11678.468589889033</v>
      </c>
      <c r="I42" s="29">
        <f t="shared" si="1"/>
        <v>11716.304905945763</v>
      </c>
      <c r="J42" s="29"/>
      <c r="K42" s="29">
        <v>71813.583850704134</v>
      </c>
      <c r="L42" s="29">
        <v>18871981.887531225</v>
      </c>
      <c r="M42" s="29">
        <f t="shared" si="2"/>
        <v>18943795.471381929</v>
      </c>
    </row>
    <row r="43" spans="1:13" x14ac:dyDescent="0.2">
      <c r="A43" s="1" t="s">
        <v>46</v>
      </c>
      <c r="B43" s="29" t="s">
        <v>163</v>
      </c>
      <c r="C43" s="29">
        <v>5425.5154893209556</v>
      </c>
      <c r="D43" s="29">
        <v>60660.617024719759</v>
      </c>
      <c r="E43" s="29">
        <f t="shared" si="0"/>
        <v>66086.132514040713</v>
      </c>
      <c r="F43" s="29"/>
      <c r="G43" s="29">
        <v>5365.2576775383814</v>
      </c>
      <c r="H43" s="29">
        <v>59122.840783068961</v>
      </c>
      <c r="I43" s="29">
        <f t="shared" si="1"/>
        <v>64488.09846060734</v>
      </c>
      <c r="J43" s="29"/>
      <c r="K43" s="29">
        <v>10296489.471382046</v>
      </c>
      <c r="L43" s="29">
        <v>92673231.667502344</v>
      </c>
      <c r="M43" s="29">
        <f t="shared" si="2"/>
        <v>102969721.1388844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46941.467849839319</v>
      </c>
      <c r="E44" s="29">
        <f t="shared" si="0"/>
        <v>46941.467849839319</v>
      </c>
      <c r="F44" s="29"/>
      <c r="G44" s="29">
        <v>0</v>
      </c>
      <c r="H44" s="29">
        <v>45398.272988417761</v>
      </c>
      <c r="I44" s="29">
        <f t="shared" si="1"/>
        <v>45398.272988417761</v>
      </c>
      <c r="J44" s="29"/>
      <c r="K44" s="29">
        <v>0</v>
      </c>
      <c r="L44" s="29">
        <v>68323995.284241289</v>
      </c>
      <c r="M44" s="29">
        <f t="shared" si="2"/>
        <v>68323995.284241289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19444.907905548611</v>
      </c>
      <c r="E45" s="29">
        <f t="shared" si="0"/>
        <v>19444.907905548611</v>
      </c>
      <c r="F45" s="29"/>
      <c r="G45" s="29">
        <v>0</v>
      </c>
      <c r="H45" s="29">
        <v>18828.73353331587</v>
      </c>
      <c r="I45" s="29">
        <f t="shared" si="1"/>
        <v>18828.73353331587</v>
      </c>
      <c r="J45" s="29"/>
      <c r="K45" s="29">
        <v>0</v>
      </c>
      <c r="L45" s="29">
        <v>28779085.829530045</v>
      </c>
      <c r="M45" s="29">
        <f t="shared" si="2"/>
        <v>28779085.829530045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11988.50286703802</v>
      </c>
      <c r="E46" s="29">
        <f t="shared" si="0"/>
        <v>11988.50286703802</v>
      </c>
      <c r="F46" s="29"/>
      <c r="G46" s="29">
        <v>0</v>
      </c>
      <c r="H46" s="29">
        <v>11675.324620842401</v>
      </c>
      <c r="I46" s="29">
        <f t="shared" si="1"/>
        <v>11675.324620842401</v>
      </c>
      <c r="J46" s="29"/>
      <c r="K46" s="29">
        <v>0</v>
      </c>
      <c r="L46" s="29">
        <v>17592291.660406467</v>
      </c>
      <c r="M46" s="29">
        <f t="shared" si="2"/>
        <v>17592291.660406467</v>
      </c>
    </row>
    <row r="47" spans="1:13" x14ac:dyDescent="0.2">
      <c r="A47" s="1" t="s">
        <v>50</v>
      </c>
      <c r="B47" s="29" t="s">
        <v>167</v>
      </c>
      <c r="C47" s="29">
        <v>548.06042372496086</v>
      </c>
      <c r="D47" s="29">
        <v>20332.279106910632</v>
      </c>
      <c r="E47" s="29">
        <f t="shared" si="0"/>
        <v>20880.339530635592</v>
      </c>
      <c r="F47" s="29"/>
      <c r="G47" s="29">
        <v>548.06042372496086</v>
      </c>
      <c r="H47" s="29">
        <v>19802.106983160204</v>
      </c>
      <c r="I47" s="29">
        <f t="shared" si="1"/>
        <v>20350.167406885164</v>
      </c>
      <c r="J47" s="29"/>
      <c r="K47" s="29">
        <v>761180.67086775228</v>
      </c>
      <c r="L47" s="29">
        <v>26665201.337877259</v>
      </c>
      <c r="M47" s="29">
        <f t="shared" si="2"/>
        <v>27426382.008745011</v>
      </c>
    </row>
    <row r="48" spans="1:13" x14ac:dyDescent="0.2">
      <c r="A48" s="1" t="s">
        <v>51</v>
      </c>
      <c r="B48" s="29" t="s">
        <v>168</v>
      </c>
      <c r="C48" s="29">
        <v>3887.4192346043619</v>
      </c>
      <c r="D48" s="29">
        <v>10182.86342648768</v>
      </c>
      <c r="E48" s="29">
        <f t="shared" si="0"/>
        <v>14070.282661092042</v>
      </c>
      <c r="F48" s="29"/>
      <c r="G48" s="29">
        <v>3876.7087756921719</v>
      </c>
      <c r="H48" s="29">
        <v>9969.5124896013203</v>
      </c>
      <c r="I48" s="29">
        <f t="shared" si="1"/>
        <v>13846.221265293492</v>
      </c>
      <c r="J48" s="29"/>
      <c r="K48" s="29">
        <v>5490177.448244445</v>
      </c>
      <c r="L48" s="29">
        <v>13996429.281097248</v>
      </c>
      <c r="M48" s="29">
        <f t="shared" si="2"/>
        <v>19486606.729341693</v>
      </c>
    </row>
    <row r="49" spans="1:13" x14ac:dyDescent="0.2">
      <c r="A49" s="1" t="s">
        <v>52</v>
      </c>
      <c r="B49" s="29" t="s">
        <v>169</v>
      </c>
      <c r="C49" s="29">
        <v>1078.8525149517882</v>
      </c>
      <c r="D49" s="29">
        <v>16690.922744381303</v>
      </c>
      <c r="E49" s="29">
        <f t="shared" si="0"/>
        <v>17769.775259333092</v>
      </c>
      <c r="F49" s="29"/>
      <c r="G49" s="29">
        <v>1074.6842598326293</v>
      </c>
      <c r="H49" s="29">
        <v>16259.595958574322</v>
      </c>
      <c r="I49" s="29">
        <f t="shared" si="1"/>
        <v>17334.280218406951</v>
      </c>
      <c r="J49" s="29"/>
      <c r="K49" s="29">
        <v>1344826.3298621625</v>
      </c>
      <c r="L49" s="29">
        <v>23220785.845915053</v>
      </c>
      <c r="M49" s="29">
        <f t="shared" si="2"/>
        <v>24565612.175777216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11936.367965965821</v>
      </c>
      <c r="D51" s="29">
        <v>80217.928307054375</v>
      </c>
      <c r="E51" s="29">
        <f t="shared" si="0"/>
        <v>92154.296273020198</v>
      </c>
      <c r="F51" s="29"/>
      <c r="G51" s="29">
        <v>11754.696121230771</v>
      </c>
      <c r="H51" s="29">
        <v>77507.251421654728</v>
      </c>
      <c r="I51" s="29">
        <f t="shared" si="1"/>
        <v>89261.947542885493</v>
      </c>
      <c r="J51" s="29"/>
      <c r="K51" s="29">
        <v>19887035.439529631</v>
      </c>
      <c r="L51" s="29">
        <v>116790307.50831367</v>
      </c>
      <c r="M51" s="29">
        <f t="shared" si="2"/>
        <v>136677342.94784331</v>
      </c>
    </row>
    <row r="52" spans="1:13" x14ac:dyDescent="0.2">
      <c r="A52" s="1" t="s">
        <v>55</v>
      </c>
      <c r="B52" s="29" t="s">
        <v>172</v>
      </c>
      <c r="C52" s="29">
        <v>3036.9872520391145</v>
      </c>
      <c r="D52" s="29">
        <v>57951.952486581715</v>
      </c>
      <c r="E52" s="29">
        <f t="shared" si="0"/>
        <v>60988.939738620829</v>
      </c>
      <c r="F52" s="29"/>
      <c r="G52" s="29">
        <v>2995.4408859234391</v>
      </c>
      <c r="H52" s="29">
        <v>56130.937108539118</v>
      </c>
      <c r="I52" s="29">
        <f t="shared" si="1"/>
        <v>59126.377994462557</v>
      </c>
      <c r="J52" s="29"/>
      <c r="K52" s="29">
        <v>4883540.493768841</v>
      </c>
      <c r="L52" s="29">
        <v>86749374.489034578</v>
      </c>
      <c r="M52" s="29">
        <f t="shared" si="2"/>
        <v>91632914.982803419</v>
      </c>
    </row>
    <row r="53" spans="1:13" x14ac:dyDescent="0.2">
      <c r="A53" s="1" t="s">
        <v>56</v>
      </c>
      <c r="B53" s="29" t="s">
        <v>173</v>
      </c>
      <c r="C53" s="29">
        <v>214.92969100329356</v>
      </c>
      <c r="D53" s="29">
        <v>19634.049912357179</v>
      </c>
      <c r="E53" s="29">
        <f t="shared" si="0"/>
        <v>19848.979603360473</v>
      </c>
      <c r="F53" s="29"/>
      <c r="G53" s="29">
        <v>212.04218871642297</v>
      </c>
      <c r="H53" s="29">
        <v>19070.458182308223</v>
      </c>
      <c r="I53" s="29">
        <f t="shared" si="1"/>
        <v>19282.500371024646</v>
      </c>
      <c r="J53" s="29"/>
      <c r="K53" s="29">
        <v>383235.94005474448</v>
      </c>
      <c r="L53" s="29">
        <v>29581082.88111547</v>
      </c>
      <c r="M53" s="29">
        <f t="shared" si="2"/>
        <v>29964318.821170215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1775.936341409953</v>
      </c>
      <c r="E54" s="29">
        <f t="shared" si="0"/>
        <v>1775.936341409953</v>
      </c>
      <c r="F54" s="29"/>
      <c r="G54" s="29">
        <v>0</v>
      </c>
      <c r="H54" s="29">
        <v>1713.0905175224282</v>
      </c>
      <c r="I54" s="29">
        <f t="shared" si="1"/>
        <v>1713.0905175224282</v>
      </c>
      <c r="J54" s="29"/>
      <c r="K54" s="29">
        <v>0</v>
      </c>
      <c r="L54" s="29">
        <v>2638369.8410424483</v>
      </c>
      <c r="M54" s="29">
        <f t="shared" si="2"/>
        <v>2638369.8410424483</v>
      </c>
    </row>
    <row r="55" spans="1:13" x14ac:dyDescent="0.2">
      <c r="A55" s="1" t="s">
        <v>58</v>
      </c>
      <c r="B55" s="29" t="s">
        <v>175</v>
      </c>
      <c r="C55" s="29">
        <v>2464.4821731433949</v>
      </c>
      <c r="D55" s="29">
        <v>11658.177949956536</v>
      </c>
      <c r="E55" s="29">
        <f t="shared" si="0"/>
        <v>14122.660123099931</v>
      </c>
      <c r="F55" s="29"/>
      <c r="G55" s="29">
        <v>2427.970358646211</v>
      </c>
      <c r="H55" s="29">
        <v>11240.992427954716</v>
      </c>
      <c r="I55" s="29">
        <f t="shared" si="1"/>
        <v>13668.962786600927</v>
      </c>
      <c r="J55" s="29"/>
      <c r="K55" s="29">
        <v>4045139.1313902028</v>
      </c>
      <c r="L55" s="29">
        <v>16534699.488563549</v>
      </c>
      <c r="M55" s="29">
        <f t="shared" si="2"/>
        <v>20579838.619953752</v>
      </c>
    </row>
    <row r="56" spans="1:13" x14ac:dyDescent="0.2">
      <c r="A56" s="1" t="s">
        <v>59</v>
      </c>
      <c r="B56" s="29" t="s">
        <v>176</v>
      </c>
      <c r="C56" s="29">
        <v>7642.8071800893194</v>
      </c>
      <c r="D56" s="29">
        <v>18206.090436999111</v>
      </c>
      <c r="E56" s="29">
        <f t="shared" si="0"/>
        <v>25848.897617088431</v>
      </c>
      <c r="F56" s="29"/>
      <c r="G56" s="29">
        <v>7467.356710674494</v>
      </c>
      <c r="H56" s="29">
        <v>17490.098530045652</v>
      </c>
      <c r="I56" s="29">
        <f t="shared" si="1"/>
        <v>24957.455240720148</v>
      </c>
      <c r="J56" s="29"/>
      <c r="K56" s="29">
        <v>11964147.054155139</v>
      </c>
      <c r="L56" s="29">
        <v>24468595.224698145</v>
      </c>
      <c r="M56" s="29">
        <f t="shared" si="2"/>
        <v>36432742.278853282</v>
      </c>
    </row>
    <row r="57" spans="1:13" x14ac:dyDescent="0.2">
      <c r="A57" s="1" t="s">
        <v>60</v>
      </c>
      <c r="B57" s="29" t="s">
        <v>177</v>
      </c>
      <c r="C57" s="29">
        <v>609.66324415339295</v>
      </c>
      <c r="D57" s="29">
        <v>10198.626332553573</v>
      </c>
      <c r="E57" s="29">
        <f t="shared" si="0"/>
        <v>10808.289576706966</v>
      </c>
      <c r="F57" s="29"/>
      <c r="G57" s="29">
        <v>596.59786066952074</v>
      </c>
      <c r="H57" s="29">
        <v>9967.911906471134</v>
      </c>
      <c r="I57" s="29">
        <f t="shared" si="1"/>
        <v>10564.509767140655</v>
      </c>
      <c r="J57" s="29"/>
      <c r="K57" s="29">
        <v>1131880.6032354031</v>
      </c>
      <c r="L57" s="29">
        <v>15147057.115972752</v>
      </c>
      <c r="M57" s="29">
        <f t="shared" si="2"/>
        <v>16278937.719208155</v>
      </c>
    </row>
    <row r="58" spans="1:13" x14ac:dyDescent="0.2">
      <c r="A58" s="1" t="s">
        <v>61</v>
      </c>
      <c r="B58" s="29" t="s">
        <v>178</v>
      </c>
      <c r="C58" s="29">
        <v>303.32063882191869</v>
      </c>
      <c r="D58" s="29">
        <v>54322.862691817521</v>
      </c>
      <c r="E58" s="29">
        <f t="shared" si="0"/>
        <v>54626.18333063944</v>
      </c>
      <c r="F58" s="29"/>
      <c r="G58" s="29">
        <v>295.14679597056966</v>
      </c>
      <c r="H58" s="29">
        <v>52788.905101479832</v>
      </c>
      <c r="I58" s="29">
        <f t="shared" si="1"/>
        <v>53084.051897450401</v>
      </c>
      <c r="J58" s="29"/>
      <c r="K58" s="29">
        <v>448109.24585907161</v>
      </c>
      <c r="L58" s="29">
        <v>74352952.047281712</v>
      </c>
      <c r="M58" s="29">
        <f t="shared" si="2"/>
        <v>74801061.293140784</v>
      </c>
    </row>
    <row r="59" spans="1:13" x14ac:dyDescent="0.2">
      <c r="A59" s="1" t="s">
        <v>62</v>
      </c>
      <c r="B59" s="29" t="s">
        <v>179</v>
      </c>
      <c r="C59" s="29">
        <v>219.04984314828744</v>
      </c>
      <c r="D59" s="29">
        <v>5858.6043186439083</v>
      </c>
      <c r="E59" s="29">
        <f t="shared" si="0"/>
        <v>6077.6541617921957</v>
      </c>
      <c r="F59" s="29"/>
      <c r="G59" s="29">
        <v>217.20693859387484</v>
      </c>
      <c r="H59" s="29">
        <v>5673.893339264655</v>
      </c>
      <c r="I59" s="29">
        <f t="shared" si="1"/>
        <v>5891.1002778585298</v>
      </c>
      <c r="J59" s="29"/>
      <c r="K59" s="29">
        <v>353673.02397593111</v>
      </c>
      <c r="L59" s="29">
        <v>8497498.4674410615</v>
      </c>
      <c r="M59" s="29">
        <f t="shared" si="2"/>
        <v>8851171.4914169926</v>
      </c>
    </row>
    <row r="60" spans="1:13" x14ac:dyDescent="0.2">
      <c r="A60" s="1" t="s">
        <v>63</v>
      </c>
      <c r="B60" s="29" t="s">
        <v>180</v>
      </c>
      <c r="C60" s="29">
        <v>11152.392181630683</v>
      </c>
      <c r="D60" s="29">
        <v>82735.891203886596</v>
      </c>
      <c r="E60" s="29">
        <f t="shared" si="0"/>
        <v>93888.283385517279</v>
      </c>
      <c r="F60" s="29"/>
      <c r="G60" s="29">
        <v>10911.471918078194</v>
      </c>
      <c r="H60" s="29">
        <v>80095.587439445415</v>
      </c>
      <c r="I60" s="29">
        <f t="shared" si="1"/>
        <v>91007.059357523613</v>
      </c>
      <c r="J60" s="29"/>
      <c r="K60" s="29">
        <v>17025859.467946276</v>
      </c>
      <c r="L60" s="29">
        <v>111880354.73342009</v>
      </c>
      <c r="M60" s="29">
        <f t="shared" si="2"/>
        <v>128906214.20136636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165889.57044101428</v>
      </c>
      <c r="E61" s="29">
        <f t="shared" ref="E61" si="3">SUM(C61+D61)</f>
        <v>165889.57044101428</v>
      </c>
      <c r="F61" s="29"/>
      <c r="G61" s="29">
        <v>0</v>
      </c>
      <c r="H61" s="29">
        <v>158646.25385754093</v>
      </c>
      <c r="I61" s="29">
        <f t="shared" ref="I61" si="4">SUM(G61+H61)</f>
        <v>158646.25385754093</v>
      </c>
      <c r="J61" s="29"/>
      <c r="K61" s="29">
        <v>0</v>
      </c>
      <c r="L61" s="29">
        <v>247064356.82957363</v>
      </c>
      <c r="M61" s="29">
        <f t="shared" ref="M61" si="5">SUM(K61+L61)</f>
        <v>247064356.82957363</v>
      </c>
    </row>
    <row r="62" spans="1:13" x14ac:dyDescent="0.2">
      <c r="A62" s="1" t="s">
        <v>64</v>
      </c>
      <c r="B62" s="29" t="s">
        <v>182</v>
      </c>
      <c r="C62" s="29">
        <v>52.063648709427071</v>
      </c>
      <c r="D62" s="29">
        <v>4408.1200366893436</v>
      </c>
      <c r="E62" s="29">
        <f t="shared" si="0"/>
        <v>4460.1836853987706</v>
      </c>
      <c r="F62" s="29"/>
      <c r="G62" s="29">
        <v>51.84443047570403</v>
      </c>
      <c r="H62" s="29">
        <v>4253.6570460336707</v>
      </c>
      <c r="I62" s="29">
        <f t="shared" si="1"/>
        <v>4305.5014765093747</v>
      </c>
      <c r="J62" s="29"/>
      <c r="K62" s="29">
        <v>81097.165039514191</v>
      </c>
      <c r="L62" s="29">
        <v>7069233.9837084319</v>
      </c>
      <c r="M62" s="29">
        <f t="shared" si="2"/>
        <v>7150331.1487479461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229901.48837905983</v>
      </c>
      <c r="E63" s="29">
        <f t="shared" si="0"/>
        <v>229901.48837905983</v>
      </c>
      <c r="F63" s="29"/>
      <c r="G63" s="29">
        <v>0</v>
      </c>
      <c r="H63" s="29">
        <v>220347.06304090514</v>
      </c>
      <c r="I63" s="29">
        <f t="shared" si="1"/>
        <v>220347.06304090514</v>
      </c>
      <c r="J63" s="29"/>
      <c r="K63" s="29">
        <v>0</v>
      </c>
      <c r="L63" s="29">
        <v>310407338.27844173</v>
      </c>
      <c r="M63" s="29">
        <f t="shared" si="2"/>
        <v>310407338.27844173</v>
      </c>
    </row>
    <row r="64" spans="1:13" x14ac:dyDescent="0.2">
      <c r="A64" s="1" t="s">
        <v>66</v>
      </c>
      <c r="B64" s="29" t="s">
        <v>184</v>
      </c>
      <c r="C64" s="29">
        <v>5078.2815134875964</v>
      </c>
      <c r="D64" s="29">
        <v>8368.8963092710601</v>
      </c>
      <c r="E64" s="29">
        <f t="shared" si="0"/>
        <v>13447.177822758656</v>
      </c>
      <c r="F64" s="29"/>
      <c r="G64" s="29">
        <v>4984.1907420343123</v>
      </c>
      <c r="H64" s="29">
        <v>8156.425821531644</v>
      </c>
      <c r="I64" s="29">
        <f t="shared" si="1"/>
        <v>13140.616563565956</v>
      </c>
      <c r="J64" s="29"/>
      <c r="K64" s="29">
        <v>7046900.9714352377</v>
      </c>
      <c r="L64" s="29">
        <v>9013513.0243270155</v>
      </c>
      <c r="M64" s="29">
        <f t="shared" si="2"/>
        <v>16060413.995762253</v>
      </c>
    </row>
    <row r="65" spans="1:13" x14ac:dyDescent="0.2">
      <c r="A65" s="1" t="s">
        <v>68</v>
      </c>
      <c r="B65" s="29" t="s">
        <v>185</v>
      </c>
      <c r="C65" s="29">
        <v>16006.379192098262</v>
      </c>
      <c r="D65" s="29">
        <v>237334.42059458839</v>
      </c>
      <c r="E65" s="29">
        <f t="shared" si="0"/>
        <v>253340.79978668666</v>
      </c>
      <c r="F65" s="29"/>
      <c r="G65" s="29">
        <v>15477.006765019934</v>
      </c>
      <c r="H65" s="29">
        <v>224606.58506442653</v>
      </c>
      <c r="I65" s="29">
        <f t="shared" si="1"/>
        <v>240083.59182944646</v>
      </c>
      <c r="J65" s="29"/>
      <c r="K65" s="29">
        <v>23798550.07434161</v>
      </c>
      <c r="L65" s="29">
        <v>317974648.74716073</v>
      </c>
      <c r="M65" s="29">
        <f t="shared" si="2"/>
        <v>341773198.82150233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318443.09356894688</v>
      </c>
      <c r="E66" s="29">
        <f t="shared" si="0"/>
        <v>318443.09356894688</v>
      </c>
      <c r="F66" s="29"/>
      <c r="G66" s="29">
        <v>0</v>
      </c>
      <c r="H66" s="29">
        <v>301561.32869810879</v>
      </c>
      <c r="I66" s="29">
        <f t="shared" si="1"/>
        <v>301561.32869810879</v>
      </c>
      <c r="J66" s="29"/>
      <c r="K66" s="29">
        <v>0</v>
      </c>
      <c r="L66" s="29">
        <v>399986338.34655416</v>
      </c>
      <c r="M66" s="29">
        <f t="shared" si="2"/>
        <v>399986338.34655416</v>
      </c>
    </row>
    <row r="67" spans="1:13" x14ac:dyDescent="0.2">
      <c r="A67" s="1" t="s">
        <v>70</v>
      </c>
      <c r="B67" s="29" t="s">
        <v>187</v>
      </c>
      <c r="C67" s="29">
        <v>5084.9109528424133</v>
      </c>
      <c r="D67" s="29">
        <v>29586.995708231334</v>
      </c>
      <c r="E67" s="29">
        <f t="shared" si="0"/>
        <v>34671.90666107375</v>
      </c>
      <c r="F67" s="29"/>
      <c r="G67" s="29">
        <v>4974.1972209512287</v>
      </c>
      <c r="H67" s="29">
        <v>28773.507935327947</v>
      </c>
      <c r="I67" s="29">
        <f t="shared" si="1"/>
        <v>33747.705156279175</v>
      </c>
      <c r="J67" s="29"/>
      <c r="K67" s="29">
        <v>6894567.6840552175</v>
      </c>
      <c r="L67" s="29">
        <v>35726453.77964364</v>
      </c>
      <c r="M67" s="29">
        <f t="shared" si="2"/>
        <v>42621021.463698857</v>
      </c>
    </row>
    <row r="68" spans="1:13" x14ac:dyDescent="0.2">
      <c r="A68" s="1" t="s">
        <v>71</v>
      </c>
      <c r="B68" s="29" t="s">
        <v>188</v>
      </c>
      <c r="C68" s="29">
        <v>703.70937813234923</v>
      </c>
      <c r="D68" s="29">
        <v>37919.880052894761</v>
      </c>
      <c r="E68" s="29">
        <f t="shared" si="0"/>
        <v>38623.589431027111</v>
      </c>
      <c r="F68" s="29"/>
      <c r="G68" s="29">
        <v>696.54087801802052</v>
      </c>
      <c r="H68" s="29">
        <v>37261.132095216388</v>
      </c>
      <c r="I68" s="29">
        <f t="shared" si="1"/>
        <v>37957.67297323441</v>
      </c>
      <c r="J68" s="29"/>
      <c r="K68" s="29">
        <v>1005370.5433773547</v>
      </c>
      <c r="L68" s="29">
        <v>35848077.424576692</v>
      </c>
      <c r="M68" s="29">
        <f t="shared" si="2"/>
        <v>36853447.967954047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42789.568845711292</v>
      </c>
      <c r="E69" s="29">
        <f t="shared" ref="E69:E72" si="6">SUM(C69+D69)</f>
        <v>42789.568845711292</v>
      </c>
      <c r="F69" s="29"/>
      <c r="G69" s="29">
        <v>0</v>
      </c>
      <c r="H69" s="29">
        <v>41581.349848035781</v>
      </c>
      <c r="I69" s="29">
        <f t="shared" ref="I69:I72" si="7">SUM(G69+H69)</f>
        <v>41581.349848035781</v>
      </c>
      <c r="J69" s="29"/>
      <c r="K69" s="29">
        <v>0</v>
      </c>
      <c r="L69" s="29">
        <v>55280240.938460767</v>
      </c>
      <c r="M69" s="29">
        <f t="shared" ref="M69:M72" si="8">SUM(K69+L69)</f>
        <v>55280240.938460767</v>
      </c>
    </row>
    <row r="70" spans="1:13" x14ac:dyDescent="0.2">
      <c r="A70" s="1" t="s">
        <v>73</v>
      </c>
      <c r="B70" s="29" t="s">
        <v>190</v>
      </c>
      <c r="C70" s="29">
        <v>1037.8359542106473</v>
      </c>
      <c r="D70" s="29">
        <v>3942.0383695214896</v>
      </c>
      <c r="E70" s="29">
        <f t="shared" si="6"/>
        <v>4979.8743237321369</v>
      </c>
      <c r="F70" s="29"/>
      <c r="G70" s="29">
        <v>1015.1932744177539</v>
      </c>
      <c r="H70" s="29">
        <v>3857.0964066136721</v>
      </c>
      <c r="I70" s="29">
        <f t="shared" si="7"/>
        <v>4872.289681031426</v>
      </c>
      <c r="J70" s="29"/>
      <c r="K70" s="29">
        <v>1700555.4066372784</v>
      </c>
      <c r="L70" s="29">
        <v>4918472.0449055564</v>
      </c>
      <c r="M70" s="29">
        <f t="shared" si="8"/>
        <v>6619027.4515428348</v>
      </c>
    </row>
    <row r="71" spans="1:13" x14ac:dyDescent="0.2">
      <c r="A71" s="1" t="s">
        <v>74</v>
      </c>
      <c r="B71" s="29" t="s">
        <v>191</v>
      </c>
      <c r="C71" s="29">
        <v>15249.233549537123</v>
      </c>
      <c r="D71" s="29">
        <v>15489.380384907989</v>
      </c>
      <c r="E71" s="29">
        <f t="shared" si="6"/>
        <v>30738.613934445111</v>
      </c>
      <c r="F71" s="29"/>
      <c r="G71" s="29">
        <v>14812.721171852481</v>
      </c>
      <c r="H71" s="29">
        <v>14814.516858208695</v>
      </c>
      <c r="I71" s="29">
        <f t="shared" si="7"/>
        <v>29627.238030061177</v>
      </c>
      <c r="J71" s="29"/>
      <c r="K71" s="29">
        <v>17662712.689933427</v>
      </c>
      <c r="L71" s="29">
        <v>18488855.070371665</v>
      </c>
      <c r="M71" s="29">
        <f t="shared" si="8"/>
        <v>36151567.760305092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20388.710189877562</v>
      </c>
      <c r="E72" s="29">
        <f t="shared" si="6"/>
        <v>20388.710189877562</v>
      </c>
      <c r="F72" s="29"/>
      <c r="G72" s="29">
        <v>0</v>
      </c>
      <c r="H72" s="29">
        <v>20314.709842639706</v>
      </c>
      <c r="I72" s="29">
        <f t="shared" si="7"/>
        <v>20314.709842639706</v>
      </c>
      <c r="J72" s="29"/>
      <c r="K72" s="29">
        <v>0</v>
      </c>
      <c r="L72" s="29">
        <v>29563997.810836054</v>
      </c>
      <c r="M72" s="29">
        <f t="shared" si="8"/>
        <v>29563997.810836054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168608.54646247107</v>
      </c>
      <c r="D73" s="20">
        <f t="shared" si="9"/>
        <v>3076324.6908353488</v>
      </c>
      <c r="E73" s="20">
        <f>+SUM(E4:E72)</f>
        <v>3244933.2372978195</v>
      </c>
      <c r="F73" s="20"/>
      <c r="G73" s="20">
        <f t="shared" ref="G73:M73" si="10">+SUM(G4:G72)</f>
        <v>165096.67354267859</v>
      </c>
      <c r="H73" s="20">
        <f t="shared" si="10"/>
        <v>2974871.2549776947</v>
      </c>
      <c r="I73" s="20">
        <f t="shared" si="10"/>
        <v>3139967.9285203749</v>
      </c>
      <c r="J73" s="20"/>
      <c r="K73" s="20">
        <f t="shared" si="10"/>
        <v>256214951.82266083</v>
      </c>
      <c r="L73" s="20">
        <f t="shared" si="10"/>
        <v>4158584301.740222</v>
      </c>
      <c r="M73" s="20">
        <f t="shared" si="10"/>
        <v>4414799253.5628853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2026-06-25T20:52:59Z</dcterms:modified>
</cp:coreProperties>
</file>