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<sst xmlns="http://schemas.openxmlformats.org/spreadsheetml/2006/main" count="2892" uniqueCount="283">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</sst>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2024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9578982.7612699997</v>
      </c>
      <c r="D5" s="29">
        <v>9937.7288543644263</v>
      </c>
      <c r="E5" s="29">
        <v>16.972827991015798</v>
      </c>
      <c r="F5" s="29">
        <v>283.4919740870003</v>
      </c>
      <c r="G5" s="29">
        <v>48471573.677030139</v>
      </c>
      <c r="H5" s="29">
        <v>1482.3491388192203</v>
      </c>
      <c r="I5" s="29">
        <v>3698.6328318998535</v>
      </c>
      <c r="J5" s="29">
        <v>6.7910557543457779</v>
      </c>
      <c r="K5" s="29">
        <v>13.598857189111255</v>
      </c>
      <c r="L5" s="29">
        <v>89.47510857688016</v>
      </c>
      <c r="M5" s="29">
        <v>787768.04151909193</v>
      </c>
      <c r="N5" s="29">
        <v>11337.88960822294</v>
      </c>
      <c r="O5" s="29">
        <v>45.413556163839282</v>
      </c>
      <c r="P5" s="29">
        <v>129.41590679004756</v>
      </c>
      <c r="Q5" s="29">
        <v>0.94128158748710522</v>
      </c>
      <c r="R5" s="29">
        <v>194.95018756739941</v>
      </c>
      <c r="S5" s="29">
        <v>174.71348489242177</v>
      </c>
      <c r="T5" s="29">
        <v>50.458970920443598</v>
      </c>
      <c r="U5" s="29">
        <v>797.85899560123232</v>
      </c>
      <c r="V5" s="29">
        <v>42.515433295404947</v>
      </c>
      <c r="W5" s="29">
        <v>14.274111318467451</v>
      </c>
      <c r="X5" s="29">
        <v>7831.8950443921813</v>
      </c>
      <c r="Y5" s="29">
        <v>374.37030057633649</v>
      </c>
      <c r="Z5" s="29">
        <v>624895.85292119335</v>
      </c>
      <c r="AA5" s="29">
        <v>25.218886388842659</v>
      </c>
      <c r="AB5" s="29">
        <v>563.92789370548553</v>
      </c>
      <c r="AC5" s="29">
        <v>2788697.2810484804</v>
      </c>
      <c r="AD5" s="29">
        <v>1199.4028592076727</v>
      </c>
      <c r="AE5" s="29">
        <v>7176.6245650139772</v>
      </c>
      <c r="AF5" s="29">
        <v>2300.7839453544943</v>
      </c>
      <c r="AG5" s="29">
        <v>568.04564706117014</v>
      </c>
      <c r="AH5" s="29">
        <v>69.061919369574298</v>
      </c>
      <c r="AI5" s="29">
        <v>23.592983022349646</v>
      </c>
      <c r="AJ5" s="29">
        <v>217.49659732528391</v>
      </c>
      <c r="AK5" s="29">
        <v>136.06349971911143</v>
      </c>
      <c r="AL5" s="29">
        <v>631235.20522414544</v>
      </c>
      <c r="AM5" s="29">
        <v>479.94831229018541</v>
      </c>
      <c r="AN5" s="29">
        <v>6684.7228688246742</v>
      </c>
      <c r="AO5" s="29">
        <v>201.81989197830117</v>
      </c>
      <c r="AP5" s="29">
        <v>2238.7097849939751</v>
      </c>
      <c r="AQ5" s="29">
        <v>2065.090844417884</v>
      </c>
      <c r="AR5" s="29">
        <v>9374.2193013162268</v>
      </c>
      <c r="AS5" s="29">
        <v>221.646239638217</v>
      </c>
      <c r="AT5" s="29">
        <v>779.24383931196724</v>
      </c>
      <c r="AU5" s="29">
        <v>146.6770336347972</v>
      </c>
      <c r="AV5" s="29">
        <v>4.8949126805233485</v>
      </c>
      <c r="AW5" s="29">
        <v>4.6465250229956644E-2</v>
      </c>
      <c r="AX5" s="29">
        <v>2899.2099994271084</v>
      </c>
      <c r="AY5" s="29">
        <v>1082.3802121483641</v>
      </c>
      <c r="AZ5" s="29">
        <v>1158.4344610093456</v>
      </c>
      <c r="BA5" s="29">
        <v>722.68873553442381</v>
      </c>
      <c r="BB5" s="29">
        <v>317.72240304544596</v>
      </c>
      <c r="BC5" s="29">
        <v>903.85131272119133</v>
      </c>
      <c r="BD5" s="29">
        <v>757.97509922382892</v>
      </c>
      <c r="BE5" s="29">
        <v>1139.6325637276304</v>
      </c>
      <c r="BF5" s="29">
        <v>60.517969779386668</v>
      </c>
      <c r="BG5" s="29">
        <v>307809.64188255684</v>
      </c>
      <c r="BH5" s="29">
        <v>66895.643470577663</v>
      </c>
      <c r="BI5" s="29">
        <v>234.02664263540433</v>
      </c>
      <c r="BJ5" s="29">
        <v>36888.7700785005</v>
      </c>
      <c r="BK5" s="29">
        <v>285.84741797190264</v>
      </c>
      <c r="BL5" s="29">
        <v>36741.495127950278</v>
      </c>
      <c r="BM5" s="29">
        <v>223877.22629980586</v>
      </c>
      <c r="BN5" s="29">
        <v>12765.626888153729</v>
      </c>
      <c r="BO5" s="29">
        <v>6272.0515925422987</v>
      </c>
      <c r="BP5" s="29">
        <v>2203.3784151885543</v>
      </c>
      <c r="BQ5" s="29">
        <v>58.608753558599034</v>
      </c>
      <c r="BR5" s="29">
        <v>356.17211131483822</v>
      </c>
      <c r="BS5" s="29">
        <v>0</v>
      </c>
      <c r="BT5" s="59">
        <f t="shared" ref="BT5:BT68" si="0">SUM(C5:BS5)</f>
        <v>63657584.696270935</v>
      </c>
      <c r="BU5" s="29">
        <v>4424595.6011605514</v>
      </c>
      <c r="BV5" s="29">
        <v>0</v>
      </c>
      <c r="BW5" s="29">
        <v>2.8749654737208816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2855.8716604901683</v>
      </c>
      <c r="CE5" s="29">
        <v>-87075.419427987246</v>
      </c>
      <c r="CF5" s="29">
        <v>308502.08041130565</v>
      </c>
      <c r="CG5" s="29">
        <v>0</v>
      </c>
      <c r="CH5" s="29">
        <v>-32963.72757888685</v>
      </c>
      <c r="CI5" s="29">
        <v>21928452.72253811</v>
      </c>
      <c r="CJ5" s="38">
        <f t="shared" ref="CJ5:CJ36" si="1">SUM(BT5:CI5)</f>
        <v>90201954.699999973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1162581.7524089597</v>
      </c>
      <c r="D6" s="29">
        <v>1582130.8239082186</v>
      </c>
      <c r="E6" s="29">
        <v>0</v>
      </c>
      <c r="F6" s="29">
        <v>9324.8031142338241</v>
      </c>
      <c r="G6" s="29">
        <v>6326.2611358905533</v>
      </c>
      <c r="H6" s="29">
        <v>0</v>
      </c>
      <c r="I6" s="29">
        <v>500784.14286622597</v>
      </c>
      <c r="J6" s="29">
        <v>4879.532967660135</v>
      </c>
      <c r="K6" s="29">
        <v>0</v>
      </c>
      <c r="L6" s="29">
        <v>0</v>
      </c>
      <c r="M6" s="29">
        <v>8077.5324592534416</v>
      </c>
      <c r="N6" s="29">
        <v>0</v>
      </c>
      <c r="O6" s="29">
        <v>46.990179911181322</v>
      </c>
      <c r="P6" s="29">
        <v>5851.3370379516527</v>
      </c>
      <c r="Q6" s="29">
        <v>66.647570917560401</v>
      </c>
      <c r="R6" s="29">
        <v>23367.160027216454</v>
      </c>
      <c r="S6" s="29">
        <v>98.889734609734077</v>
      </c>
      <c r="T6" s="29">
        <v>0</v>
      </c>
      <c r="U6" s="29">
        <v>694.48235200204715</v>
      </c>
      <c r="V6" s="29">
        <v>0</v>
      </c>
      <c r="W6" s="29">
        <v>0</v>
      </c>
      <c r="X6" s="29">
        <v>84061.871361638056</v>
      </c>
      <c r="Y6" s="29">
        <v>734.99077761407807</v>
      </c>
      <c r="Z6" s="29">
        <v>809527.31689803093</v>
      </c>
      <c r="AA6" s="29">
        <v>0</v>
      </c>
      <c r="AB6" s="29">
        <v>339.10422129893101</v>
      </c>
      <c r="AC6" s="29">
        <v>113275.20790605065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30913.681781693209</v>
      </c>
      <c r="BH6" s="29">
        <v>433.92148286779582</v>
      </c>
      <c r="BI6" s="29">
        <v>37.665896187475091</v>
      </c>
      <c r="BJ6" s="29">
        <v>1127.2252636288622</v>
      </c>
      <c r="BK6" s="29">
        <v>0</v>
      </c>
      <c r="BL6" s="29">
        <v>689.19647601331542</v>
      </c>
      <c r="BM6" s="29">
        <v>1224.7511030993442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4346595.2889311742</v>
      </c>
      <c r="BU6" s="29">
        <v>245772.49187681958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4433.8276782072053</v>
      </c>
      <c r="CG6" s="29">
        <v>0</v>
      </c>
      <c r="CH6" s="29">
        <v>1052853.7450157299</v>
      </c>
      <c r="CI6" s="29">
        <v>495742.68649806903</v>
      </c>
      <c r="CJ6" s="38">
        <f t="shared" si="1"/>
        <v>6145398.04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18225.459900718313</v>
      </c>
      <c r="D7" s="29">
        <v>2.1030255784411294</v>
      </c>
      <c r="E7" s="29">
        <v>35459.406376759493</v>
      </c>
      <c r="F7" s="29">
        <v>6.3203170010284886</v>
      </c>
      <c r="G7" s="29">
        <v>861927.0406387957</v>
      </c>
      <c r="H7" s="29">
        <v>1.523047624800554</v>
      </c>
      <c r="I7" s="29">
        <v>1.5118629896296796</v>
      </c>
      <c r="J7" s="29">
        <v>9.8955504499754987E-2</v>
      </c>
      <c r="K7" s="29">
        <v>0.46762535753530898</v>
      </c>
      <c r="L7" s="29">
        <v>2.9473291946970059</v>
      </c>
      <c r="M7" s="29">
        <v>16263.99246237395</v>
      </c>
      <c r="N7" s="29">
        <v>503.95336585343807</v>
      </c>
      <c r="O7" s="29">
        <v>1.1439001283185699</v>
      </c>
      <c r="P7" s="29">
        <v>2.5647861885404288</v>
      </c>
      <c r="Q7" s="29">
        <v>2.2366608065743334E-2</v>
      </c>
      <c r="R7" s="29">
        <v>2.5408127492289654</v>
      </c>
      <c r="S7" s="29">
        <v>4.3892817646625018</v>
      </c>
      <c r="T7" s="29">
        <v>1.3758033449654845</v>
      </c>
      <c r="U7" s="29">
        <v>22.24169001686732</v>
      </c>
      <c r="V7" s="29">
        <v>0.94391634879869057</v>
      </c>
      <c r="W7" s="29">
        <v>0.4608820173847441</v>
      </c>
      <c r="X7" s="29">
        <v>3.1843305403087903</v>
      </c>
      <c r="Y7" s="29">
        <v>8.9936635135255258</v>
      </c>
      <c r="Z7" s="29">
        <v>4.5228646477499739</v>
      </c>
      <c r="AA7" s="29">
        <v>0.59107742417809905</v>
      </c>
      <c r="AB7" s="29">
        <v>13.113356916035997</v>
      </c>
      <c r="AC7" s="29">
        <v>17.985349907478195</v>
      </c>
      <c r="AD7" s="29">
        <v>48.209364469137071</v>
      </c>
      <c r="AE7" s="29">
        <v>273.62917787993808</v>
      </c>
      <c r="AF7" s="29">
        <v>51.391516631593049</v>
      </c>
      <c r="AG7" s="29">
        <v>21.683860843762076</v>
      </c>
      <c r="AH7" s="29">
        <v>0</v>
      </c>
      <c r="AI7" s="29">
        <v>1.0991756581462457</v>
      </c>
      <c r="AJ7" s="29">
        <v>2.0382399317407218</v>
      </c>
      <c r="AK7" s="29">
        <v>4.0911776265987116</v>
      </c>
      <c r="AL7" s="29">
        <v>87944.085197462642</v>
      </c>
      <c r="AM7" s="29">
        <v>14.585264336196401</v>
      </c>
      <c r="AN7" s="29">
        <v>112.89285373613372</v>
      </c>
      <c r="AO7" s="29">
        <v>4.8520109444604671</v>
      </c>
      <c r="AP7" s="29">
        <v>69.637482348473853</v>
      </c>
      <c r="AQ7" s="29">
        <v>91.878491626211328</v>
      </c>
      <c r="AR7" s="29">
        <v>435.24538429075898</v>
      </c>
      <c r="AS7" s="29">
        <v>8.4396289487757485</v>
      </c>
      <c r="AT7" s="29">
        <v>35.391286794548883</v>
      </c>
      <c r="AU7" s="29">
        <v>2.6445288726795422</v>
      </c>
      <c r="AV7" s="29">
        <v>9.9506759754060849E-3</v>
      </c>
      <c r="AW7" s="29">
        <v>0</v>
      </c>
      <c r="AX7" s="29">
        <v>120.94249745877181</v>
      </c>
      <c r="AY7" s="29">
        <v>20.474793359679943</v>
      </c>
      <c r="AZ7" s="29">
        <v>9.5509498705650131</v>
      </c>
      <c r="BA7" s="29">
        <v>34.228889189225306</v>
      </c>
      <c r="BB7" s="29">
        <v>9.8504283189170341</v>
      </c>
      <c r="BC7" s="29">
        <v>36.656583900672537</v>
      </c>
      <c r="BD7" s="29">
        <v>12.648136395163528</v>
      </c>
      <c r="BE7" s="29">
        <v>49.934834977657204</v>
      </c>
      <c r="BF7" s="29">
        <v>2.3021539859038196</v>
      </c>
      <c r="BG7" s="29">
        <v>38.081905195602623</v>
      </c>
      <c r="BH7" s="29">
        <v>1554.3542634049584</v>
      </c>
      <c r="BI7" s="29">
        <v>3.7037499546064723</v>
      </c>
      <c r="BJ7" s="29">
        <v>924.69078865955305</v>
      </c>
      <c r="BK7" s="29">
        <v>11.835360770638564</v>
      </c>
      <c r="BL7" s="29">
        <v>1499.5328242486244</v>
      </c>
      <c r="BM7" s="29">
        <v>6579.8267548440417</v>
      </c>
      <c r="BN7" s="29">
        <v>62.411327697765252</v>
      </c>
      <c r="BO7" s="29">
        <v>140.45470777327293</v>
      </c>
      <c r="BP7" s="29">
        <v>0.56505698192621834</v>
      </c>
      <c r="BQ7" s="29">
        <v>1.8953625971795254</v>
      </c>
      <c r="BR7" s="29">
        <v>12.762672719297777</v>
      </c>
      <c r="BS7" s="29">
        <v>0</v>
      </c>
      <c r="BT7" s="59">
        <f t="shared" si="0"/>
        <v>1032727.4076252496</v>
      </c>
      <c r="BU7" s="29">
        <v>220246.45964069589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576.17953384504119</v>
      </c>
      <c r="CE7" s="29">
        <v>0</v>
      </c>
      <c r="CF7" s="29">
        <v>2576.3241810020204</v>
      </c>
      <c r="CG7" s="29">
        <v>0</v>
      </c>
      <c r="CH7" s="29">
        <v>-43329.959051330035</v>
      </c>
      <c r="CI7" s="29">
        <v>4239839.5080705378</v>
      </c>
      <c r="CJ7" s="38">
        <f t="shared" si="1"/>
        <v>5452635.9199999999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295149.1876922255</v>
      </c>
      <c r="D8" s="29">
        <v>29.521057041202759</v>
      </c>
      <c r="E8" s="29">
        <v>27.371445514198356</v>
      </c>
      <c r="F8" s="29">
        <v>2603741.6742168204</v>
      </c>
      <c r="G8" s="29">
        <v>52742.483704509803</v>
      </c>
      <c r="H8" s="29">
        <v>234.25677580392679</v>
      </c>
      <c r="I8" s="29">
        <v>197.3758808723999</v>
      </c>
      <c r="J8" s="29">
        <v>22448.688309114266</v>
      </c>
      <c r="K8" s="29">
        <v>21.586378193884087</v>
      </c>
      <c r="L8" s="29">
        <v>10188364.321222238</v>
      </c>
      <c r="M8" s="29">
        <v>63682.459697199694</v>
      </c>
      <c r="N8" s="29">
        <v>12956.931733088062</v>
      </c>
      <c r="O8" s="29">
        <v>23752.779157103032</v>
      </c>
      <c r="P8" s="29">
        <v>571901.84094607481</v>
      </c>
      <c r="Q8" s="29">
        <v>11929.976039948409</v>
      </c>
      <c r="R8" s="29">
        <v>38348.125734212001</v>
      </c>
      <c r="S8" s="29">
        <v>597.26090051040558</v>
      </c>
      <c r="T8" s="29">
        <v>209.57858163918496</v>
      </c>
      <c r="U8" s="29">
        <v>9244.7969525316985</v>
      </c>
      <c r="V8" s="29">
        <v>152.60031068451713</v>
      </c>
      <c r="W8" s="29">
        <v>69.794948672426173</v>
      </c>
      <c r="X8" s="29">
        <v>761.13861089782984</v>
      </c>
      <c r="Y8" s="29">
        <v>1685.2153798875415</v>
      </c>
      <c r="Z8" s="29">
        <v>4369445.3877467159</v>
      </c>
      <c r="AA8" s="29">
        <v>86.315559729670625</v>
      </c>
      <c r="AB8" s="29">
        <v>30104.488760472581</v>
      </c>
      <c r="AC8" s="29">
        <v>1183633.1898549381</v>
      </c>
      <c r="AD8" s="29">
        <v>1229.7237699240004</v>
      </c>
      <c r="AE8" s="29">
        <v>21067.86429099405</v>
      </c>
      <c r="AF8" s="29">
        <v>8232.4028084034417</v>
      </c>
      <c r="AG8" s="29">
        <v>746.91886508191897</v>
      </c>
      <c r="AH8" s="29">
        <v>467.91198445310567</v>
      </c>
      <c r="AI8" s="29">
        <v>2.6204729141694036</v>
      </c>
      <c r="AJ8" s="29">
        <v>8465.041864064422</v>
      </c>
      <c r="AK8" s="29">
        <v>336.64037597125537</v>
      </c>
      <c r="AL8" s="29">
        <v>19928.448883859215</v>
      </c>
      <c r="AM8" s="29">
        <v>1164.5767042086311</v>
      </c>
      <c r="AN8" s="29">
        <v>22538.408106897594</v>
      </c>
      <c r="AO8" s="29">
        <v>669.40599856490621</v>
      </c>
      <c r="AP8" s="29">
        <v>5204.1872351204329</v>
      </c>
      <c r="AQ8" s="29">
        <v>847.56096747883453</v>
      </c>
      <c r="AR8" s="29">
        <v>1254.4665405432136</v>
      </c>
      <c r="AS8" s="29">
        <v>294.48697319707594</v>
      </c>
      <c r="AT8" s="29">
        <v>216.86949162229013</v>
      </c>
      <c r="AU8" s="29">
        <v>612.77628927984301</v>
      </c>
      <c r="AV8" s="29">
        <v>50.323549201594837</v>
      </c>
      <c r="AW8" s="29">
        <v>2.1852734690652871</v>
      </c>
      <c r="AX8" s="29">
        <v>3884.3858644448774</v>
      </c>
      <c r="AY8" s="29">
        <v>6033.3445810188359</v>
      </c>
      <c r="AZ8" s="29">
        <v>6474.1157991871505</v>
      </c>
      <c r="BA8" s="29">
        <v>708.65892450770571</v>
      </c>
      <c r="BB8" s="29">
        <v>743.60026011506136</v>
      </c>
      <c r="BC8" s="29">
        <v>882.9779786912826</v>
      </c>
      <c r="BD8" s="29">
        <v>3325.3401863564191</v>
      </c>
      <c r="BE8" s="29">
        <v>578.34615810905314</v>
      </c>
      <c r="BF8" s="29">
        <v>80.720551806447233</v>
      </c>
      <c r="BG8" s="29">
        <v>300729.60849594558</v>
      </c>
      <c r="BH8" s="29">
        <v>37800.649344098361</v>
      </c>
      <c r="BI8" s="29">
        <v>323.56070458666619</v>
      </c>
      <c r="BJ8" s="29">
        <v>13622.981785901691</v>
      </c>
      <c r="BK8" s="29">
        <v>243.73836636125435</v>
      </c>
      <c r="BL8" s="29">
        <v>4633.2545150654551</v>
      </c>
      <c r="BM8" s="29">
        <v>34976.808480122047</v>
      </c>
      <c r="BN8" s="29">
        <v>22467.310983879761</v>
      </c>
      <c r="BO8" s="29">
        <v>7521.4306551678546</v>
      </c>
      <c r="BP8" s="29">
        <v>3444.708966603569</v>
      </c>
      <c r="BQ8" s="29">
        <v>125.96049189794557</v>
      </c>
      <c r="BR8" s="29">
        <v>587.55511187705724</v>
      </c>
      <c r="BS8" s="29">
        <v>0</v>
      </c>
      <c r="BT8" s="59">
        <f t="shared" si="0"/>
        <v>20024040.226247638</v>
      </c>
      <c r="BU8" s="29">
        <v>162494.89133640702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75678.373164027158</v>
      </c>
      <c r="CE8" s="29">
        <v>0</v>
      </c>
      <c r="CF8" s="29">
        <v>636405.51212746277</v>
      </c>
      <c r="CG8" s="29">
        <v>0</v>
      </c>
      <c r="CH8" s="29">
        <v>-169244.30449415365</v>
      </c>
      <c r="CI8" s="29">
        <v>6373145.1216186462</v>
      </c>
      <c r="CJ8" s="38">
        <f t="shared" si="1"/>
        <v>27102519.82000003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13197955.056599028</v>
      </c>
      <c r="D9" s="29">
        <v>993.11670321557995</v>
      </c>
      <c r="E9" s="29">
        <v>774578.9362299575</v>
      </c>
      <c r="F9" s="29">
        <v>26854.41586250376</v>
      </c>
      <c r="G9" s="29">
        <v>22192734.380918771</v>
      </c>
      <c r="H9" s="29">
        <v>40560.674499955014</v>
      </c>
      <c r="I9" s="29">
        <v>8213.2454561959876</v>
      </c>
      <c r="J9" s="29">
        <v>31360.897073401422</v>
      </c>
      <c r="K9" s="29">
        <v>607.28527254445669</v>
      </c>
      <c r="L9" s="29">
        <v>7299.8315739623467</v>
      </c>
      <c r="M9" s="29">
        <v>1419464.6922633369</v>
      </c>
      <c r="N9" s="29">
        <v>637342.8075239741</v>
      </c>
      <c r="O9" s="29">
        <v>32714.097993930671</v>
      </c>
      <c r="P9" s="29">
        <v>37745.091998118798</v>
      </c>
      <c r="Q9" s="29">
        <v>3057.5179852885103</v>
      </c>
      <c r="R9" s="29">
        <v>23092.155139444621</v>
      </c>
      <c r="S9" s="29">
        <v>14109.989934126068</v>
      </c>
      <c r="T9" s="29">
        <v>3767.083800161884</v>
      </c>
      <c r="U9" s="29">
        <v>125969.54053368974</v>
      </c>
      <c r="V9" s="29">
        <v>3273.3431026642716</v>
      </c>
      <c r="W9" s="29">
        <v>763.95251427717574</v>
      </c>
      <c r="X9" s="29">
        <v>53898.755345862875</v>
      </c>
      <c r="Y9" s="29">
        <v>27326.137365722552</v>
      </c>
      <c r="Z9" s="29">
        <v>172143.09661837679</v>
      </c>
      <c r="AA9" s="29">
        <v>1864.8320246750768</v>
      </c>
      <c r="AB9" s="29">
        <v>42361.77996016098</v>
      </c>
      <c r="AC9" s="29">
        <v>47837.058245600383</v>
      </c>
      <c r="AD9" s="29">
        <v>32152.670802388715</v>
      </c>
      <c r="AE9" s="29">
        <v>465474.09037545719</v>
      </c>
      <c r="AF9" s="29">
        <v>203539.5078587188</v>
      </c>
      <c r="AG9" s="29">
        <v>18727.322846135394</v>
      </c>
      <c r="AH9" s="29">
        <v>9421.0787533381463</v>
      </c>
      <c r="AI9" s="29">
        <v>285.41754714472006</v>
      </c>
      <c r="AJ9" s="29">
        <v>74376.204089919789</v>
      </c>
      <c r="AK9" s="29">
        <v>7420.886139210349</v>
      </c>
      <c r="AL9" s="29">
        <v>7555966.7752643088</v>
      </c>
      <c r="AM9" s="29">
        <v>25665.759289687674</v>
      </c>
      <c r="AN9" s="29">
        <v>29518.533293208377</v>
      </c>
      <c r="AO9" s="29">
        <v>14395.096076646127</v>
      </c>
      <c r="AP9" s="29">
        <v>115514.12867428595</v>
      </c>
      <c r="AQ9" s="29">
        <v>31404.515707307786</v>
      </c>
      <c r="AR9" s="29">
        <v>94030.416549290123</v>
      </c>
      <c r="AS9" s="29">
        <v>7267.0733527592756</v>
      </c>
      <c r="AT9" s="29">
        <v>9964.5697797895646</v>
      </c>
      <c r="AU9" s="29">
        <v>12479.218840373318</v>
      </c>
      <c r="AV9" s="29">
        <v>626.30030151074641</v>
      </c>
      <c r="AW9" s="29">
        <v>6.3133574335827616</v>
      </c>
      <c r="AX9" s="29">
        <v>96048.861953365849</v>
      </c>
      <c r="AY9" s="29">
        <v>122216.08213306476</v>
      </c>
      <c r="AZ9" s="29">
        <v>139563.23764661155</v>
      </c>
      <c r="BA9" s="29">
        <v>5459.7855028618178</v>
      </c>
      <c r="BB9" s="29">
        <v>16226.332398558139</v>
      </c>
      <c r="BC9" s="29">
        <v>28006.78235857276</v>
      </c>
      <c r="BD9" s="29">
        <v>67467.190649605123</v>
      </c>
      <c r="BE9" s="29">
        <v>19327.41582625523</v>
      </c>
      <c r="BF9" s="29">
        <v>2013.4816479080826</v>
      </c>
      <c r="BG9" s="29">
        <v>29436.360339263636</v>
      </c>
      <c r="BH9" s="29">
        <v>308231.79413442692</v>
      </c>
      <c r="BI9" s="29">
        <v>2704.7873498987428</v>
      </c>
      <c r="BJ9" s="29">
        <v>163844.12629580472</v>
      </c>
      <c r="BK9" s="29">
        <v>6714.7982074906631</v>
      </c>
      <c r="BL9" s="29">
        <v>260309.45871015941</v>
      </c>
      <c r="BM9" s="29">
        <v>1155258.183863821</v>
      </c>
      <c r="BN9" s="29">
        <v>136377.93864331313</v>
      </c>
      <c r="BO9" s="29">
        <v>50737.135398736791</v>
      </c>
      <c r="BP9" s="29">
        <v>68191.700377195753</v>
      </c>
      <c r="BQ9" s="29">
        <v>4415.8844513684035</v>
      </c>
      <c r="BR9" s="29">
        <v>13832.099340375347</v>
      </c>
      <c r="BS9" s="29">
        <v>0</v>
      </c>
      <c r="BT9" s="59">
        <f t="shared" si="0"/>
        <v>50332509.088666514</v>
      </c>
      <c r="BU9" s="29">
        <v>44781535.253341116</v>
      </c>
      <c r="BV9" s="29">
        <v>0</v>
      </c>
      <c r="BW9" s="29">
        <v>28675.177769410559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132207.12214601861</v>
      </c>
      <c r="CE9" s="29">
        <v>0</v>
      </c>
      <c r="CF9" s="29">
        <v>1645216.6035697202</v>
      </c>
      <c r="CG9" s="29">
        <v>0</v>
      </c>
      <c r="CH9" s="29">
        <v>-1407770.8040941304</v>
      </c>
      <c r="CI9" s="29">
        <v>95710384.92860125</v>
      </c>
      <c r="CJ9" s="38">
        <f t="shared" si="1"/>
        <v>191222757.36999989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5872.1976676737413</v>
      </c>
      <c r="D10" s="29">
        <v>73.456923292878258</v>
      </c>
      <c r="E10" s="29">
        <v>2628.8023448700665</v>
      </c>
      <c r="F10" s="29">
        <v>3228.7484995807263</v>
      </c>
      <c r="G10" s="29">
        <v>45525.650997133824</v>
      </c>
      <c r="H10" s="29">
        <v>860332.33738562418</v>
      </c>
      <c r="I10" s="29">
        <v>11358.031020179344</v>
      </c>
      <c r="J10" s="29">
        <v>147362.5558253201</v>
      </c>
      <c r="K10" s="29">
        <v>4168.0557188352323</v>
      </c>
      <c r="L10" s="29">
        <v>674.37851363593938</v>
      </c>
      <c r="M10" s="29">
        <v>8078.4095248602507</v>
      </c>
      <c r="N10" s="29">
        <v>22064.293739863489</v>
      </c>
      <c r="O10" s="29">
        <v>64214.715408564698</v>
      </c>
      <c r="P10" s="29">
        <v>71756.665611780685</v>
      </c>
      <c r="Q10" s="29">
        <v>5082.4350752090477</v>
      </c>
      <c r="R10" s="29">
        <v>78977.464023866472</v>
      </c>
      <c r="S10" s="29">
        <v>10795.848651249202</v>
      </c>
      <c r="T10" s="29">
        <v>8213.5177262552843</v>
      </c>
      <c r="U10" s="29">
        <v>100157.71801340452</v>
      </c>
      <c r="V10" s="29">
        <v>22419.842857568739</v>
      </c>
      <c r="W10" s="29">
        <v>92170.498069323032</v>
      </c>
      <c r="X10" s="29">
        <v>256337.96521230676</v>
      </c>
      <c r="Y10" s="29">
        <v>37727.67851066048</v>
      </c>
      <c r="Z10" s="29">
        <v>7727.4094203691111</v>
      </c>
      <c r="AA10" s="29">
        <v>308.90479908485327</v>
      </c>
      <c r="AB10" s="29">
        <v>59632.179163499881</v>
      </c>
      <c r="AC10" s="29">
        <v>233897.27942881058</v>
      </c>
      <c r="AD10" s="29">
        <v>31056.713374365281</v>
      </c>
      <c r="AE10" s="29">
        <v>73152.548776068084</v>
      </c>
      <c r="AF10" s="29">
        <v>21732.81822238844</v>
      </c>
      <c r="AG10" s="29">
        <v>16518.162127559001</v>
      </c>
      <c r="AH10" s="29">
        <v>5718.306682853985</v>
      </c>
      <c r="AI10" s="29">
        <v>532.50050980109506</v>
      </c>
      <c r="AJ10" s="29">
        <v>4625.9101269388611</v>
      </c>
      <c r="AK10" s="29">
        <v>27404.814638727032</v>
      </c>
      <c r="AL10" s="29">
        <v>11132.091800549981</v>
      </c>
      <c r="AM10" s="29">
        <v>4307.6919372018974</v>
      </c>
      <c r="AN10" s="29">
        <v>52987.758076795813</v>
      </c>
      <c r="AO10" s="29">
        <v>23602.198164456808</v>
      </c>
      <c r="AP10" s="29">
        <v>15254.711523737808</v>
      </c>
      <c r="AQ10" s="29">
        <v>2160.4014149507711</v>
      </c>
      <c r="AR10" s="29">
        <v>3097.8992078456263</v>
      </c>
      <c r="AS10" s="29">
        <v>885.2226315139917</v>
      </c>
      <c r="AT10" s="29">
        <v>608.08224913092067</v>
      </c>
      <c r="AU10" s="29">
        <v>1450.1783885817797</v>
      </c>
      <c r="AV10" s="29">
        <v>377.90285282280138</v>
      </c>
      <c r="AW10" s="29">
        <v>287.31569617381626</v>
      </c>
      <c r="AX10" s="29">
        <v>6870.6392274677237</v>
      </c>
      <c r="AY10" s="29">
        <v>11620.115572457085</v>
      </c>
      <c r="AZ10" s="29">
        <v>16161.158420032507</v>
      </c>
      <c r="BA10" s="29">
        <v>8.2206991361417039</v>
      </c>
      <c r="BB10" s="29">
        <v>1799.5825142067479</v>
      </c>
      <c r="BC10" s="29">
        <v>2264.95536586241</v>
      </c>
      <c r="BD10" s="29">
        <v>10424.292793479266</v>
      </c>
      <c r="BE10" s="29">
        <v>2585.9930047144812</v>
      </c>
      <c r="BF10" s="29">
        <v>284.20362780773451</v>
      </c>
      <c r="BG10" s="29">
        <v>49213.768892047498</v>
      </c>
      <c r="BH10" s="29">
        <v>81921.549591915231</v>
      </c>
      <c r="BI10" s="29">
        <v>6398.1371127243619</v>
      </c>
      <c r="BJ10" s="29">
        <v>9723.783918647885</v>
      </c>
      <c r="BK10" s="29">
        <v>628.42870351274382</v>
      </c>
      <c r="BL10" s="29">
        <v>26793.929641229595</v>
      </c>
      <c r="BM10" s="29">
        <v>169583.6815169522</v>
      </c>
      <c r="BN10" s="29">
        <v>38865.268689968776</v>
      </c>
      <c r="BO10" s="29">
        <v>26879.81022788534</v>
      </c>
      <c r="BP10" s="29">
        <v>22850.723811201642</v>
      </c>
      <c r="BQ10" s="29">
        <v>709.14243178183244</v>
      </c>
      <c r="BR10" s="29">
        <v>47541.579766315655</v>
      </c>
      <c r="BS10" s="29">
        <v>0</v>
      </c>
      <c r="BT10" s="59">
        <f t="shared" si="0"/>
        <v>2990809.2340646354</v>
      </c>
      <c r="BU10" s="29">
        <v>2077598.2595374833</v>
      </c>
      <c r="BV10" s="29">
        <v>0</v>
      </c>
      <c r="BW10" s="29">
        <v>23447.554100115733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311414.45445494592</v>
      </c>
      <c r="CE10" s="29">
        <v>0</v>
      </c>
      <c r="CF10" s="29">
        <v>187986.26595438959</v>
      </c>
      <c r="CG10" s="29">
        <v>2048.4367606158148</v>
      </c>
      <c r="CH10" s="29">
        <v>-192137.00013595607</v>
      </c>
      <c r="CI10" s="29">
        <v>6391411.4752637697</v>
      </c>
      <c r="CJ10" s="38">
        <f t="shared" si="1"/>
        <v>11792578.68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4282.9125140916385</v>
      </c>
      <c r="D11" s="29">
        <v>15.869923779297178</v>
      </c>
      <c r="E11" s="29">
        <v>22.529043865385955</v>
      </c>
      <c r="F11" s="29">
        <v>18689.439218583135</v>
      </c>
      <c r="G11" s="29">
        <v>102001.39944779208</v>
      </c>
      <c r="H11" s="29">
        <v>5012.9554373838091</v>
      </c>
      <c r="I11" s="29">
        <v>467070.44087043963</v>
      </c>
      <c r="J11" s="29">
        <v>25098.159150410404</v>
      </c>
      <c r="K11" s="29">
        <v>12555.856441032489</v>
      </c>
      <c r="L11" s="29">
        <v>194.86383045397113</v>
      </c>
      <c r="M11" s="29">
        <v>27799.955689900162</v>
      </c>
      <c r="N11" s="29">
        <v>5341.7338797609818</v>
      </c>
      <c r="O11" s="29">
        <v>51866.103839020499</v>
      </c>
      <c r="P11" s="29">
        <v>60780.71056049411</v>
      </c>
      <c r="Q11" s="29">
        <v>41006.693237859341</v>
      </c>
      <c r="R11" s="29">
        <v>172862.61899086542</v>
      </c>
      <c r="S11" s="29">
        <v>32715.370810958811</v>
      </c>
      <c r="T11" s="29">
        <v>22848.205460106561</v>
      </c>
      <c r="U11" s="29">
        <v>162999.77098260075</v>
      </c>
      <c r="V11" s="29">
        <v>9271.3916004794537</v>
      </c>
      <c r="W11" s="29">
        <v>28694.898026441388</v>
      </c>
      <c r="X11" s="29">
        <v>443477.37860940292</v>
      </c>
      <c r="Y11" s="29">
        <v>49535.854396449569</v>
      </c>
      <c r="Z11" s="29">
        <v>88556.841574689533</v>
      </c>
      <c r="AA11" s="29">
        <v>89.406550888200229</v>
      </c>
      <c r="AB11" s="29">
        <v>106990.40388604393</v>
      </c>
      <c r="AC11" s="29">
        <v>7550609.157561576</v>
      </c>
      <c r="AD11" s="29">
        <v>11094.543903320202</v>
      </c>
      <c r="AE11" s="29">
        <v>266193.34595725755</v>
      </c>
      <c r="AF11" s="29">
        <v>33627.21233884128</v>
      </c>
      <c r="AG11" s="29">
        <v>18792.080431433889</v>
      </c>
      <c r="AH11" s="29">
        <v>354.17445311819785</v>
      </c>
      <c r="AI11" s="29">
        <v>95.751220322159483</v>
      </c>
      <c r="AJ11" s="29">
        <v>23159.85625753002</v>
      </c>
      <c r="AK11" s="29">
        <v>2426.6601627411401</v>
      </c>
      <c r="AL11" s="29">
        <v>1287.0304266274607</v>
      </c>
      <c r="AM11" s="29">
        <v>910.58025939291156</v>
      </c>
      <c r="AN11" s="29">
        <v>7595.9926610160819</v>
      </c>
      <c r="AO11" s="29">
        <v>4870.5844545693881</v>
      </c>
      <c r="AP11" s="29">
        <v>3868.6432078033567</v>
      </c>
      <c r="AQ11" s="29">
        <v>459.19123067727315</v>
      </c>
      <c r="AR11" s="29">
        <v>602.03245929484115</v>
      </c>
      <c r="AS11" s="29">
        <v>223.82501955432807</v>
      </c>
      <c r="AT11" s="29">
        <v>177.62293455274161</v>
      </c>
      <c r="AU11" s="29">
        <v>253.33462011107687</v>
      </c>
      <c r="AV11" s="29">
        <v>608.24490534433312</v>
      </c>
      <c r="AW11" s="29">
        <v>266.66347971003216</v>
      </c>
      <c r="AX11" s="29">
        <v>13839.928905624407</v>
      </c>
      <c r="AY11" s="29">
        <v>2610.0210635865515</v>
      </c>
      <c r="AZ11" s="29">
        <v>3060.4662313639824</v>
      </c>
      <c r="BA11" s="29">
        <v>4.5140171646901264</v>
      </c>
      <c r="BB11" s="29">
        <v>788.22945251222313</v>
      </c>
      <c r="BC11" s="29">
        <v>534.69329433667895</v>
      </c>
      <c r="BD11" s="29">
        <v>6114.1286966444677</v>
      </c>
      <c r="BE11" s="29">
        <v>4229.7439418921895</v>
      </c>
      <c r="BF11" s="29">
        <v>80.575473671353905</v>
      </c>
      <c r="BG11" s="29">
        <v>92795.993543707256</v>
      </c>
      <c r="BH11" s="29">
        <v>5022.9405369880769</v>
      </c>
      <c r="BI11" s="29">
        <v>504.23930040193073</v>
      </c>
      <c r="BJ11" s="29">
        <v>3248.1464634061899</v>
      </c>
      <c r="BK11" s="29">
        <v>134.15324916268125</v>
      </c>
      <c r="BL11" s="29">
        <v>1392.0812358087626</v>
      </c>
      <c r="BM11" s="29">
        <v>2563.7977954163634</v>
      </c>
      <c r="BN11" s="29">
        <v>40678.012092335681</v>
      </c>
      <c r="BO11" s="29">
        <v>19260.688055073093</v>
      </c>
      <c r="BP11" s="29">
        <v>1739.1592545015224</v>
      </c>
      <c r="BQ11" s="29">
        <v>7211.0831774505577</v>
      </c>
      <c r="BR11" s="29">
        <v>7333.314549880517</v>
      </c>
      <c r="BS11" s="29">
        <v>0</v>
      </c>
      <c r="BT11" s="59">
        <f t="shared" si="0"/>
        <v>10080404.202249516</v>
      </c>
      <c r="BU11" s="29">
        <v>429748.94417137705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162690.53948999898</v>
      </c>
      <c r="CE11" s="29">
        <v>0</v>
      </c>
      <c r="CF11" s="29">
        <v>47139.919249931118</v>
      </c>
      <c r="CG11" s="29">
        <v>0</v>
      </c>
      <c r="CH11" s="29">
        <v>3423.5920236473689</v>
      </c>
      <c r="CI11" s="29">
        <v>3604956.862815531</v>
      </c>
      <c r="CJ11" s="38">
        <f t="shared" si="1"/>
        <v>14328364.060000001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10261.556072206873</v>
      </c>
      <c r="D12" s="29">
        <v>21.992912825993866</v>
      </c>
      <c r="E12" s="29">
        <v>30.757861770523316</v>
      </c>
      <c r="F12" s="29">
        <v>12508.844381819132</v>
      </c>
      <c r="G12" s="29">
        <v>903312.19747243845</v>
      </c>
      <c r="H12" s="29">
        <v>4507.3763968908697</v>
      </c>
      <c r="I12" s="29">
        <v>17544.533687204108</v>
      </c>
      <c r="J12" s="29">
        <v>134796.6722794681</v>
      </c>
      <c r="K12" s="29">
        <v>94525.394616805133</v>
      </c>
      <c r="L12" s="29">
        <v>254.89798979575986</v>
      </c>
      <c r="M12" s="29">
        <v>164349.43195853572</v>
      </c>
      <c r="N12" s="29">
        <v>122951.00737458927</v>
      </c>
      <c r="O12" s="29">
        <v>114176.8142791197</v>
      </c>
      <c r="P12" s="29">
        <v>26633.65192403617</v>
      </c>
      <c r="Q12" s="29">
        <v>8548.0152468464075</v>
      </c>
      <c r="R12" s="29">
        <v>43392.192926589625</v>
      </c>
      <c r="S12" s="29">
        <v>31025.855252527228</v>
      </c>
      <c r="T12" s="29">
        <v>23127.62921805702</v>
      </c>
      <c r="U12" s="29">
        <v>81799.784250594879</v>
      </c>
      <c r="V12" s="29">
        <v>5007.7528688192979</v>
      </c>
      <c r="W12" s="29">
        <v>898.681987869502</v>
      </c>
      <c r="X12" s="29">
        <v>105327.12516616909</v>
      </c>
      <c r="Y12" s="29">
        <v>14252.987172140414</v>
      </c>
      <c r="Z12" s="29">
        <v>2159.3882106387764</v>
      </c>
      <c r="AA12" s="29">
        <v>117.00112384335796</v>
      </c>
      <c r="AB12" s="29">
        <v>51813.702546886023</v>
      </c>
      <c r="AC12" s="29">
        <v>1883.2018278112726</v>
      </c>
      <c r="AD12" s="29">
        <v>208422.16334838601</v>
      </c>
      <c r="AE12" s="29">
        <v>1922852.3910023232</v>
      </c>
      <c r="AF12" s="29">
        <v>304792.61152269942</v>
      </c>
      <c r="AG12" s="29">
        <v>27478.050939528159</v>
      </c>
      <c r="AH12" s="29">
        <v>490.47867096138964</v>
      </c>
      <c r="AI12" s="29">
        <v>312.56767665737368</v>
      </c>
      <c r="AJ12" s="29">
        <v>1093.7732280827036</v>
      </c>
      <c r="AK12" s="29">
        <v>26300.605096987529</v>
      </c>
      <c r="AL12" s="29">
        <v>8124.8062953959552</v>
      </c>
      <c r="AM12" s="29">
        <v>10684.106154925807</v>
      </c>
      <c r="AN12" s="29">
        <v>1016.6859534174865</v>
      </c>
      <c r="AO12" s="29">
        <v>38805.171975129902</v>
      </c>
      <c r="AP12" s="29">
        <v>5773.1353141586324</v>
      </c>
      <c r="AQ12" s="29">
        <v>3538.7403569636726</v>
      </c>
      <c r="AR12" s="29">
        <v>5445.4532600415641</v>
      </c>
      <c r="AS12" s="29">
        <v>539.9971647588236</v>
      </c>
      <c r="AT12" s="29">
        <v>217.40577193543166</v>
      </c>
      <c r="AU12" s="29">
        <v>415.06497626580898</v>
      </c>
      <c r="AV12" s="29">
        <v>25.648387146110966</v>
      </c>
      <c r="AW12" s="29">
        <v>4.4220503583142579</v>
      </c>
      <c r="AX12" s="29">
        <v>5417.011558212359</v>
      </c>
      <c r="AY12" s="29">
        <v>3566.597598716015</v>
      </c>
      <c r="AZ12" s="29">
        <v>5439.5190987637079</v>
      </c>
      <c r="BA12" s="29">
        <v>17.479539762917039</v>
      </c>
      <c r="BB12" s="29">
        <v>2623.09776611713</v>
      </c>
      <c r="BC12" s="29">
        <v>2002.8629062703524</v>
      </c>
      <c r="BD12" s="29">
        <v>2711.7556306502734</v>
      </c>
      <c r="BE12" s="29">
        <v>1088.037836854063</v>
      </c>
      <c r="BF12" s="29">
        <v>547.90554679827608</v>
      </c>
      <c r="BG12" s="29">
        <v>44345.249753612341</v>
      </c>
      <c r="BH12" s="29">
        <v>12273.007379468512</v>
      </c>
      <c r="BI12" s="29">
        <v>1582.0185181653771</v>
      </c>
      <c r="BJ12" s="29">
        <v>15143.730278680809</v>
      </c>
      <c r="BK12" s="29">
        <v>238.51905843132582</v>
      </c>
      <c r="BL12" s="29">
        <v>8938.7956182832513</v>
      </c>
      <c r="BM12" s="29">
        <v>22707.432134666531</v>
      </c>
      <c r="BN12" s="29">
        <v>2724.0300489289475</v>
      </c>
      <c r="BO12" s="29">
        <v>2247.4562059843793</v>
      </c>
      <c r="BP12" s="29">
        <v>3039.2175806136597</v>
      </c>
      <c r="BQ12" s="29">
        <v>2479.4142385721598</v>
      </c>
      <c r="BR12" s="29">
        <v>924.19723152467566</v>
      </c>
      <c r="BS12" s="29">
        <v>0</v>
      </c>
      <c r="BT12" s="59">
        <f t="shared" si="0"/>
        <v>4681619.0616815044</v>
      </c>
      <c r="BU12" s="29">
        <v>107337.83629634726</v>
      </c>
      <c r="BV12" s="29">
        <v>0</v>
      </c>
      <c r="BW12" s="29">
        <v>9500.8879143194972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6099.6369269680172</v>
      </c>
      <c r="CE12" s="29">
        <v>0</v>
      </c>
      <c r="CF12" s="29">
        <v>33759.753794892371</v>
      </c>
      <c r="CG12" s="29">
        <v>0</v>
      </c>
      <c r="CH12" s="29">
        <v>-181112.09658418485</v>
      </c>
      <c r="CI12" s="29">
        <v>4426625.3199701589</v>
      </c>
      <c r="CJ12" s="38">
        <f t="shared" si="1"/>
        <v>9083830.400000006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985.4579350983131</v>
      </c>
      <c r="D13" s="29">
        <v>32.614614995538822</v>
      </c>
      <c r="E13" s="29">
        <v>33.356442809514938</v>
      </c>
      <c r="F13" s="29">
        <v>1262.4389142037958</v>
      </c>
      <c r="G13" s="29">
        <v>27589.363780504158</v>
      </c>
      <c r="H13" s="29">
        <v>3461.2166025288143</v>
      </c>
      <c r="I13" s="29">
        <v>680.51873052797794</v>
      </c>
      <c r="J13" s="29">
        <v>54631.939446363125</v>
      </c>
      <c r="K13" s="29">
        <v>547231.96507782978</v>
      </c>
      <c r="L13" s="29">
        <v>247.15808162059517</v>
      </c>
      <c r="M13" s="29">
        <v>4402.855915110259</v>
      </c>
      <c r="N13" s="29">
        <v>22212.339255633171</v>
      </c>
      <c r="O13" s="29">
        <v>16602.946630182549</v>
      </c>
      <c r="P13" s="29">
        <v>4175.2812808822746</v>
      </c>
      <c r="Q13" s="29">
        <v>328.89125528436</v>
      </c>
      <c r="R13" s="29">
        <v>4910.8936409415273</v>
      </c>
      <c r="S13" s="29">
        <v>31902.886861813757</v>
      </c>
      <c r="T13" s="29">
        <v>1500.6306545450395</v>
      </c>
      <c r="U13" s="29">
        <v>14783.290891592682</v>
      </c>
      <c r="V13" s="29">
        <v>372.56687507761615</v>
      </c>
      <c r="W13" s="29">
        <v>642.33666247924009</v>
      </c>
      <c r="X13" s="29">
        <v>24402.030717895836</v>
      </c>
      <c r="Y13" s="29">
        <v>4565.6119143935093</v>
      </c>
      <c r="Z13" s="29">
        <v>1661.390483148326</v>
      </c>
      <c r="AA13" s="29">
        <v>111.28710559523003</v>
      </c>
      <c r="AB13" s="29">
        <v>7975.5996916951026</v>
      </c>
      <c r="AC13" s="29">
        <v>27548.188210686279</v>
      </c>
      <c r="AD13" s="29">
        <v>14872.128400874655</v>
      </c>
      <c r="AE13" s="29">
        <v>173851.0667365159</v>
      </c>
      <c r="AF13" s="29">
        <v>61752.872809710861</v>
      </c>
      <c r="AG13" s="29">
        <v>5173.1083252277667</v>
      </c>
      <c r="AH13" s="29">
        <v>560.12921925456089</v>
      </c>
      <c r="AI13" s="29">
        <v>2453.6686690586093</v>
      </c>
      <c r="AJ13" s="29">
        <v>1911.0653014099296</v>
      </c>
      <c r="AK13" s="29">
        <v>8248.8820236538431</v>
      </c>
      <c r="AL13" s="29">
        <v>2333.9992726503069</v>
      </c>
      <c r="AM13" s="29">
        <v>1924658.1953996667</v>
      </c>
      <c r="AN13" s="29">
        <v>23071.145922939882</v>
      </c>
      <c r="AO13" s="29">
        <v>21409.426841657478</v>
      </c>
      <c r="AP13" s="29">
        <v>134830.72237140071</v>
      </c>
      <c r="AQ13" s="29">
        <v>19211.174086708219</v>
      </c>
      <c r="AR13" s="29">
        <v>31621.806221333463</v>
      </c>
      <c r="AS13" s="29">
        <v>8359.0177269779597</v>
      </c>
      <c r="AT13" s="29">
        <v>80361.771735939648</v>
      </c>
      <c r="AU13" s="29">
        <v>663.39345970341174</v>
      </c>
      <c r="AV13" s="29">
        <v>44.327989318666638</v>
      </c>
      <c r="AW13" s="29">
        <v>16.768469639649389</v>
      </c>
      <c r="AX13" s="29">
        <v>87684.278022746177</v>
      </c>
      <c r="AY13" s="29">
        <v>37959.589911014693</v>
      </c>
      <c r="AZ13" s="29">
        <v>7700.2599888922987</v>
      </c>
      <c r="BA13" s="29">
        <v>223.96508829244922</v>
      </c>
      <c r="BB13" s="29">
        <v>171695.94301597151</v>
      </c>
      <c r="BC13" s="29">
        <v>37304.716215209861</v>
      </c>
      <c r="BD13" s="29">
        <v>4496.7299404682308</v>
      </c>
      <c r="BE13" s="29">
        <v>22323.971319712648</v>
      </c>
      <c r="BF13" s="29">
        <v>688.9821185744529</v>
      </c>
      <c r="BG13" s="29">
        <v>55775.444295797417</v>
      </c>
      <c r="BH13" s="29">
        <v>184241.60225396339</v>
      </c>
      <c r="BI13" s="29">
        <v>7500.0657031120536</v>
      </c>
      <c r="BJ13" s="29">
        <v>37066.818887914451</v>
      </c>
      <c r="BK13" s="29">
        <v>1923.7354439478308</v>
      </c>
      <c r="BL13" s="29">
        <v>7161.2171499637334</v>
      </c>
      <c r="BM13" s="29">
        <v>6580.0155812994217</v>
      </c>
      <c r="BN13" s="29">
        <v>37835.909047057277</v>
      </c>
      <c r="BO13" s="29">
        <v>18258.81812234786</v>
      </c>
      <c r="BP13" s="29">
        <v>40595.62510838778</v>
      </c>
      <c r="BQ13" s="29">
        <v>1009.4951946323549</v>
      </c>
      <c r="BR13" s="29">
        <v>2929.1287064973626</v>
      </c>
      <c r="BS13" s="29">
        <v>0</v>
      </c>
      <c r="BT13" s="59">
        <f t="shared" si="0"/>
        <v>4090616.0397728845</v>
      </c>
      <c r="BU13" s="29">
        <v>33835.708849799747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2881.4722085475628</v>
      </c>
      <c r="CE13" s="29">
        <v>0</v>
      </c>
      <c r="CF13" s="29">
        <v>60408.980790326983</v>
      </c>
      <c r="CG13" s="29">
        <v>0</v>
      </c>
      <c r="CH13" s="29">
        <v>-219125.66250249473</v>
      </c>
      <c r="CI13" s="29">
        <v>1638701.9008809354</v>
      </c>
      <c r="CJ13" s="38">
        <f t="shared" si="1"/>
        <v>5607318.4399999995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894265.3375435737</v>
      </c>
      <c r="D14" s="29">
        <v>69222.825711156198</v>
      </c>
      <c r="E14" s="29">
        <v>225922.64773804182</v>
      </c>
      <c r="F14" s="29">
        <v>60669.411136679068</v>
      </c>
      <c r="G14" s="29">
        <v>210040.00657610741</v>
      </c>
      <c r="H14" s="29">
        <v>8774.8794831861796</v>
      </c>
      <c r="I14" s="29">
        <v>26338.496880029605</v>
      </c>
      <c r="J14" s="29">
        <v>17206.158587418722</v>
      </c>
      <c r="K14" s="29">
        <v>4209.9729784764259</v>
      </c>
      <c r="L14" s="29">
        <v>467813.59675613756</v>
      </c>
      <c r="M14" s="29">
        <v>41019.648715626208</v>
      </c>
      <c r="N14" s="29">
        <v>8143.600034083257</v>
      </c>
      <c r="O14" s="29">
        <v>18027.855742391497</v>
      </c>
      <c r="P14" s="29">
        <v>159328.57845235488</v>
      </c>
      <c r="Q14" s="29">
        <v>7067.0651248395989</v>
      </c>
      <c r="R14" s="29">
        <v>127504.70083808694</v>
      </c>
      <c r="S14" s="29">
        <v>5502.36324391368</v>
      </c>
      <c r="T14" s="29">
        <v>10530.436178201104</v>
      </c>
      <c r="U14" s="29">
        <v>100286.38436958722</v>
      </c>
      <c r="V14" s="29">
        <v>7906.4886856784378</v>
      </c>
      <c r="W14" s="29">
        <v>4199.1843172495028</v>
      </c>
      <c r="X14" s="29">
        <v>25096.165325501053</v>
      </c>
      <c r="Y14" s="29">
        <v>105087.73774475059</v>
      </c>
      <c r="Z14" s="29">
        <v>182169.90770017763</v>
      </c>
      <c r="AA14" s="29">
        <v>10556.72762128893</v>
      </c>
      <c r="AB14" s="29">
        <v>290867.00594861025</v>
      </c>
      <c r="AC14" s="29">
        <v>2417473.5619454579</v>
      </c>
      <c r="AD14" s="29">
        <v>467191.71109005751</v>
      </c>
      <c r="AE14" s="29">
        <v>724586.82608335384</v>
      </c>
      <c r="AF14" s="29">
        <v>173054.36699712736</v>
      </c>
      <c r="AG14" s="29">
        <v>2975340.4614907838</v>
      </c>
      <c r="AH14" s="29">
        <v>379354.38015112415</v>
      </c>
      <c r="AI14" s="29">
        <v>447839.19576569297</v>
      </c>
      <c r="AJ14" s="29">
        <v>333356.0970001712</v>
      </c>
      <c r="AK14" s="29">
        <v>191450.72415968133</v>
      </c>
      <c r="AL14" s="29">
        <v>85234.457041950576</v>
      </c>
      <c r="AM14" s="29">
        <v>6485.0684399012916</v>
      </c>
      <c r="AN14" s="29">
        <v>17381.156251142835</v>
      </c>
      <c r="AO14" s="29">
        <v>26126.773101573723</v>
      </c>
      <c r="AP14" s="29">
        <v>25682.90751634568</v>
      </c>
      <c r="AQ14" s="29">
        <v>52814.966740377597</v>
      </c>
      <c r="AR14" s="29">
        <v>4361.1925058162597</v>
      </c>
      <c r="AS14" s="29">
        <v>3446.0289067001358</v>
      </c>
      <c r="AT14" s="29">
        <v>27360.679749876825</v>
      </c>
      <c r="AU14" s="29">
        <v>86742.896549244906</v>
      </c>
      <c r="AV14" s="29">
        <v>49112.460781653346</v>
      </c>
      <c r="AW14" s="29">
        <v>14764.476648841961</v>
      </c>
      <c r="AX14" s="29">
        <v>89866.318050930015</v>
      </c>
      <c r="AY14" s="29">
        <v>70089.160523306608</v>
      </c>
      <c r="AZ14" s="29">
        <v>2546.7826765836271</v>
      </c>
      <c r="BA14" s="29">
        <v>3686.322516848571</v>
      </c>
      <c r="BB14" s="29">
        <v>10664.313511154207</v>
      </c>
      <c r="BC14" s="29">
        <v>27059.272654803368</v>
      </c>
      <c r="BD14" s="29">
        <v>50971.542029736236</v>
      </c>
      <c r="BE14" s="29">
        <v>10332.751378814417</v>
      </c>
      <c r="BF14" s="29">
        <v>3384.904880820241</v>
      </c>
      <c r="BG14" s="29">
        <v>322898.6580484655</v>
      </c>
      <c r="BH14" s="29">
        <v>491661.15385536832</v>
      </c>
      <c r="BI14" s="29">
        <v>2900.5565446490809</v>
      </c>
      <c r="BJ14" s="29">
        <v>108364.46743227729</v>
      </c>
      <c r="BK14" s="29">
        <v>6781.9657386452536</v>
      </c>
      <c r="BL14" s="29">
        <v>72021.020370487517</v>
      </c>
      <c r="BM14" s="29">
        <v>61956.802897433678</v>
      </c>
      <c r="BN14" s="29">
        <v>32204.967145865608</v>
      </c>
      <c r="BO14" s="29">
        <v>37998.162476717567</v>
      </c>
      <c r="BP14" s="29">
        <v>22546.820087989261</v>
      </c>
      <c r="BQ14" s="29">
        <v>24386.951318508312</v>
      </c>
      <c r="BR14" s="29">
        <v>38501.760037683729</v>
      </c>
      <c r="BS14" s="29">
        <v>0</v>
      </c>
      <c r="BT14" s="59">
        <f t="shared" si="0"/>
        <v>13087742.226527104</v>
      </c>
      <c r="BU14" s="29">
        <v>8526563.8544566967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479.40777412588983</v>
      </c>
      <c r="CE14" s="29">
        <v>0</v>
      </c>
      <c r="CF14" s="29">
        <v>13247.947572743593</v>
      </c>
      <c r="CG14" s="29">
        <v>0</v>
      </c>
      <c r="CH14" s="29">
        <v>-468616.72775237286</v>
      </c>
      <c r="CI14" s="29">
        <v>15373559.291421697</v>
      </c>
      <c r="CJ14" s="38">
        <f t="shared" si="1"/>
        <v>36532976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998703.17979366961</v>
      </c>
      <c r="D15" s="29">
        <v>87.5533428931316</v>
      </c>
      <c r="E15" s="29">
        <v>650.84426453702599</v>
      </c>
      <c r="F15" s="29">
        <v>153035.44695824294</v>
      </c>
      <c r="G15" s="29">
        <v>1294570.3947165678</v>
      </c>
      <c r="H15" s="29">
        <v>66955.019035740945</v>
      </c>
      <c r="I15" s="29">
        <v>48753.585251338955</v>
      </c>
      <c r="J15" s="29">
        <v>93715.084339392561</v>
      </c>
      <c r="K15" s="29">
        <v>32224.526547257632</v>
      </c>
      <c r="L15" s="29">
        <v>434902.32689288538</v>
      </c>
      <c r="M15" s="29">
        <v>4371213.3282215595</v>
      </c>
      <c r="N15" s="29">
        <v>904108.99400819605</v>
      </c>
      <c r="O15" s="29">
        <v>285952.45532548393</v>
      </c>
      <c r="P15" s="29">
        <v>291095.12738160283</v>
      </c>
      <c r="Q15" s="29">
        <v>108336.56424766232</v>
      </c>
      <c r="R15" s="29">
        <v>155752.34558435882</v>
      </c>
      <c r="S15" s="29">
        <v>55732.630090117767</v>
      </c>
      <c r="T15" s="29">
        <v>75792.251898597955</v>
      </c>
      <c r="U15" s="29">
        <v>359774.11838352733</v>
      </c>
      <c r="V15" s="29">
        <v>21242.728787974836</v>
      </c>
      <c r="W15" s="29">
        <v>29349.930073986914</v>
      </c>
      <c r="X15" s="29">
        <v>117934.37186409924</v>
      </c>
      <c r="Y15" s="29">
        <v>68924.520073932435</v>
      </c>
      <c r="Z15" s="29">
        <v>34510.52333992198</v>
      </c>
      <c r="AA15" s="29">
        <v>389.48685982924053</v>
      </c>
      <c r="AB15" s="29">
        <v>57016.991703974454</v>
      </c>
      <c r="AC15" s="29">
        <v>508703.37360622734</v>
      </c>
      <c r="AD15" s="29">
        <v>54049.032535160746</v>
      </c>
      <c r="AE15" s="29">
        <v>188733.38147310365</v>
      </c>
      <c r="AF15" s="29">
        <v>48052.166975432578</v>
      </c>
      <c r="AG15" s="29">
        <v>44619.927208194997</v>
      </c>
      <c r="AH15" s="29">
        <v>1749.0717562697732</v>
      </c>
      <c r="AI15" s="29">
        <v>189.01315148848201</v>
      </c>
      <c r="AJ15" s="29">
        <v>7277.6165879628415</v>
      </c>
      <c r="AK15" s="29">
        <v>1298.5994950449306</v>
      </c>
      <c r="AL15" s="29">
        <v>120563.99535817</v>
      </c>
      <c r="AM15" s="29">
        <v>8425.8107293362882</v>
      </c>
      <c r="AN15" s="29">
        <v>25994.75460332492</v>
      </c>
      <c r="AO15" s="29">
        <v>2946.3467300663315</v>
      </c>
      <c r="AP15" s="29">
        <v>17823.048210839526</v>
      </c>
      <c r="AQ15" s="29">
        <v>5588.2282789082601</v>
      </c>
      <c r="AR15" s="29">
        <v>5361.8526775023975</v>
      </c>
      <c r="AS15" s="29">
        <v>1219.4718890365743</v>
      </c>
      <c r="AT15" s="29">
        <v>853.88310187196339</v>
      </c>
      <c r="AU15" s="29">
        <v>4684.3646512814175</v>
      </c>
      <c r="AV15" s="29">
        <v>413.18983400905364</v>
      </c>
      <c r="AW15" s="29">
        <v>3.8533418204682199</v>
      </c>
      <c r="AX15" s="29">
        <v>9692.5680066975801</v>
      </c>
      <c r="AY15" s="29">
        <v>14635.033606790694</v>
      </c>
      <c r="AZ15" s="29">
        <v>234311.22487179944</v>
      </c>
      <c r="BA15" s="29">
        <v>230.91261832968092</v>
      </c>
      <c r="BB15" s="29">
        <v>1889.3715364346044</v>
      </c>
      <c r="BC15" s="29">
        <v>50360.203295451953</v>
      </c>
      <c r="BD15" s="29">
        <v>9670.8823303041809</v>
      </c>
      <c r="BE15" s="29">
        <v>5546.2320928580757</v>
      </c>
      <c r="BF15" s="29">
        <v>353.26625627177702</v>
      </c>
      <c r="BG15" s="29">
        <v>263421.74242197868</v>
      </c>
      <c r="BH15" s="29">
        <v>52434.289383022544</v>
      </c>
      <c r="BI15" s="29">
        <v>1848.5425424108312</v>
      </c>
      <c r="BJ15" s="29">
        <v>61945.062123536976</v>
      </c>
      <c r="BK15" s="29">
        <v>727.58751381545653</v>
      </c>
      <c r="BL15" s="29">
        <v>765451.68874607387</v>
      </c>
      <c r="BM15" s="29">
        <v>73454.103867725731</v>
      </c>
      <c r="BN15" s="29">
        <v>21961.323543795585</v>
      </c>
      <c r="BO15" s="29">
        <v>13250.790134749408</v>
      </c>
      <c r="BP15" s="29">
        <v>9271.1008967342896</v>
      </c>
      <c r="BQ15" s="29">
        <v>1066.8340071937218</v>
      </c>
      <c r="BR15" s="29">
        <v>112089.70586818</v>
      </c>
      <c r="BS15" s="29">
        <v>0</v>
      </c>
      <c r="BT15" s="59">
        <f t="shared" si="0"/>
        <v>12812887.776846558</v>
      </c>
      <c r="BU15" s="29">
        <v>888994.52730300219</v>
      </c>
      <c r="BV15" s="29">
        <v>0</v>
      </c>
      <c r="BW15" s="29">
        <v>54455.126265719111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158068.04823637375</v>
      </c>
      <c r="CE15" s="29">
        <v>0</v>
      </c>
      <c r="CF15" s="29">
        <v>3667338.4585502427</v>
      </c>
      <c r="CG15" s="29">
        <v>0</v>
      </c>
      <c r="CH15" s="29">
        <v>-690473.31497589732</v>
      </c>
      <c r="CI15" s="29">
        <v>41183019.037774004</v>
      </c>
      <c r="CJ15" s="38">
        <f t="shared" si="1"/>
        <v>58074289.659999996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301187.62226150313</v>
      </c>
      <c r="D16" s="29">
        <v>1585.8784004760273</v>
      </c>
      <c r="E16" s="29">
        <v>386.98162816935695</v>
      </c>
      <c r="F16" s="29">
        <v>16067.742264249486</v>
      </c>
      <c r="G16" s="29">
        <v>469660.70384303021</v>
      </c>
      <c r="H16" s="29">
        <v>4708.8204434096187</v>
      </c>
      <c r="I16" s="29">
        <v>3734.8407176458009</v>
      </c>
      <c r="J16" s="29">
        <v>620.78737432823527</v>
      </c>
      <c r="K16" s="29">
        <v>619.02062158903357</v>
      </c>
      <c r="L16" s="29">
        <v>5878.063154866084</v>
      </c>
      <c r="M16" s="29">
        <v>206878.19743769107</v>
      </c>
      <c r="N16" s="29">
        <v>3801352.1867702804</v>
      </c>
      <c r="O16" s="29">
        <v>17002.04073030216</v>
      </c>
      <c r="P16" s="29">
        <v>5120.6750372555389</v>
      </c>
      <c r="Q16" s="29">
        <v>40.350625304107389</v>
      </c>
      <c r="R16" s="29">
        <v>7227.1101651042018</v>
      </c>
      <c r="S16" s="29">
        <v>14418.365427241395</v>
      </c>
      <c r="T16" s="29">
        <v>1867.6407161116529</v>
      </c>
      <c r="U16" s="29">
        <v>37705.121088676024</v>
      </c>
      <c r="V16" s="29">
        <v>1290.4803170344751</v>
      </c>
      <c r="W16" s="29">
        <v>461.99365432123312</v>
      </c>
      <c r="X16" s="29">
        <v>54781.072361491752</v>
      </c>
      <c r="Y16" s="29">
        <v>16559.277833123906</v>
      </c>
      <c r="Z16" s="29">
        <v>59836.527041277855</v>
      </c>
      <c r="AA16" s="29">
        <v>6388.4457340980753</v>
      </c>
      <c r="AB16" s="29">
        <v>35248.216925986926</v>
      </c>
      <c r="AC16" s="29">
        <v>111908.31288711098</v>
      </c>
      <c r="AD16" s="29">
        <v>23267.244649502958</v>
      </c>
      <c r="AE16" s="29">
        <v>222024.96635653457</v>
      </c>
      <c r="AF16" s="29">
        <v>87318.879721843201</v>
      </c>
      <c r="AG16" s="29">
        <v>18412.555896172566</v>
      </c>
      <c r="AH16" s="29">
        <v>8249.5028171044669</v>
      </c>
      <c r="AI16" s="29">
        <v>922.74671294848463</v>
      </c>
      <c r="AJ16" s="29">
        <v>51820.76012135575</v>
      </c>
      <c r="AK16" s="29">
        <v>9040.7927014106517</v>
      </c>
      <c r="AL16" s="29">
        <v>62162.224390571449</v>
      </c>
      <c r="AM16" s="29">
        <v>27871.314689067982</v>
      </c>
      <c r="AN16" s="29">
        <v>14421.667269013858</v>
      </c>
      <c r="AO16" s="29">
        <v>19589.877574518207</v>
      </c>
      <c r="AP16" s="29">
        <v>218344.48243130464</v>
      </c>
      <c r="AQ16" s="29">
        <v>49580.088762374922</v>
      </c>
      <c r="AR16" s="29">
        <v>20688.432283296435</v>
      </c>
      <c r="AS16" s="29">
        <v>2339.9098661439084</v>
      </c>
      <c r="AT16" s="29">
        <v>6202.7451373557969</v>
      </c>
      <c r="AU16" s="29">
        <v>8175.8161742469574</v>
      </c>
      <c r="AV16" s="29">
        <v>204.49953571497292</v>
      </c>
      <c r="AW16" s="29">
        <v>6.6738408179799924</v>
      </c>
      <c r="AX16" s="29">
        <v>170038.94783945772</v>
      </c>
      <c r="AY16" s="29">
        <v>203856.03151783306</v>
      </c>
      <c r="AZ16" s="29">
        <v>1028082.7099836329</v>
      </c>
      <c r="BA16" s="29">
        <v>5064.3454488974803</v>
      </c>
      <c r="BB16" s="29">
        <v>39876.407497608183</v>
      </c>
      <c r="BC16" s="29">
        <v>224031.80286391795</v>
      </c>
      <c r="BD16" s="29">
        <v>195312.30178299156</v>
      </c>
      <c r="BE16" s="29">
        <v>21008.801662165959</v>
      </c>
      <c r="BF16" s="29">
        <v>899.09183380109175</v>
      </c>
      <c r="BG16" s="29">
        <v>72527.299477950946</v>
      </c>
      <c r="BH16" s="29">
        <v>177835.10678792151</v>
      </c>
      <c r="BI16" s="29">
        <v>39560.482867759441</v>
      </c>
      <c r="BJ16" s="29">
        <v>200239.24651696903</v>
      </c>
      <c r="BK16" s="29">
        <v>4906.7482941605494</v>
      </c>
      <c r="BL16" s="29">
        <v>4214688.7581819631</v>
      </c>
      <c r="BM16" s="29">
        <v>393683.10243180662</v>
      </c>
      <c r="BN16" s="29">
        <v>27094.64181949864</v>
      </c>
      <c r="BO16" s="29">
        <v>13347.174260146305</v>
      </c>
      <c r="BP16" s="29">
        <v>46431.133165024396</v>
      </c>
      <c r="BQ16" s="29">
        <v>3509.4436374921643</v>
      </c>
      <c r="BR16" s="29">
        <v>10495.13542958104</v>
      </c>
      <c r="BS16" s="29">
        <v>0</v>
      </c>
      <c r="BT16" s="59">
        <f t="shared" si="0"/>
        <v>13125670.369693559</v>
      </c>
      <c r="BU16" s="29">
        <v>1550259.5245892361</v>
      </c>
      <c r="BV16" s="29">
        <v>0</v>
      </c>
      <c r="BW16" s="29">
        <v>1502656.1885798515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241260.9521232945</v>
      </c>
      <c r="CE16" s="29">
        <v>0</v>
      </c>
      <c r="CF16" s="29">
        <v>31450981.826763064</v>
      </c>
      <c r="CG16" s="29">
        <v>0</v>
      </c>
      <c r="CH16" s="29">
        <v>8276136.6646165494</v>
      </c>
      <c r="CI16" s="29">
        <v>292561823.73363447</v>
      </c>
      <c r="CJ16" s="38">
        <f t="shared" si="1"/>
        <v>348708789.26000005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58243.006239697788</v>
      </c>
      <c r="D17" s="29">
        <v>175.82612147385925</v>
      </c>
      <c r="E17" s="29">
        <v>2318.8713614580847</v>
      </c>
      <c r="F17" s="29">
        <v>30718.608959308931</v>
      </c>
      <c r="G17" s="29">
        <v>697486.41086134198</v>
      </c>
      <c r="H17" s="29">
        <v>76975.33485615495</v>
      </c>
      <c r="I17" s="29">
        <v>61027.49798203112</v>
      </c>
      <c r="J17" s="29">
        <v>38952.113439783352</v>
      </c>
      <c r="K17" s="29">
        <v>41226.69894403252</v>
      </c>
      <c r="L17" s="29">
        <v>14382.734685799647</v>
      </c>
      <c r="M17" s="29">
        <v>205098.7333874144</v>
      </c>
      <c r="N17" s="29">
        <v>401007.50761732942</v>
      </c>
      <c r="O17" s="29">
        <v>479187.56393515889</v>
      </c>
      <c r="P17" s="29">
        <v>70644.431329595987</v>
      </c>
      <c r="Q17" s="29">
        <v>36796.350962816439</v>
      </c>
      <c r="R17" s="29">
        <v>238105.60934150234</v>
      </c>
      <c r="S17" s="29">
        <v>232997.41195150712</v>
      </c>
      <c r="T17" s="29">
        <v>116695.97571832479</v>
      </c>
      <c r="U17" s="29">
        <v>699862.14797303826</v>
      </c>
      <c r="V17" s="29">
        <v>60351.626778926162</v>
      </c>
      <c r="W17" s="29">
        <v>55460.851623456088</v>
      </c>
      <c r="X17" s="29">
        <v>586023.77826765191</v>
      </c>
      <c r="Y17" s="29">
        <v>173135.90969709057</v>
      </c>
      <c r="Z17" s="29">
        <v>35601.783033516898</v>
      </c>
      <c r="AA17" s="29">
        <v>2054.3035939738093</v>
      </c>
      <c r="AB17" s="29">
        <v>32776.481989550819</v>
      </c>
      <c r="AC17" s="29">
        <v>2220271.080375311</v>
      </c>
      <c r="AD17" s="29">
        <v>227778.14074516614</v>
      </c>
      <c r="AE17" s="29">
        <v>1236652.20500294</v>
      </c>
      <c r="AF17" s="29">
        <v>310907.76982153888</v>
      </c>
      <c r="AG17" s="29">
        <v>48939.253606000246</v>
      </c>
      <c r="AH17" s="29">
        <v>6606.3798125446283</v>
      </c>
      <c r="AI17" s="29">
        <v>5950.0922379985122</v>
      </c>
      <c r="AJ17" s="29">
        <v>42655.888059861725</v>
      </c>
      <c r="AK17" s="29">
        <v>10356.232046765366</v>
      </c>
      <c r="AL17" s="29">
        <v>21685.102663695456</v>
      </c>
      <c r="AM17" s="29">
        <v>14591.748445538789</v>
      </c>
      <c r="AN17" s="29">
        <v>30715.236676628472</v>
      </c>
      <c r="AO17" s="29">
        <v>20545.741106488676</v>
      </c>
      <c r="AP17" s="29">
        <v>61929.873178622256</v>
      </c>
      <c r="AQ17" s="29">
        <v>4918.4311561368195</v>
      </c>
      <c r="AR17" s="29">
        <v>5652.1180979708597</v>
      </c>
      <c r="AS17" s="29">
        <v>4715.2803442927152</v>
      </c>
      <c r="AT17" s="29">
        <v>2138.3575234934137</v>
      </c>
      <c r="AU17" s="29">
        <v>1751.9621814283396</v>
      </c>
      <c r="AV17" s="29">
        <v>1426.1158466509801</v>
      </c>
      <c r="AW17" s="29">
        <v>2378.274950589021</v>
      </c>
      <c r="AX17" s="29">
        <v>43181.25371624501</v>
      </c>
      <c r="AY17" s="29">
        <v>26957.884875918495</v>
      </c>
      <c r="AZ17" s="29">
        <v>55925.829396126464</v>
      </c>
      <c r="BA17" s="29">
        <v>486.18913562516508</v>
      </c>
      <c r="BB17" s="29">
        <v>2762.1780634135916</v>
      </c>
      <c r="BC17" s="29">
        <v>12111.082915302432</v>
      </c>
      <c r="BD17" s="29">
        <v>10187.159709096219</v>
      </c>
      <c r="BE17" s="29">
        <v>1661.3055914996371</v>
      </c>
      <c r="BF17" s="29">
        <v>2945.2316073685188</v>
      </c>
      <c r="BG17" s="29">
        <v>48610.74379522563</v>
      </c>
      <c r="BH17" s="29">
        <v>141951.61542962788</v>
      </c>
      <c r="BI17" s="29">
        <v>6831.7688523959159</v>
      </c>
      <c r="BJ17" s="29">
        <v>84370.430188716709</v>
      </c>
      <c r="BK17" s="29">
        <v>2485.9648369415781</v>
      </c>
      <c r="BL17" s="29">
        <v>137860.78358335528</v>
      </c>
      <c r="BM17" s="29">
        <v>74406.624955880863</v>
      </c>
      <c r="BN17" s="29">
        <v>55497.058645588048</v>
      </c>
      <c r="BO17" s="29">
        <v>43734.825585796527</v>
      </c>
      <c r="BP17" s="29">
        <v>31037.079877256143</v>
      </c>
      <c r="BQ17" s="29">
        <v>8957.10068875051</v>
      </c>
      <c r="BR17" s="29">
        <v>5310.6172092181323</v>
      </c>
      <c r="BS17" s="29">
        <v>0</v>
      </c>
      <c r="BT17" s="59">
        <f t="shared" si="0"/>
        <v>9527145.583190944</v>
      </c>
      <c r="BU17" s="29">
        <v>267010.01789952308</v>
      </c>
      <c r="BV17" s="29">
        <v>0</v>
      </c>
      <c r="BW17" s="29">
        <v>4307.7764920440541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274.95002600154402</v>
      </c>
      <c r="CD17" s="29">
        <v>158190.680941586</v>
      </c>
      <c r="CE17" s="29">
        <v>0</v>
      </c>
      <c r="CF17" s="29">
        <v>341136.36110320489</v>
      </c>
      <c r="CG17" s="29">
        <v>0</v>
      </c>
      <c r="CH17" s="29">
        <v>-153129.14788346534</v>
      </c>
      <c r="CI17" s="29">
        <v>12709206.97823016</v>
      </c>
      <c r="CJ17" s="38">
        <f t="shared" si="1"/>
        <v>22854143.199999996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7541.0276804198129</v>
      </c>
      <c r="D18" s="29">
        <v>134.28986948284728</v>
      </c>
      <c r="E18" s="29">
        <v>144.27282543955792</v>
      </c>
      <c r="F18" s="29">
        <v>160198.76385653397</v>
      </c>
      <c r="G18" s="29">
        <v>160389.29609038771</v>
      </c>
      <c r="H18" s="29">
        <v>9847.9942902160819</v>
      </c>
      <c r="I18" s="29">
        <v>159980.70369712036</v>
      </c>
      <c r="J18" s="29">
        <v>3797.1559973502181</v>
      </c>
      <c r="K18" s="29">
        <v>179.67040528813769</v>
      </c>
      <c r="L18" s="29">
        <v>23628.187813496912</v>
      </c>
      <c r="M18" s="29">
        <v>64457.909528360193</v>
      </c>
      <c r="N18" s="29">
        <v>110494.58885035719</v>
      </c>
      <c r="O18" s="29">
        <v>69690.239531625906</v>
      </c>
      <c r="P18" s="29">
        <v>1839288.2718022272</v>
      </c>
      <c r="Q18" s="29">
        <v>29740.922921257079</v>
      </c>
      <c r="R18" s="29">
        <v>144166.17464154708</v>
      </c>
      <c r="S18" s="29">
        <v>34235.396234997468</v>
      </c>
      <c r="T18" s="29">
        <v>58495.229342937208</v>
      </c>
      <c r="U18" s="29">
        <v>516290.48058852344</v>
      </c>
      <c r="V18" s="29">
        <v>16291.920288711484</v>
      </c>
      <c r="W18" s="29">
        <v>86771.860137836979</v>
      </c>
      <c r="X18" s="29">
        <v>11313.214939736539</v>
      </c>
      <c r="Y18" s="29">
        <v>175534.77446798893</v>
      </c>
      <c r="Z18" s="29">
        <v>38445.333956230235</v>
      </c>
      <c r="AA18" s="29">
        <v>492.60529398876565</v>
      </c>
      <c r="AB18" s="29">
        <v>45903.394113120921</v>
      </c>
      <c r="AC18" s="29">
        <v>18128229.884951431</v>
      </c>
      <c r="AD18" s="29">
        <v>14518.583126420717</v>
      </c>
      <c r="AE18" s="29">
        <v>177931.65059217848</v>
      </c>
      <c r="AF18" s="29">
        <v>38295.977298007499</v>
      </c>
      <c r="AG18" s="29">
        <v>14418.909557153547</v>
      </c>
      <c r="AH18" s="29">
        <v>2392.577146630872</v>
      </c>
      <c r="AI18" s="29">
        <v>1081.8958448908572</v>
      </c>
      <c r="AJ18" s="29">
        <v>16857.553727737497</v>
      </c>
      <c r="AK18" s="29">
        <v>1696.5650534543545</v>
      </c>
      <c r="AL18" s="29">
        <v>10388.280040242491</v>
      </c>
      <c r="AM18" s="29">
        <v>5797.5641017770886</v>
      </c>
      <c r="AN18" s="29">
        <v>2209.424158687345</v>
      </c>
      <c r="AO18" s="29">
        <v>3615.5472605209038</v>
      </c>
      <c r="AP18" s="29">
        <v>26078.613567752072</v>
      </c>
      <c r="AQ18" s="29">
        <v>3909.910104982614</v>
      </c>
      <c r="AR18" s="29">
        <v>5688.9550026535535</v>
      </c>
      <c r="AS18" s="29">
        <v>1497.6774128422089</v>
      </c>
      <c r="AT18" s="29">
        <v>1057.9940035923626</v>
      </c>
      <c r="AU18" s="29">
        <v>2710.8241183663868</v>
      </c>
      <c r="AV18" s="29">
        <v>140.72471166465752</v>
      </c>
      <c r="AW18" s="29">
        <v>1.5726627114302687</v>
      </c>
      <c r="AX18" s="29">
        <v>17889.025805085523</v>
      </c>
      <c r="AY18" s="29">
        <v>27215.378713575843</v>
      </c>
      <c r="AZ18" s="29">
        <v>33245.029843193639</v>
      </c>
      <c r="BA18" s="29">
        <v>9.0239868560768741</v>
      </c>
      <c r="BB18" s="29">
        <v>3330.5987601603824</v>
      </c>
      <c r="BC18" s="29">
        <v>4279.761472184613</v>
      </c>
      <c r="BD18" s="29">
        <v>14742.75633218101</v>
      </c>
      <c r="BE18" s="29">
        <v>2556.9919226634038</v>
      </c>
      <c r="BF18" s="29">
        <v>445.44005008892452</v>
      </c>
      <c r="BG18" s="29">
        <v>7111.6437964856759</v>
      </c>
      <c r="BH18" s="29">
        <v>59165.597210596447</v>
      </c>
      <c r="BI18" s="29">
        <v>692.79584074248373</v>
      </c>
      <c r="BJ18" s="29">
        <v>7470.0137111720805</v>
      </c>
      <c r="BK18" s="29">
        <v>1131.894877146402</v>
      </c>
      <c r="BL18" s="29">
        <v>23576.28010612334</v>
      </c>
      <c r="BM18" s="29">
        <v>10319.069739727434</v>
      </c>
      <c r="BN18" s="29">
        <v>4181.1237560526624</v>
      </c>
      <c r="BO18" s="29">
        <v>3117.6470470070863</v>
      </c>
      <c r="BP18" s="29">
        <v>15693.250951681393</v>
      </c>
      <c r="BQ18" s="29">
        <v>697.7478546793609</v>
      </c>
      <c r="BR18" s="29">
        <v>2804.4104593215857</v>
      </c>
      <c r="BS18" s="29">
        <v>0</v>
      </c>
      <c r="BT18" s="59">
        <f t="shared" si="0"/>
        <v>22465649.845845606</v>
      </c>
      <c r="BU18" s="29">
        <v>910689.4819028487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23707.132799769795</v>
      </c>
      <c r="CE18" s="29">
        <v>0</v>
      </c>
      <c r="CF18" s="29">
        <v>152309.2905642158</v>
      </c>
      <c r="CG18" s="29">
        <v>0</v>
      </c>
      <c r="CH18" s="29">
        <v>-526825.53323168424</v>
      </c>
      <c r="CI18" s="29">
        <v>4582655.4121192656</v>
      </c>
      <c r="CJ18" s="38">
        <f t="shared" si="1"/>
        <v>27608185.630000025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18925.770179694464</v>
      </c>
      <c r="D19" s="29">
        <v>48.914510061001003</v>
      </c>
      <c r="E19" s="29">
        <v>149.54323902986479</v>
      </c>
      <c r="F19" s="29">
        <v>5938.0715816720531</v>
      </c>
      <c r="G19" s="29">
        <v>38622.807187393657</v>
      </c>
      <c r="H19" s="29">
        <v>10461.95362352998</v>
      </c>
      <c r="I19" s="29">
        <v>40859.341185896381</v>
      </c>
      <c r="J19" s="29">
        <v>2121.6431203268353</v>
      </c>
      <c r="K19" s="29">
        <v>983.72501235675122</v>
      </c>
      <c r="L19" s="29">
        <v>1568.618103473063</v>
      </c>
      <c r="M19" s="29">
        <v>10121.780018786492</v>
      </c>
      <c r="N19" s="29">
        <v>51674.292499065807</v>
      </c>
      <c r="O19" s="29">
        <v>100993.41783923683</v>
      </c>
      <c r="P19" s="29">
        <v>57920.917559024179</v>
      </c>
      <c r="Q19" s="29">
        <v>442331.54897880339</v>
      </c>
      <c r="R19" s="29">
        <v>1581186.0976996976</v>
      </c>
      <c r="S19" s="29">
        <v>208461.73302691666</v>
      </c>
      <c r="T19" s="29">
        <v>159867.40757365423</v>
      </c>
      <c r="U19" s="29">
        <v>1515366.8619113045</v>
      </c>
      <c r="V19" s="29">
        <v>221882.56476459658</v>
      </c>
      <c r="W19" s="29">
        <v>171760.34927008144</v>
      </c>
      <c r="X19" s="29">
        <v>149078.81779972676</v>
      </c>
      <c r="Y19" s="29">
        <v>410762.77287823567</v>
      </c>
      <c r="Z19" s="29">
        <v>13898.086762564515</v>
      </c>
      <c r="AA19" s="29">
        <v>524.01327715863783</v>
      </c>
      <c r="AB19" s="29">
        <v>188836.02914480772</v>
      </c>
      <c r="AC19" s="29">
        <v>1340478.3792675622</v>
      </c>
      <c r="AD19" s="29">
        <v>114689.22342096102</v>
      </c>
      <c r="AE19" s="29">
        <v>148746.66363271093</v>
      </c>
      <c r="AF19" s="29">
        <v>33617.596290423542</v>
      </c>
      <c r="AG19" s="29">
        <v>39997.259592050374</v>
      </c>
      <c r="AH19" s="29">
        <v>1726.6886672170326</v>
      </c>
      <c r="AI19" s="29">
        <v>693.44517652466777</v>
      </c>
      <c r="AJ19" s="29">
        <v>6295.1213093383931</v>
      </c>
      <c r="AK19" s="29">
        <v>1468.5541615858995</v>
      </c>
      <c r="AL19" s="29">
        <v>4593.5179846260598</v>
      </c>
      <c r="AM19" s="29">
        <v>3647.065675687234</v>
      </c>
      <c r="AN19" s="29">
        <v>2268.6395011984964</v>
      </c>
      <c r="AO19" s="29">
        <v>3957.5951411599863</v>
      </c>
      <c r="AP19" s="29">
        <v>16734.737311163582</v>
      </c>
      <c r="AQ19" s="29">
        <v>1485.2627776895438</v>
      </c>
      <c r="AR19" s="29">
        <v>1684.2464881798728</v>
      </c>
      <c r="AS19" s="29">
        <v>1095.5109369512893</v>
      </c>
      <c r="AT19" s="29">
        <v>585.34801078674332</v>
      </c>
      <c r="AU19" s="29">
        <v>572.89760414631678</v>
      </c>
      <c r="AV19" s="29">
        <v>32.222460650236009</v>
      </c>
      <c r="AW19" s="29">
        <v>3.7081406773163028</v>
      </c>
      <c r="AX19" s="29">
        <v>6642.8141950964509</v>
      </c>
      <c r="AY19" s="29">
        <v>7918.5230883640243</v>
      </c>
      <c r="AZ19" s="29">
        <v>9054.193787003569</v>
      </c>
      <c r="BA19" s="29">
        <v>32.697502887873696</v>
      </c>
      <c r="BB19" s="29">
        <v>1347.821911396748</v>
      </c>
      <c r="BC19" s="29">
        <v>1438.1227207197571</v>
      </c>
      <c r="BD19" s="29">
        <v>21538.60024934007</v>
      </c>
      <c r="BE19" s="29">
        <v>559.78970932246307</v>
      </c>
      <c r="BF19" s="29">
        <v>420.52447013634622</v>
      </c>
      <c r="BG19" s="29">
        <v>7588.7064270846604</v>
      </c>
      <c r="BH19" s="29">
        <v>35545.200235357261</v>
      </c>
      <c r="BI19" s="29">
        <v>312.16597058657146</v>
      </c>
      <c r="BJ19" s="29">
        <v>10346.33903978837</v>
      </c>
      <c r="BK19" s="29">
        <v>436.14488279247627</v>
      </c>
      <c r="BL19" s="29">
        <v>5280.9549721120911</v>
      </c>
      <c r="BM19" s="29">
        <v>6380.2172228282179</v>
      </c>
      <c r="BN19" s="29">
        <v>3531.4308512874059</v>
      </c>
      <c r="BO19" s="29">
        <v>3467.7101694713415</v>
      </c>
      <c r="BP19" s="29">
        <v>5242.2213228550099</v>
      </c>
      <c r="BQ19" s="29">
        <v>2111.376532438404</v>
      </c>
      <c r="BR19" s="29">
        <v>1472.6830930522153</v>
      </c>
      <c r="BS19" s="29">
        <v>0</v>
      </c>
      <c r="BT19" s="59">
        <f t="shared" si="0"/>
        <v>7259389.0006523086</v>
      </c>
      <c r="BU19" s="29">
        <v>44074.721391432242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5140.721692440221</v>
      </c>
      <c r="CD19" s="29">
        <v>68301.412900569747</v>
      </c>
      <c r="CE19" s="29">
        <v>0</v>
      </c>
      <c r="CF19" s="29">
        <v>89419.466118457727</v>
      </c>
      <c r="CG19" s="29">
        <v>0</v>
      </c>
      <c r="CH19" s="29">
        <v>-276102.13589391304</v>
      </c>
      <c r="CI19" s="29">
        <v>6881005.753138707</v>
      </c>
      <c r="CJ19" s="38">
        <f t="shared" si="1"/>
        <v>14071228.940000001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843881.47875526594</v>
      </c>
      <c r="D20" s="29">
        <v>11678.006523014717</v>
      </c>
      <c r="E20" s="29">
        <v>98112.234806351858</v>
      </c>
      <c r="F20" s="29">
        <v>223497.58582255646</v>
      </c>
      <c r="G20" s="29">
        <v>1426803.4238294323</v>
      </c>
      <c r="H20" s="29">
        <v>55070.683714824205</v>
      </c>
      <c r="I20" s="29">
        <v>255763.04352168107</v>
      </c>
      <c r="J20" s="29">
        <v>19499.485598594154</v>
      </c>
      <c r="K20" s="29">
        <v>12601.656807606398</v>
      </c>
      <c r="L20" s="29">
        <v>30460.080146528046</v>
      </c>
      <c r="M20" s="29">
        <v>281081.47422861028</v>
      </c>
      <c r="N20" s="29">
        <v>500664.14120878099</v>
      </c>
      <c r="O20" s="29">
        <v>202217.63017248226</v>
      </c>
      <c r="P20" s="29">
        <v>361485.45875301259</v>
      </c>
      <c r="Q20" s="29">
        <v>281847.45776191418</v>
      </c>
      <c r="R20" s="29">
        <v>5238097.9156914381</v>
      </c>
      <c r="S20" s="29">
        <v>498707.46546845639</v>
      </c>
      <c r="T20" s="29">
        <v>484594.31692982005</v>
      </c>
      <c r="U20" s="29">
        <v>6118224.0080670658</v>
      </c>
      <c r="V20" s="29">
        <v>131041.016554423</v>
      </c>
      <c r="W20" s="29">
        <v>458307.54370447231</v>
      </c>
      <c r="X20" s="29">
        <v>380419.59738871257</v>
      </c>
      <c r="Y20" s="29">
        <v>1397324.5371670504</v>
      </c>
      <c r="Z20" s="29">
        <v>196108.45922293566</v>
      </c>
      <c r="AA20" s="29">
        <v>53591.48162786715</v>
      </c>
      <c r="AB20" s="29">
        <v>233234.85601014888</v>
      </c>
      <c r="AC20" s="29">
        <v>19571666.903213877</v>
      </c>
      <c r="AD20" s="29">
        <v>158227.93465951338</v>
      </c>
      <c r="AE20" s="29">
        <v>871415.93381893076</v>
      </c>
      <c r="AF20" s="29">
        <v>157271.94158184613</v>
      </c>
      <c r="AG20" s="29">
        <v>122214.31718866265</v>
      </c>
      <c r="AH20" s="29">
        <v>41589.192580923402</v>
      </c>
      <c r="AI20" s="29">
        <v>9365.6588992637116</v>
      </c>
      <c r="AJ20" s="29">
        <v>80208.369808185525</v>
      </c>
      <c r="AK20" s="29">
        <v>22490.312691714214</v>
      </c>
      <c r="AL20" s="29">
        <v>76966.362018280008</v>
      </c>
      <c r="AM20" s="29">
        <v>67990.742274088407</v>
      </c>
      <c r="AN20" s="29">
        <v>12276.695702352523</v>
      </c>
      <c r="AO20" s="29">
        <v>67451.24324526584</v>
      </c>
      <c r="AP20" s="29">
        <v>320208.65731341054</v>
      </c>
      <c r="AQ20" s="29">
        <v>22594.52650855407</v>
      </c>
      <c r="AR20" s="29">
        <v>19406.218087526409</v>
      </c>
      <c r="AS20" s="29">
        <v>21649.434743375754</v>
      </c>
      <c r="AT20" s="29">
        <v>10582.092151352954</v>
      </c>
      <c r="AU20" s="29">
        <v>3224.2881817319003</v>
      </c>
      <c r="AV20" s="29">
        <v>288.04093924192262</v>
      </c>
      <c r="AW20" s="29">
        <v>173.2753500201232</v>
      </c>
      <c r="AX20" s="29">
        <v>95691.737631819648</v>
      </c>
      <c r="AY20" s="29">
        <v>88564.350559113285</v>
      </c>
      <c r="AZ20" s="29">
        <v>108225.76393681984</v>
      </c>
      <c r="BA20" s="29">
        <v>763.64331037267368</v>
      </c>
      <c r="BB20" s="29">
        <v>7842.3995799296263</v>
      </c>
      <c r="BC20" s="29">
        <v>20105.787634572342</v>
      </c>
      <c r="BD20" s="29">
        <v>24908.830715924534</v>
      </c>
      <c r="BE20" s="29">
        <v>2966.3783057981086</v>
      </c>
      <c r="BF20" s="29">
        <v>8968.1717735444781</v>
      </c>
      <c r="BG20" s="29">
        <v>225635.13077852019</v>
      </c>
      <c r="BH20" s="29">
        <v>670361.2048701474</v>
      </c>
      <c r="BI20" s="29">
        <v>5868.1922113019573</v>
      </c>
      <c r="BJ20" s="29">
        <v>101971.6741474345</v>
      </c>
      <c r="BK20" s="29">
        <v>6413.3246914586707</v>
      </c>
      <c r="BL20" s="29">
        <v>69362.577666449142</v>
      </c>
      <c r="BM20" s="29">
        <v>76751.135942905894</v>
      </c>
      <c r="BN20" s="29">
        <v>34242.039957974121</v>
      </c>
      <c r="BO20" s="29">
        <v>43603.554192022209</v>
      </c>
      <c r="BP20" s="29">
        <v>63477.368492172129</v>
      </c>
      <c r="BQ20" s="29">
        <v>15613.995106350138</v>
      </c>
      <c r="BR20" s="29">
        <v>22825.787837258333</v>
      </c>
      <c r="BS20" s="29">
        <v>0</v>
      </c>
      <c r="BT20" s="59">
        <f t="shared" si="0"/>
        <v>43145740.229783043</v>
      </c>
      <c r="BU20" s="29">
        <v>300576.64878790663</v>
      </c>
      <c r="BV20" s="29">
        <v>0</v>
      </c>
      <c r="BW20" s="29">
        <v>222.46033970658141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83.606829229584065</v>
      </c>
      <c r="CD20" s="29">
        <v>976738.18123964907</v>
      </c>
      <c r="CE20" s="29">
        <v>0</v>
      </c>
      <c r="CF20" s="29">
        <v>217007.69674711133</v>
      </c>
      <c r="CG20" s="29">
        <v>0</v>
      </c>
      <c r="CH20" s="29">
        <v>-55425.899177704523</v>
      </c>
      <c r="CI20" s="29">
        <v>16411926.415451044</v>
      </c>
      <c r="CJ20" s="38">
        <f t="shared" si="1"/>
        <v>60996869.339999981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110857.88085982595</v>
      </c>
      <c r="D21" s="29">
        <v>255.46762614994526</v>
      </c>
      <c r="E21" s="29">
        <v>838.39600132606665</v>
      </c>
      <c r="F21" s="29">
        <v>86619.441533958627</v>
      </c>
      <c r="G21" s="29">
        <v>155054.49776142652</v>
      </c>
      <c r="H21" s="29">
        <v>10433.727839139343</v>
      </c>
      <c r="I21" s="29">
        <v>15657.389917448485</v>
      </c>
      <c r="J21" s="29">
        <v>15672.903761594074</v>
      </c>
      <c r="K21" s="29">
        <v>9020.5684880970166</v>
      </c>
      <c r="L21" s="29">
        <v>8688.5875739001567</v>
      </c>
      <c r="M21" s="29">
        <v>95107.76256378906</v>
      </c>
      <c r="N21" s="29">
        <v>252802.12257294622</v>
      </c>
      <c r="O21" s="29">
        <v>24463.923465868353</v>
      </c>
      <c r="P21" s="29">
        <v>37010.493041638314</v>
      </c>
      <c r="Q21" s="29">
        <v>32634.7445076359</v>
      </c>
      <c r="R21" s="29">
        <v>235513.41906195137</v>
      </c>
      <c r="S21" s="29">
        <v>2768224.2402810096</v>
      </c>
      <c r="T21" s="29">
        <v>175915.14144985002</v>
      </c>
      <c r="U21" s="29">
        <v>1451346.8897658372</v>
      </c>
      <c r="V21" s="29">
        <v>8067.6040626713948</v>
      </c>
      <c r="W21" s="29">
        <v>131051.21954390469</v>
      </c>
      <c r="X21" s="29">
        <v>440791.48935173388</v>
      </c>
      <c r="Y21" s="29">
        <v>336536.50559421914</v>
      </c>
      <c r="Z21" s="29">
        <v>83534.718528096157</v>
      </c>
      <c r="AA21" s="29">
        <v>3804.9131810243271</v>
      </c>
      <c r="AB21" s="29">
        <v>69066.754936322031</v>
      </c>
      <c r="AC21" s="29">
        <v>1349910.906879548</v>
      </c>
      <c r="AD21" s="29">
        <v>97817.969814425756</v>
      </c>
      <c r="AE21" s="29">
        <v>162524.24967564808</v>
      </c>
      <c r="AF21" s="29">
        <v>71421.200642769269</v>
      </c>
      <c r="AG21" s="29">
        <v>36542.344361108022</v>
      </c>
      <c r="AH21" s="29">
        <v>68113.337806687719</v>
      </c>
      <c r="AI21" s="29">
        <v>6750.682030140184</v>
      </c>
      <c r="AJ21" s="29">
        <v>93949.30361483818</v>
      </c>
      <c r="AK21" s="29">
        <v>45074.683093836131</v>
      </c>
      <c r="AL21" s="29">
        <v>31901.500104999937</v>
      </c>
      <c r="AM21" s="29">
        <v>44003.501784334272</v>
      </c>
      <c r="AN21" s="29">
        <v>21322.604397235176</v>
      </c>
      <c r="AO21" s="29">
        <v>112945.10207308033</v>
      </c>
      <c r="AP21" s="29">
        <v>255904.72478227553</v>
      </c>
      <c r="AQ21" s="29">
        <v>9050.4579095523659</v>
      </c>
      <c r="AR21" s="29">
        <v>10131.608872020461</v>
      </c>
      <c r="AS21" s="29">
        <v>8427.8942632397157</v>
      </c>
      <c r="AT21" s="29">
        <v>4103.4349989597913</v>
      </c>
      <c r="AU21" s="29">
        <v>2902.3557412652935</v>
      </c>
      <c r="AV21" s="29">
        <v>170.90049911765848</v>
      </c>
      <c r="AW21" s="29">
        <v>21.026059017997135</v>
      </c>
      <c r="AX21" s="29">
        <v>42251.629187664883</v>
      </c>
      <c r="AY21" s="29">
        <v>339380.15719074639</v>
      </c>
      <c r="AZ21" s="29">
        <v>239268.73874515377</v>
      </c>
      <c r="BA21" s="29">
        <v>549.03768383357556</v>
      </c>
      <c r="BB21" s="29">
        <v>4946.6906794409997</v>
      </c>
      <c r="BC21" s="29">
        <v>27310.654433924039</v>
      </c>
      <c r="BD21" s="29">
        <v>55179.131897364918</v>
      </c>
      <c r="BE21" s="29">
        <v>2714.2489241154885</v>
      </c>
      <c r="BF21" s="29">
        <v>3181.0630614957427</v>
      </c>
      <c r="BG21" s="29">
        <v>13552.845325790691</v>
      </c>
      <c r="BH21" s="29">
        <v>185639.81233459435</v>
      </c>
      <c r="BI21" s="29">
        <v>8083.773927329441</v>
      </c>
      <c r="BJ21" s="29">
        <v>127040.06591831133</v>
      </c>
      <c r="BK21" s="29">
        <v>2829.1690391813945</v>
      </c>
      <c r="BL21" s="29">
        <v>158426.95600990439</v>
      </c>
      <c r="BM21" s="29">
        <v>26468.012580839557</v>
      </c>
      <c r="BN21" s="29">
        <v>20956.818495012551</v>
      </c>
      <c r="BO21" s="29">
        <v>17551.049239334345</v>
      </c>
      <c r="BP21" s="29">
        <v>30617.77264277151</v>
      </c>
      <c r="BQ21" s="29">
        <v>50605.542146882814</v>
      </c>
      <c r="BR21" s="29">
        <v>9684.6862541256778</v>
      </c>
      <c r="BS21" s="29">
        <v>0</v>
      </c>
      <c r="BT21" s="59">
        <f t="shared" si="0"/>
        <v>10358198.44839328</v>
      </c>
      <c r="BU21" s="29">
        <v>536577.02449998679</v>
      </c>
      <c r="BV21" s="29">
        <v>0</v>
      </c>
      <c r="BW21" s="29">
        <v>47235.718860450324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4152691.4788572546</v>
      </c>
      <c r="CE21" s="29">
        <v>0</v>
      </c>
      <c r="CF21" s="29">
        <v>5672082.9261321882</v>
      </c>
      <c r="CG21" s="29">
        <v>0</v>
      </c>
      <c r="CH21" s="29">
        <v>67242.018220102531</v>
      </c>
      <c r="CI21" s="29">
        <v>23118531.505036693</v>
      </c>
      <c r="CJ21" s="38">
        <f t="shared" si="1"/>
        <v>43952559.11999996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69904.904952207115</v>
      </c>
      <c r="D22" s="29">
        <v>143.10271902932124</v>
      </c>
      <c r="E22" s="29">
        <v>558.36068456049452</v>
      </c>
      <c r="F22" s="29">
        <v>20332.713534404618</v>
      </c>
      <c r="G22" s="29">
        <v>102779.52332368314</v>
      </c>
      <c r="H22" s="29">
        <v>7414.3830204719579</v>
      </c>
      <c r="I22" s="29">
        <v>12024.973842087504</v>
      </c>
      <c r="J22" s="29">
        <v>3587.9422393823716</v>
      </c>
      <c r="K22" s="29">
        <v>7465.7261802247122</v>
      </c>
      <c r="L22" s="29">
        <v>5796.168291029785</v>
      </c>
      <c r="M22" s="29">
        <v>26459.763152390984</v>
      </c>
      <c r="N22" s="29">
        <v>112069.85954335751</v>
      </c>
      <c r="O22" s="29">
        <v>70882.954496958206</v>
      </c>
      <c r="P22" s="29">
        <v>30983.419257737165</v>
      </c>
      <c r="Q22" s="29">
        <v>42411.581666114536</v>
      </c>
      <c r="R22" s="29">
        <v>343558.22029257775</v>
      </c>
      <c r="S22" s="29">
        <v>835777.58149917272</v>
      </c>
      <c r="T22" s="29">
        <v>1084535.7995328307</v>
      </c>
      <c r="U22" s="29">
        <v>3524879.2588276602</v>
      </c>
      <c r="V22" s="29">
        <v>34402.360684993357</v>
      </c>
      <c r="W22" s="29">
        <v>78138.4148608502</v>
      </c>
      <c r="X22" s="29">
        <v>100920.32964533049</v>
      </c>
      <c r="Y22" s="29">
        <v>340788.56306854507</v>
      </c>
      <c r="Z22" s="29">
        <v>122957.48926644368</v>
      </c>
      <c r="AA22" s="29">
        <v>2530.8884567068944</v>
      </c>
      <c r="AB22" s="29">
        <v>42553.82136273291</v>
      </c>
      <c r="AC22" s="29">
        <v>1116087.8987528314</v>
      </c>
      <c r="AD22" s="29">
        <v>24685.726331710583</v>
      </c>
      <c r="AE22" s="29">
        <v>94663.287352109808</v>
      </c>
      <c r="AF22" s="29">
        <v>39279.224341506524</v>
      </c>
      <c r="AG22" s="29">
        <v>23425.563368748779</v>
      </c>
      <c r="AH22" s="29">
        <v>9506.9329662706223</v>
      </c>
      <c r="AI22" s="29">
        <v>4327.1730184164508</v>
      </c>
      <c r="AJ22" s="29">
        <v>19840.889443178847</v>
      </c>
      <c r="AK22" s="29">
        <v>45491.793971594583</v>
      </c>
      <c r="AL22" s="29">
        <v>19304.931104562911</v>
      </c>
      <c r="AM22" s="29">
        <v>16553.150480925677</v>
      </c>
      <c r="AN22" s="29">
        <v>25859.910176071819</v>
      </c>
      <c r="AO22" s="29">
        <v>74544.257102944102</v>
      </c>
      <c r="AP22" s="29">
        <v>78180.760752644637</v>
      </c>
      <c r="AQ22" s="29">
        <v>5389.8477564444229</v>
      </c>
      <c r="AR22" s="29">
        <v>5578.660910083574</v>
      </c>
      <c r="AS22" s="29">
        <v>4888.6758191476783</v>
      </c>
      <c r="AT22" s="29">
        <v>2590.4990313371427</v>
      </c>
      <c r="AU22" s="29">
        <v>1310.635171973971</v>
      </c>
      <c r="AV22" s="29">
        <v>78.079697158708711</v>
      </c>
      <c r="AW22" s="29">
        <v>7.8572074441183979</v>
      </c>
      <c r="AX22" s="29">
        <v>24873.326195650872</v>
      </c>
      <c r="AY22" s="29">
        <v>25666.683056996095</v>
      </c>
      <c r="AZ22" s="29">
        <v>30759.025979959348</v>
      </c>
      <c r="BA22" s="29">
        <v>181.24375176803102</v>
      </c>
      <c r="BB22" s="29">
        <v>2500.2089416243048</v>
      </c>
      <c r="BC22" s="29">
        <v>5338.616386961854</v>
      </c>
      <c r="BD22" s="29">
        <v>8833.2061239497179</v>
      </c>
      <c r="BE22" s="29">
        <v>1208.2370562885562</v>
      </c>
      <c r="BF22" s="29">
        <v>2079.0903527328419</v>
      </c>
      <c r="BG22" s="29">
        <v>5673.3213150236752</v>
      </c>
      <c r="BH22" s="29">
        <v>34350.844741403431</v>
      </c>
      <c r="BI22" s="29">
        <v>1403.4837332299282</v>
      </c>
      <c r="BJ22" s="29">
        <v>16842.001918730526</v>
      </c>
      <c r="BK22" s="29">
        <v>1678.2837673971994</v>
      </c>
      <c r="BL22" s="29">
        <v>19588.506962925363</v>
      </c>
      <c r="BM22" s="29">
        <v>19089.473040695302</v>
      </c>
      <c r="BN22" s="29">
        <v>16830.898419459601</v>
      </c>
      <c r="BO22" s="29">
        <v>14668.890179819078</v>
      </c>
      <c r="BP22" s="29">
        <v>17544.260973119213</v>
      </c>
      <c r="BQ22" s="29">
        <v>23556.068702060875</v>
      </c>
      <c r="BR22" s="29">
        <v>5676.267392495256</v>
      </c>
      <c r="BS22" s="29">
        <v>0</v>
      </c>
      <c r="BT22" s="59">
        <f t="shared" si="0"/>
        <v>8913795.7981508784</v>
      </c>
      <c r="BU22" s="29">
        <v>358439.78983923164</v>
      </c>
      <c r="BV22" s="29">
        <v>0</v>
      </c>
      <c r="BW22" s="29">
        <v>385.65872263454037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1030975.8070188966</v>
      </c>
      <c r="CE22" s="29">
        <v>0</v>
      </c>
      <c r="CF22" s="29">
        <v>851179.33775772492</v>
      </c>
      <c r="CG22" s="29">
        <v>0</v>
      </c>
      <c r="CH22" s="29">
        <v>-105057.67786271923</v>
      </c>
      <c r="CI22" s="29">
        <v>12726747.946373332</v>
      </c>
      <c r="CJ22" s="38">
        <f t="shared" si="1"/>
        <v>23776466.659999982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329560.07768130774</v>
      </c>
      <c r="D23" s="29">
        <v>1550.3165310720176</v>
      </c>
      <c r="E23" s="29">
        <v>11387.049454127273</v>
      </c>
      <c r="F23" s="29">
        <v>142628.57434130012</v>
      </c>
      <c r="G23" s="29">
        <v>597840.74850695918</v>
      </c>
      <c r="H23" s="29">
        <v>47568.858939384292</v>
      </c>
      <c r="I23" s="29">
        <v>70282.752357397228</v>
      </c>
      <c r="J23" s="29">
        <v>91974.533612008803</v>
      </c>
      <c r="K23" s="29">
        <v>12909.514438099246</v>
      </c>
      <c r="L23" s="29">
        <v>61181.006606234172</v>
      </c>
      <c r="M23" s="29">
        <v>187262.70283150167</v>
      </c>
      <c r="N23" s="29">
        <v>870645.37445699144</v>
      </c>
      <c r="O23" s="29">
        <v>193918.64698452089</v>
      </c>
      <c r="P23" s="29">
        <v>288837.70205725427</v>
      </c>
      <c r="Q23" s="29">
        <v>211238.3556453723</v>
      </c>
      <c r="R23" s="29">
        <v>1864244.2264291812</v>
      </c>
      <c r="S23" s="29">
        <v>563532.08200347226</v>
      </c>
      <c r="T23" s="29">
        <v>1047405.7922003641</v>
      </c>
      <c r="U23" s="29">
        <v>17961432.734952208</v>
      </c>
      <c r="V23" s="29">
        <v>211262.25117414846</v>
      </c>
      <c r="W23" s="29">
        <v>544527.14917880611</v>
      </c>
      <c r="X23" s="29">
        <v>256081.37929545296</v>
      </c>
      <c r="Y23" s="29">
        <v>1355983.6942536458</v>
      </c>
      <c r="Z23" s="29">
        <v>576013.87229558185</v>
      </c>
      <c r="AA23" s="29">
        <v>18294.902046311763</v>
      </c>
      <c r="AB23" s="29">
        <v>441132.11646877852</v>
      </c>
      <c r="AC23" s="29">
        <v>9237515.4633250907</v>
      </c>
      <c r="AD23" s="29">
        <v>353839.13916316692</v>
      </c>
      <c r="AE23" s="29">
        <v>1053146.5528104228</v>
      </c>
      <c r="AF23" s="29">
        <v>426547.09052940842</v>
      </c>
      <c r="AG23" s="29">
        <v>151395.79470712855</v>
      </c>
      <c r="AH23" s="29">
        <v>857918.42507075542</v>
      </c>
      <c r="AI23" s="29">
        <v>16108.115753098809</v>
      </c>
      <c r="AJ23" s="29">
        <v>199811.18976849431</v>
      </c>
      <c r="AK23" s="29">
        <v>63364.451513919848</v>
      </c>
      <c r="AL23" s="29">
        <v>155248.23768553929</v>
      </c>
      <c r="AM23" s="29">
        <v>112264.81690659984</v>
      </c>
      <c r="AN23" s="29">
        <v>49539.613717443659</v>
      </c>
      <c r="AO23" s="29">
        <v>142737.55049400564</v>
      </c>
      <c r="AP23" s="29">
        <v>521952.20573149121</v>
      </c>
      <c r="AQ23" s="29">
        <v>50207.759220493506</v>
      </c>
      <c r="AR23" s="29">
        <v>63800.997817787007</v>
      </c>
      <c r="AS23" s="29">
        <v>31866.989710680737</v>
      </c>
      <c r="AT23" s="29">
        <v>18343.483391897731</v>
      </c>
      <c r="AU23" s="29">
        <v>24588.003704831353</v>
      </c>
      <c r="AV23" s="29">
        <v>1396.6131691389799</v>
      </c>
      <c r="AW23" s="29">
        <v>178.5579123157226</v>
      </c>
      <c r="AX23" s="29">
        <v>232958.86666660005</v>
      </c>
      <c r="AY23" s="29">
        <v>337828.71464428364</v>
      </c>
      <c r="AZ23" s="29">
        <v>378623.62403294479</v>
      </c>
      <c r="BA23" s="29">
        <v>788.29526340590792</v>
      </c>
      <c r="BB23" s="29">
        <v>34093.312532516844</v>
      </c>
      <c r="BC23" s="29">
        <v>54074.710582031163</v>
      </c>
      <c r="BD23" s="29">
        <v>215512.32450824324</v>
      </c>
      <c r="BE23" s="29">
        <v>23147.479198870766</v>
      </c>
      <c r="BF23" s="29">
        <v>11949.690820318549</v>
      </c>
      <c r="BG23" s="29">
        <v>85334.425380209228</v>
      </c>
      <c r="BH23" s="29">
        <v>264957.29138779134</v>
      </c>
      <c r="BI23" s="29">
        <v>20562.172903228511</v>
      </c>
      <c r="BJ23" s="29">
        <v>106447.39524589968</v>
      </c>
      <c r="BK23" s="29">
        <v>15020.06665708447</v>
      </c>
      <c r="BL23" s="29">
        <v>116428.65396360631</v>
      </c>
      <c r="BM23" s="29">
        <v>103903.6959233105</v>
      </c>
      <c r="BN23" s="29">
        <v>69305.814432005849</v>
      </c>
      <c r="BO23" s="29">
        <v>67696.365881721926</v>
      </c>
      <c r="BP23" s="29">
        <v>183991.92889477202</v>
      </c>
      <c r="BQ23" s="29">
        <v>32341.852374622227</v>
      </c>
      <c r="BR23" s="29">
        <v>45477.321707522162</v>
      </c>
      <c r="BS23" s="29">
        <v>0</v>
      </c>
      <c r="BT23" s="59">
        <f t="shared" si="0"/>
        <v>43890911.469846167</v>
      </c>
      <c r="BU23" s="29">
        <v>723273.05706956214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264671.47280031408</v>
      </c>
      <c r="CD23" s="29">
        <v>18526802.584626283</v>
      </c>
      <c r="CE23" s="29">
        <v>0</v>
      </c>
      <c r="CF23" s="29">
        <v>7597075.5008058753</v>
      </c>
      <c r="CG23" s="29">
        <v>0</v>
      </c>
      <c r="CH23" s="29">
        <v>2119888.375919912</v>
      </c>
      <c r="CI23" s="29">
        <v>103397835.17893198</v>
      </c>
      <c r="CJ23" s="38">
        <f t="shared" si="1"/>
        <v>176520457.6400001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10628.58350486673</v>
      </c>
      <c r="D24" s="29">
        <v>23.128838341694614</v>
      </c>
      <c r="E24" s="29">
        <v>84.722348357911514</v>
      </c>
      <c r="F24" s="29">
        <v>2829.587530981792</v>
      </c>
      <c r="G24" s="29">
        <v>15074.406609875337</v>
      </c>
      <c r="H24" s="29">
        <v>865.81140919800532</v>
      </c>
      <c r="I24" s="29">
        <v>1722.2193652255846</v>
      </c>
      <c r="J24" s="29">
        <v>365.85948898430206</v>
      </c>
      <c r="K24" s="29">
        <v>277.7682948162203</v>
      </c>
      <c r="L24" s="29">
        <v>990.25756223069288</v>
      </c>
      <c r="M24" s="29">
        <v>3838.3668362111607</v>
      </c>
      <c r="N24" s="29">
        <v>17337.504823673116</v>
      </c>
      <c r="O24" s="29">
        <v>3364.616159764902</v>
      </c>
      <c r="P24" s="29">
        <v>4018.5165056942787</v>
      </c>
      <c r="Q24" s="29">
        <v>4373.1240068834968</v>
      </c>
      <c r="R24" s="29">
        <v>12286.037165124193</v>
      </c>
      <c r="S24" s="29">
        <v>2987.108044958869</v>
      </c>
      <c r="T24" s="29">
        <v>4976.3245107581215</v>
      </c>
      <c r="U24" s="29">
        <v>124738.78183340024</v>
      </c>
      <c r="V24" s="29">
        <v>122107.30429354041</v>
      </c>
      <c r="W24" s="29">
        <v>9029.2255012452224</v>
      </c>
      <c r="X24" s="29">
        <v>11297.194609588725</v>
      </c>
      <c r="Y24" s="29">
        <v>50270.232001672332</v>
      </c>
      <c r="Z24" s="29">
        <v>8464.7420973812077</v>
      </c>
      <c r="AA24" s="29">
        <v>389.27103620958252</v>
      </c>
      <c r="AB24" s="29">
        <v>22315.376554655137</v>
      </c>
      <c r="AC24" s="29">
        <v>54511.092412268772</v>
      </c>
      <c r="AD24" s="29">
        <v>713984.16080857278</v>
      </c>
      <c r="AE24" s="29">
        <v>83973.921075843798</v>
      </c>
      <c r="AF24" s="29">
        <v>6070.7459725809558</v>
      </c>
      <c r="AG24" s="29">
        <v>283924.68026207865</v>
      </c>
      <c r="AH24" s="29">
        <v>1362.5732734353576</v>
      </c>
      <c r="AI24" s="29">
        <v>385.24045640036235</v>
      </c>
      <c r="AJ24" s="29">
        <v>2277.1413927549752</v>
      </c>
      <c r="AK24" s="29">
        <v>2936.435519436418</v>
      </c>
      <c r="AL24" s="29">
        <v>3030.716392480294</v>
      </c>
      <c r="AM24" s="29">
        <v>2552.1335884795021</v>
      </c>
      <c r="AN24" s="29">
        <v>453.08857225582301</v>
      </c>
      <c r="AO24" s="29">
        <v>7334.2690218537227</v>
      </c>
      <c r="AP24" s="29">
        <v>11983.848826122317</v>
      </c>
      <c r="AQ24" s="29">
        <v>849.6851420972165</v>
      </c>
      <c r="AR24" s="29">
        <v>906.7308490338587</v>
      </c>
      <c r="AS24" s="29">
        <v>753.4299047207187</v>
      </c>
      <c r="AT24" s="29">
        <v>404.33250845767759</v>
      </c>
      <c r="AU24" s="29">
        <v>227.45395363825557</v>
      </c>
      <c r="AV24" s="29">
        <v>13.041322169667108</v>
      </c>
      <c r="AW24" s="29">
        <v>0.93308594493689168</v>
      </c>
      <c r="AX24" s="29">
        <v>4008.725576152829</v>
      </c>
      <c r="AY24" s="29">
        <v>4236.3227298111178</v>
      </c>
      <c r="AZ24" s="29">
        <v>4962.7568510166029</v>
      </c>
      <c r="BA24" s="29">
        <v>26.406064635844462</v>
      </c>
      <c r="BB24" s="29">
        <v>412.06344861840779</v>
      </c>
      <c r="BC24" s="29">
        <v>861.72926412277354</v>
      </c>
      <c r="BD24" s="29">
        <v>113481.49228130774</v>
      </c>
      <c r="BE24" s="29">
        <v>210.00134601821159</v>
      </c>
      <c r="BF24" s="29">
        <v>320.01923470358781</v>
      </c>
      <c r="BG24" s="29">
        <v>1098.3157708351728</v>
      </c>
      <c r="BH24" s="29">
        <v>102985.47707338541</v>
      </c>
      <c r="BI24" s="29">
        <v>449.85664006892</v>
      </c>
      <c r="BJ24" s="29">
        <v>2014.8194381362823</v>
      </c>
      <c r="BK24" s="29">
        <v>266.70552169788778</v>
      </c>
      <c r="BL24" s="29">
        <v>2542.6063842277454</v>
      </c>
      <c r="BM24" s="29">
        <v>2327.771487909527</v>
      </c>
      <c r="BN24" s="29">
        <v>1156.805771352326</v>
      </c>
      <c r="BO24" s="29">
        <v>1439.6611328316524</v>
      </c>
      <c r="BP24" s="29">
        <v>2778.2219970501224</v>
      </c>
      <c r="BQ24" s="29">
        <v>335.33125085466583</v>
      </c>
      <c r="BR24" s="29">
        <v>891.32619370687075</v>
      </c>
      <c r="BS24" s="29">
        <v>0</v>
      </c>
      <c r="BT24" s="59">
        <f t="shared" si="0"/>
        <v>1859398.1407327089</v>
      </c>
      <c r="BU24" s="29">
        <v>194088.74555263735</v>
      </c>
      <c r="BV24" s="29">
        <v>0</v>
      </c>
      <c r="BW24" s="29">
        <v>9.4538567623854319E-2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2077023.3810442796</v>
      </c>
      <c r="CD24" s="29">
        <v>43532.394007327348</v>
      </c>
      <c r="CE24" s="29">
        <v>0</v>
      </c>
      <c r="CF24" s="29">
        <v>113754.24306980138</v>
      </c>
      <c r="CG24" s="29">
        <v>0</v>
      </c>
      <c r="CH24" s="29">
        <v>28411.103369073702</v>
      </c>
      <c r="CI24" s="29">
        <v>3218352.9676856049</v>
      </c>
      <c r="CJ24" s="38">
        <f t="shared" si="1"/>
        <v>7534561.0700000003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566.85168758205486</v>
      </c>
      <c r="D25" s="29">
        <v>41.198939714143677</v>
      </c>
      <c r="E25" s="29">
        <v>1137.0134685388787</v>
      </c>
      <c r="F25" s="29">
        <v>1434.7962049901491</v>
      </c>
      <c r="G25" s="29">
        <v>4404.1198849775074</v>
      </c>
      <c r="H25" s="29">
        <v>5352.983995786637</v>
      </c>
      <c r="I25" s="29">
        <v>675.91818917779028</v>
      </c>
      <c r="J25" s="29">
        <v>54.920370136018072</v>
      </c>
      <c r="K25" s="29">
        <v>75.286299746566854</v>
      </c>
      <c r="L25" s="29">
        <v>264.68890216832187</v>
      </c>
      <c r="M25" s="29">
        <v>1881.1429849825656</v>
      </c>
      <c r="N25" s="29">
        <v>10688.504512225427</v>
      </c>
      <c r="O25" s="29">
        <v>909.90526037969425</v>
      </c>
      <c r="P25" s="29">
        <v>1235.8314850483689</v>
      </c>
      <c r="Q25" s="29">
        <v>259.24915254000393</v>
      </c>
      <c r="R25" s="29">
        <v>23727.81816277598</v>
      </c>
      <c r="S25" s="29">
        <v>28315.966483503435</v>
      </c>
      <c r="T25" s="29">
        <v>4062.469489139894</v>
      </c>
      <c r="U25" s="29">
        <v>17428.844571877977</v>
      </c>
      <c r="V25" s="29">
        <v>2490.2142873383978</v>
      </c>
      <c r="W25" s="29">
        <v>422504.98419511563</v>
      </c>
      <c r="X25" s="29">
        <v>14909.230932161376</v>
      </c>
      <c r="Y25" s="29">
        <v>10215.309215719624</v>
      </c>
      <c r="Z25" s="29">
        <v>6107.2635779268658</v>
      </c>
      <c r="AA25" s="29">
        <v>123.18689147600118</v>
      </c>
      <c r="AB25" s="29">
        <v>136967.1280003633</v>
      </c>
      <c r="AC25" s="29">
        <v>613859.5586941198</v>
      </c>
      <c r="AD25" s="29">
        <v>16443.044082310171</v>
      </c>
      <c r="AE25" s="29">
        <v>20363.841448066778</v>
      </c>
      <c r="AF25" s="29">
        <v>48119.874375169675</v>
      </c>
      <c r="AG25" s="29">
        <v>5016.2097272668934</v>
      </c>
      <c r="AH25" s="29">
        <v>298368.39843253646</v>
      </c>
      <c r="AI25" s="29">
        <v>21.298757376685973</v>
      </c>
      <c r="AJ25" s="29">
        <v>6081.0961400080987</v>
      </c>
      <c r="AK25" s="29">
        <v>4407.763387076754</v>
      </c>
      <c r="AL25" s="29">
        <v>2872.326071309406</v>
      </c>
      <c r="AM25" s="29">
        <v>1638.7448636326112</v>
      </c>
      <c r="AN25" s="29">
        <v>769.01927402527792</v>
      </c>
      <c r="AO25" s="29">
        <v>1002.7237631315213</v>
      </c>
      <c r="AP25" s="29">
        <v>7325.1893687502379</v>
      </c>
      <c r="AQ25" s="29">
        <v>1183.2723961194806</v>
      </c>
      <c r="AR25" s="29">
        <v>1748.1733337736223</v>
      </c>
      <c r="AS25" s="29">
        <v>415.18938008795112</v>
      </c>
      <c r="AT25" s="29">
        <v>304.42204053340021</v>
      </c>
      <c r="AU25" s="29">
        <v>852.07068589522464</v>
      </c>
      <c r="AV25" s="29">
        <v>47.89031781312665</v>
      </c>
      <c r="AW25" s="29">
        <v>7.1375311737822553</v>
      </c>
      <c r="AX25" s="29">
        <v>4283.526339229029</v>
      </c>
      <c r="AY25" s="29">
        <v>7141.6853410785079</v>
      </c>
      <c r="AZ25" s="29">
        <v>9024.6470584931722</v>
      </c>
      <c r="BA25" s="29">
        <v>0.56605212256399717</v>
      </c>
      <c r="BB25" s="29">
        <v>1035.138354482415</v>
      </c>
      <c r="BC25" s="29">
        <v>1247.9960124195636</v>
      </c>
      <c r="BD25" s="29">
        <v>282064.79508157587</v>
      </c>
      <c r="BE25" s="29">
        <v>4581.0727824391697</v>
      </c>
      <c r="BF25" s="29">
        <v>118.2513577191486</v>
      </c>
      <c r="BG25" s="29">
        <v>28932.441519277902</v>
      </c>
      <c r="BH25" s="29">
        <v>65188.241047435615</v>
      </c>
      <c r="BI25" s="29">
        <v>374.26157629880413</v>
      </c>
      <c r="BJ25" s="29">
        <v>1517.0852917249788</v>
      </c>
      <c r="BK25" s="29">
        <v>340.46728714298644</v>
      </c>
      <c r="BL25" s="29">
        <v>8989.8587528090175</v>
      </c>
      <c r="BM25" s="29">
        <v>23430.551052514802</v>
      </c>
      <c r="BN25" s="29">
        <v>1683.7605738387106</v>
      </c>
      <c r="BO25" s="29">
        <v>1129.6352102559999</v>
      </c>
      <c r="BP25" s="29">
        <v>4835.8921580566121</v>
      </c>
      <c r="BQ25" s="29">
        <v>6826.1038553250683</v>
      </c>
      <c r="BR25" s="29">
        <v>111751.30831802191</v>
      </c>
      <c r="BS25" s="29">
        <v>0</v>
      </c>
      <c r="BT25" s="59">
        <f t="shared" si="0"/>
        <v>2291179.3562378306</v>
      </c>
      <c r="BU25" s="29">
        <v>842158.38386292919</v>
      </c>
      <c r="BV25" s="29">
        <v>0</v>
      </c>
      <c r="BW25" s="29">
        <v>36759.918477412422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1683623.1049346803</v>
      </c>
      <c r="CD25" s="29">
        <v>313948.26131736231</v>
      </c>
      <c r="CE25" s="29">
        <v>0</v>
      </c>
      <c r="CF25" s="29">
        <v>207780.98097874736</v>
      </c>
      <c r="CG25" s="29">
        <v>0</v>
      </c>
      <c r="CH25" s="29">
        <v>-164211.40098032763</v>
      </c>
      <c r="CI25" s="29">
        <v>3045452.5551713649</v>
      </c>
      <c r="CJ25" s="38">
        <f t="shared" si="1"/>
        <v>8256691.1600000001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44206.322787605895</v>
      </c>
      <c r="D26" s="29">
        <v>159.69321366144968</v>
      </c>
      <c r="E26" s="29">
        <v>417.65557259555595</v>
      </c>
      <c r="F26" s="29">
        <v>13339.25077896177</v>
      </c>
      <c r="G26" s="29">
        <v>90683.374166644659</v>
      </c>
      <c r="H26" s="29">
        <v>11910.604055568863</v>
      </c>
      <c r="I26" s="29">
        <v>25015.978610071907</v>
      </c>
      <c r="J26" s="29">
        <v>2937.4423433682236</v>
      </c>
      <c r="K26" s="29">
        <v>1669.046141166318</v>
      </c>
      <c r="L26" s="29">
        <v>4103.9075227714156</v>
      </c>
      <c r="M26" s="29">
        <v>23370.449871748719</v>
      </c>
      <c r="N26" s="29">
        <v>221967.95740583804</v>
      </c>
      <c r="O26" s="29">
        <v>20181.964423190209</v>
      </c>
      <c r="P26" s="29">
        <v>27513.519194144552</v>
      </c>
      <c r="Q26" s="29">
        <v>15229.408010460516</v>
      </c>
      <c r="R26" s="29">
        <v>60990.115167209005</v>
      </c>
      <c r="S26" s="29">
        <v>54689.63286093776</v>
      </c>
      <c r="T26" s="29">
        <v>13041.039072924827</v>
      </c>
      <c r="U26" s="29">
        <v>166708.97138190342</v>
      </c>
      <c r="V26" s="29">
        <v>4510.8611292971145</v>
      </c>
      <c r="W26" s="29">
        <v>39093.75763717376</v>
      </c>
      <c r="X26" s="29">
        <v>520314.48333240912</v>
      </c>
      <c r="Y26" s="29">
        <v>31937.012034832729</v>
      </c>
      <c r="Z26" s="29">
        <v>46045.23949475211</v>
      </c>
      <c r="AA26" s="29">
        <v>1779.8236528336477</v>
      </c>
      <c r="AB26" s="29">
        <v>43362.250601526663</v>
      </c>
      <c r="AC26" s="29">
        <v>1653709.258678803</v>
      </c>
      <c r="AD26" s="29">
        <v>11701.385532756625</v>
      </c>
      <c r="AE26" s="29">
        <v>112093.87061762396</v>
      </c>
      <c r="AF26" s="29">
        <v>179050.11591786574</v>
      </c>
      <c r="AG26" s="29">
        <v>25519.436366047517</v>
      </c>
      <c r="AH26" s="29">
        <v>8425.5636465483185</v>
      </c>
      <c r="AI26" s="29">
        <v>2363.3341135799628</v>
      </c>
      <c r="AJ26" s="29">
        <v>22051.085738246446</v>
      </c>
      <c r="AK26" s="29">
        <v>4997.3314820459273</v>
      </c>
      <c r="AL26" s="29">
        <v>33660.992695940324</v>
      </c>
      <c r="AM26" s="29">
        <v>13257.483505015229</v>
      </c>
      <c r="AN26" s="29">
        <v>42619.103893934895</v>
      </c>
      <c r="AO26" s="29">
        <v>12251.05928471207</v>
      </c>
      <c r="AP26" s="29">
        <v>60451.001210274124</v>
      </c>
      <c r="AQ26" s="29">
        <v>5336.4304379872428</v>
      </c>
      <c r="AR26" s="29">
        <v>6455.0769939793026</v>
      </c>
      <c r="AS26" s="29">
        <v>3722.0988823310845</v>
      </c>
      <c r="AT26" s="29">
        <v>2128.4789764272819</v>
      </c>
      <c r="AU26" s="29">
        <v>2286.0555581150229</v>
      </c>
      <c r="AV26" s="29">
        <v>267.34257365149006</v>
      </c>
      <c r="AW26" s="29">
        <v>95.391969507101678</v>
      </c>
      <c r="AX26" s="29">
        <v>24646.361862749851</v>
      </c>
      <c r="AY26" s="29">
        <v>29016.75438422697</v>
      </c>
      <c r="AZ26" s="29">
        <v>109414.86333641729</v>
      </c>
      <c r="BA26" s="29">
        <v>1787.5551960154673</v>
      </c>
      <c r="BB26" s="29">
        <v>3326.1674885892653</v>
      </c>
      <c r="BC26" s="29">
        <v>21391.110476337923</v>
      </c>
      <c r="BD26" s="29">
        <v>13219.403583704792</v>
      </c>
      <c r="BE26" s="29">
        <v>2451.7929063352872</v>
      </c>
      <c r="BF26" s="29">
        <v>1561.1508597679399</v>
      </c>
      <c r="BG26" s="29">
        <v>19345.863467101761</v>
      </c>
      <c r="BH26" s="29">
        <v>56012.93485865707</v>
      </c>
      <c r="BI26" s="29">
        <v>6238.7042685667511</v>
      </c>
      <c r="BJ26" s="29">
        <v>59002.97889044413</v>
      </c>
      <c r="BK26" s="29">
        <v>1624.8695657729518</v>
      </c>
      <c r="BL26" s="29">
        <v>841878.56591886573</v>
      </c>
      <c r="BM26" s="29">
        <v>860937.02013067238</v>
      </c>
      <c r="BN26" s="29">
        <v>67251.690161390812</v>
      </c>
      <c r="BO26" s="29">
        <v>25834.919277028872</v>
      </c>
      <c r="BP26" s="29">
        <v>21744.528964643541</v>
      </c>
      <c r="BQ26" s="29">
        <v>6175.9903453383249</v>
      </c>
      <c r="BR26" s="29">
        <v>5698.9770816807813</v>
      </c>
      <c r="BS26" s="29">
        <v>0</v>
      </c>
      <c r="BT26" s="59">
        <f t="shared" si="0"/>
        <v>5866183.8615633007</v>
      </c>
      <c r="BU26" s="29">
        <v>4569383.3625800963</v>
      </c>
      <c r="BV26" s="29">
        <v>0</v>
      </c>
      <c r="BW26" s="29">
        <v>421879.13730019017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2206253.2719261423</v>
      </c>
      <c r="CE26" s="29">
        <v>0</v>
      </c>
      <c r="CF26" s="29">
        <v>6387086.1782717621</v>
      </c>
      <c r="CG26" s="29">
        <v>270730.36935128999</v>
      </c>
      <c r="CH26" s="29">
        <v>-295953.73209953064</v>
      </c>
      <c r="CI26" s="29">
        <v>54883000.451106846</v>
      </c>
      <c r="CJ26" s="38">
        <f t="shared" si="1"/>
        <v>74308562.900000095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2299382.3365498302</v>
      </c>
      <c r="D27" s="29">
        <v>20906.559563893603</v>
      </c>
      <c r="E27" s="29">
        <v>278016.2418596145</v>
      </c>
      <c r="F27" s="29">
        <v>129083.24414660002</v>
      </c>
      <c r="G27" s="29">
        <v>841332.80075270461</v>
      </c>
      <c r="H27" s="29">
        <v>42282.834524249811</v>
      </c>
      <c r="I27" s="29">
        <v>91524.123771188271</v>
      </c>
      <c r="J27" s="29">
        <v>21221.185883932107</v>
      </c>
      <c r="K27" s="29">
        <v>23173.862545088628</v>
      </c>
      <c r="L27" s="29">
        <v>48265.610000670276</v>
      </c>
      <c r="M27" s="29">
        <v>199964.80694835083</v>
      </c>
      <c r="N27" s="29">
        <v>903699.80611754709</v>
      </c>
      <c r="O27" s="29">
        <v>120478.64826638334</v>
      </c>
      <c r="P27" s="29">
        <v>214011.88402326423</v>
      </c>
      <c r="Q27" s="29">
        <v>161784.97784580174</v>
      </c>
      <c r="R27" s="29">
        <v>352219.21630121203</v>
      </c>
      <c r="S27" s="29">
        <v>889294.91738461249</v>
      </c>
      <c r="T27" s="29">
        <v>104172.09469481341</v>
      </c>
      <c r="U27" s="29">
        <v>1260891.8482179502</v>
      </c>
      <c r="V27" s="29">
        <v>41636.968148449603</v>
      </c>
      <c r="W27" s="29">
        <v>69398.253275011346</v>
      </c>
      <c r="X27" s="29">
        <v>302287.23045575072</v>
      </c>
      <c r="Y27" s="29">
        <v>100539.36112558737</v>
      </c>
      <c r="Z27" s="29">
        <v>353295.29588148266</v>
      </c>
      <c r="AA27" s="29">
        <v>21887.716077771318</v>
      </c>
      <c r="AB27" s="29">
        <v>269743.39111097227</v>
      </c>
      <c r="AC27" s="29">
        <v>1525378.0573432359</v>
      </c>
      <c r="AD27" s="29">
        <v>82240.43173427209</v>
      </c>
      <c r="AE27" s="29">
        <v>454325.28141954337</v>
      </c>
      <c r="AF27" s="29">
        <v>207040.09349612409</v>
      </c>
      <c r="AG27" s="29">
        <v>2687386.8383605671</v>
      </c>
      <c r="AH27" s="29">
        <v>2684242.3090986139</v>
      </c>
      <c r="AI27" s="29">
        <v>17783.378133250782</v>
      </c>
      <c r="AJ27" s="29">
        <v>315347.86378686386</v>
      </c>
      <c r="AK27" s="29">
        <v>42886.669428264118</v>
      </c>
      <c r="AL27" s="29">
        <v>143831.36556723455</v>
      </c>
      <c r="AM27" s="29">
        <v>132765.1332056789</v>
      </c>
      <c r="AN27" s="29">
        <v>20315.811670150688</v>
      </c>
      <c r="AO27" s="29">
        <v>134783.8123718742</v>
      </c>
      <c r="AP27" s="29">
        <v>625165.8217615562</v>
      </c>
      <c r="AQ27" s="29">
        <v>34679.538153196991</v>
      </c>
      <c r="AR27" s="29">
        <v>30689.084450089664</v>
      </c>
      <c r="AS27" s="29">
        <v>39677.860579549226</v>
      </c>
      <c r="AT27" s="29">
        <v>20283.136589828846</v>
      </c>
      <c r="AU27" s="29">
        <v>1952.8081485666726</v>
      </c>
      <c r="AV27" s="29">
        <v>168.7797876515852</v>
      </c>
      <c r="AW27" s="29">
        <v>36.6718086918724</v>
      </c>
      <c r="AX27" s="29">
        <v>167581.14697936788</v>
      </c>
      <c r="AY27" s="29">
        <v>140208.88632446941</v>
      </c>
      <c r="AZ27" s="29">
        <v>175083.46776337959</v>
      </c>
      <c r="BA27" s="29">
        <v>1580.2200801431375</v>
      </c>
      <c r="BB27" s="29">
        <v>10604.125210832082</v>
      </c>
      <c r="BC27" s="29">
        <v>34253.163765164638</v>
      </c>
      <c r="BD27" s="29">
        <v>21146.396576974097</v>
      </c>
      <c r="BE27" s="29">
        <v>1563.0934046455557</v>
      </c>
      <c r="BF27" s="29">
        <v>17975.82943324103</v>
      </c>
      <c r="BG27" s="29">
        <v>149002.08048941396</v>
      </c>
      <c r="BH27" s="29">
        <v>1017916.1157089474</v>
      </c>
      <c r="BI27" s="29">
        <v>34203.111948700469</v>
      </c>
      <c r="BJ27" s="29">
        <v>107462.51140557423</v>
      </c>
      <c r="BK27" s="29">
        <v>11439.707041541204</v>
      </c>
      <c r="BL27" s="29">
        <v>129600.72870071331</v>
      </c>
      <c r="BM27" s="29">
        <v>119916.07107906508</v>
      </c>
      <c r="BN27" s="29">
        <v>53630.741193384551</v>
      </c>
      <c r="BO27" s="29">
        <v>79104.963778082398</v>
      </c>
      <c r="BP27" s="29">
        <v>102553.1595616488</v>
      </c>
      <c r="BQ27" s="29">
        <v>12187.502016049406</v>
      </c>
      <c r="BR27" s="29">
        <v>42604.580553732783</v>
      </c>
      <c r="BS27" s="29">
        <v>0</v>
      </c>
      <c r="BT27" s="59">
        <f t="shared" si="0"/>
        <v>20791093.565382607</v>
      </c>
      <c r="BU27" s="29">
        <v>98146.782681336335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2269465.145455468</v>
      </c>
      <c r="CD27" s="29">
        <v>567854.85394430137</v>
      </c>
      <c r="CE27" s="29">
        <v>0</v>
      </c>
      <c r="CF27" s="29">
        <v>170468.99253312664</v>
      </c>
      <c r="CG27" s="29">
        <v>0</v>
      </c>
      <c r="CH27" s="29">
        <v>-78629.725245143214</v>
      </c>
      <c r="CI27" s="29">
        <v>4758012.4352483042</v>
      </c>
      <c r="CJ27" s="38">
        <f t="shared" si="1"/>
        <v>28576412.049999997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1637905.7874191531</v>
      </c>
      <c r="D28" s="29">
        <v>12276.345102059246</v>
      </c>
      <c r="E28" s="29">
        <v>66110.378137223175</v>
      </c>
      <c r="F28" s="29">
        <v>295584.70742158906</v>
      </c>
      <c r="G28" s="29">
        <v>3850809.3692181758</v>
      </c>
      <c r="H28" s="29">
        <v>124428.10710022031</v>
      </c>
      <c r="I28" s="29">
        <v>179580.65740208584</v>
      </c>
      <c r="J28" s="29">
        <v>250135.44410705141</v>
      </c>
      <c r="K28" s="29">
        <v>59864.762693022858</v>
      </c>
      <c r="L28" s="29">
        <v>189464.88154730576</v>
      </c>
      <c r="M28" s="29">
        <v>1301002.6100296783</v>
      </c>
      <c r="N28" s="29">
        <v>739295.39513716404</v>
      </c>
      <c r="O28" s="29">
        <v>467182.4601950252</v>
      </c>
      <c r="P28" s="29">
        <v>1568261.1202496625</v>
      </c>
      <c r="Q28" s="29">
        <v>597920.76361012366</v>
      </c>
      <c r="R28" s="29">
        <v>577954.54052396561</v>
      </c>
      <c r="S28" s="29">
        <v>103168.56538933149</v>
      </c>
      <c r="T28" s="29">
        <v>155033.44172416691</v>
      </c>
      <c r="U28" s="29">
        <v>627245.81892127078</v>
      </c>
      <c r="V28" s="29">
        <v>66178.250122031153</v>
      </c>
      <c r="W28" s="29">
        <v>40912.26429075325</v>
      </c>
      <c r="X28" s="29">
        <v>254271.89862841897</v>
      </c>
      <c r="Y28" s="29">
        <v>121689.86063782919</v>
      </c>
      <c r="Z28" s="29">
        <v>18829436.339010879</v>
      </c>
      <c r="AA28" s="29">
        <v>175134.41827640662</v>
      </c>
      <c r="AB28" s="29">
        <v>637162.96657675481</v>
      </c>
      <c r="AC28" s="29">
        <v>508199.30295757117</v>
      </c>
      <c r="AD28" s="29">
        <v>553172.46333884541</v>
      </c>
      <c r="AE28" s="29">
        <v>1702881.4750950804</v>
      </c>
      <c r="AF28" s="29">
        <v>1665112.8799468926</v>
      </c>
      <c r="AG28" s="29">
        <v>577230.5155331908</v>
      </c>
      <c r="AH28" s="29">
        <v>43135.360972574177</v>
      </c>
      <c r="AI28" s="29">
        <v>5202.4297198803361</v>
      </c>
      <c r="AJ28" s="29">
        <v>374968.52858571638</v>
      </c>
      <c r="AK28" s="29">
        <v>99863.828150202724</v>
      </c>
      <c r="AL28" s="29">
        <v>1408013.2297494384</v>
      </c>
      <c r="AM28" s="29">
        <v>67588.820007187591</v>
      </c>
      <c r="AN28" s="29">
        <v>293561.63653567585</v>
      </c>
      <c r="AO28" s="29">
        <v>155301.85928138779</v>
      </c>
      <c r="AP28" s="29">
        <v>341109.54771492234</v>
      </c>
      <c r="AQ28" s="29">
        <v>198019.0971690825</v>
      </c>
      <c r="AR28" s="29">
        <v>75079.714208975289</v>
      </c>
      <c r="AS28" s="29">
        <v>22377.308152352802</v>
      </c>
      <c r="AT28" s="29">
        <v>91086.319420521264</v>
      </c>
      <c r="AU28" s="29">
        <v>128336.42427779207</v>
      </c>
      <c r="AV28" s="29">
        <v>75398.904918744636</v>
      </c>
      <c r="AW28" s="29">
        <v>6628.6116523243445</v>
      </c>
      <c r="AX28" s="29">
        <v>211909.04274640663</v>
      </c>
      <c r="AY28" s="29">
        <v>420470.07816999435</v>
      </c>
      <c r="AZ28" s="29">
        <v>54949.386966733568</v>
      </c>
      <c r="BA28" s="29">
        <v>20614.534709272029</v>
      </c>
      <c r="BB28" s="29">
        <v>54505.697993996233</v>
      </c>
      <c r="BC28" s="29">
        <v>103139.06828141073</v>
      </c>
      <c r="BD28" s="29">
        <v>73507.510376112157</v>
      </c>
      <c r="BE28" s="29">
        <v>99357.51486001884</v>
      </c>
      <c r="BF28" s="29">
        <v>24409.086137696009</v>
      </c>
      <c r="BG28" s="29">
        <v>241813.66094338259</v>
      </c>
      <c r="BH28" s="29">
        <v>590350.60160794714</v>
      </c>
      <c r="BI28" s="29">
        <v>23535.749749584469</v>
      </c>
      <c r="BJ28" s="29">
        <v>1551511.9104347008</v>
      </c>
      <c r="BK28" s="29">
        <v>8927.2492401648105</v>
      </c>
      <c r="BL28" s="29">
        <v>1173454.2612049945</v>
      </c>
      <c r="BM28" s="29">
        <v>1186963.8219207688</v>
      </c>
      <c r="BN28" s="29">
        <v>524650.56247498724</v>
      </c>
      <c r="BO28" s="29">
        <v>452850.26911814051</v>
      </c>
      <c r="BP28" s="29">
        <v>135195.27110772725</v>
      </c>
      <c r="BQ28" s="29">
        <v>14857.212668408432</v>
      </c>
      <c r="BR28" s="29">
        <v>43752.76421275684</v>
      </c>
      <c r="BS28" s="29">
        <v>0</v>
      </c>
      <c r="BT28" s="59">
        <f t="shared" si="0"/>
        <v>48331004.665784933</v>
      </c>
      <c r="BU28" s="29">
        <v>36434952.417859368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1957068.8759248229</v>
      </c>
      <c r="CE28" s="29">
        <v>0</v>
      </c>
      <c r="CF28" s="29">
        <v>2303500.2951418972</v>
      </c>
      <c r="CG28" s="29">
        <v>0</v>
      </c>
      <c r="CH28" s="29">
        <v>-1254322.3765447834</v>
      </c>
      <c r="CI28" s="29">
        <v>13999297.721833799</v>
      </c>
      <c r="CJ28" s="38">
        <f t="shared" si="1"/>
        <v>101771501.60000002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291176.33709425497</v>
      </c>
      <c r="D29" s="29">
        <v>2968.1204334999475</v>
      </c>
      <c r="E29" s="29">
        <v>2115.9844252160747</v>
      </c>
      <c r="F29" s="29">
        <v>1608.1645347832832</v>
      </c>
      <c r="G29" s="29">
        <v>189867.29198556332</v>
      </c>
      <c r="H29" s="29">
        <v>7917.5543331245817</v>
      </c>
      <c r="I29" s="29">
        <v>3930.8204571355882</v>
      </c>
      <c r="J29" s="29">
        <v>12557.780447396304</v>
      </c>
      <c r="K29" s="29">
        <v>12062.716069174354</v>
      </c>
      <c r="L29" s="29">
        <v>196.51827241799234</v>
      </c>
      <c r="M29" s="29">
        <v>87448.267035322235</v>
      </c>
      <c r="N29" s="29">
        <v>98795.707521860168</v>
      </c>
      <c r="O29" s="29">
        <v>8951.4617974058965</v>
      </c>
      <c r="P29" s="29">
        <v>15095.246328494415</v>
      </c>
      <c r="Q29" s="29">
        <v>1397.8572963491411</v>
      </c>
      <c r="R29" s="29">
        <v>12246.526829419665</v>
      </c>
      <c r="S29" s="29">
        <v>3463.0472860808113</v>
      </c>
      <c r="T29" s="29">
        <v>2111.8972311191928</v>
      </c>
      <c r="U29" s="29">
        <v>12913.147288726654</v>
      </c>
      <c r="V29" s="29">
        <v>841.67384677953419</v>
      </c>
      <c r="W29" s="29">
        <v>2219.405725106948</v>
      </c>
      <c r="X29" s="29">
        <v>8004.2924234909015</v>
      </c>
      <c r="Y29" s="29">
        <v>2395.4667929262273</v>
      </c>
      <c r="Z29" s="29">
        <v>26449.411717192768</v>
      </c>
      <c r="AA29" s="29">
        <v>206378.42542398968</v>
      </c>
      <c r="AB29" s="29">
        <v>13580.631389617152</v>
      </c>
      <c r="AC29" s="29">
        <v>48114.812912836169</v>
      </c>
      <c r="AD29" s="29">
        <v>22691.31181119151</v>
      </c>
      <c r="AE29" s="29">
        <v>129429.95344602012</v>
      </c>
      <c r="AF29" s="29">
        <v>56606.320245193579</v>
      </c>
      <c r="AG29" s="29">
        <v>14374.577656688503</v>
      </c>
      <c r="AH29" s="29">
        <v>1059.5978558852075</v>
      </c>
      <c r="AI29" s="29">
        <v>72.855670404748864</v>
      </c>
      <c r="AJ29" s="29">
        <v>15931.12378047643</v>
      </c>
      <c r="AK29" s="29">
        <v>1012.1669357174842</v>
      </c>
      <c r="AL29" s="29">
        <v>64004.536222439208</v>
      </c>
      <c r="AM29" s="29">
        <v>3190.8982824192253</v>
      </c>
      <c r="AN29" s="29">
        <v>2663.3002688025927</v>
      </c>
      <c r="AO29" s="29">
        <v>14285.479885345338</v>
      </c>
      <c r="AP29" s="29">
        <v>4575.6201913151681</v>
      </c>
      <c r="AQ29" s="29">
        <v>7459.8796160781949</v>
      </c>
      <c r="AR29" s="29">
        <v>4393.7459809111451</v>
      </c>
      <c r="AS29" s="29">
        <v>310.04928335627972</v>
      </c>
      <c r="AT29" s="29">
        <v>6512.6027169788786</v>
      </c>
      <c r="AU29" s="29">
        <v>30381.073932762803</v>
      </c>
      <c r="AV29" s="29">
        <v>192571.04168344647</v>
      </c>
      <c r="AW29" s="29">
        <v>311168.67958803941</v>
      </c>
      <c r="AX29" s="29">
        <v>4101.1553724822206</v>
      </c>
      <c r="AY29" s="29">
        <v>13554.712461988052</v>
      </c>
      <c r="AZ29" s="29">
        <v>1659.9295498801116</v>
      </c>
      <c r="BA29" s="29">
        <v>1205.1719999561267</v>
      </c>
      <c r="BB29" s="29">
        <v>1575.0183768624863</v>
      </c>
      <c r="BC29" s="29">
        <v>2491.1088606508019</v>
      </c>
      <c r="BD29" s="29">
        <v>4912.7107869964566</v>
      </c>
      <c r="BE29" s="29">
        <v>1069.9550281232011</v>
      </c>
      <c r="BF29" s="29">
        <v>2041.266784345745</v>
      </c>
      <c r="BG29" s="29">
        <v>13635.685656072834</v>
      </c>
      <c r="BH29" s="29">
        <v>35653.391836869356</v>
      </c>
      <c r="BI29" s="29">
        <v>491.70896521866928</v>
      </c>
      <c r="BJ29" s="29">
        <v>147898.03533546109</v>
      </c>
      <c r="BK29" s="29">
        <v>433.15620852146532</v>
      </c>
      <c r="BL29" s="29">
        <v>36377.50513951428</v>
      </c>
      <c r="BM29" s="29">
        <v>82347.643847525003</v>
      </c>
      <c r="BN29" s="29">
        <v>16849.301450179919</v>
      </c>
      <c r="BO29" s="29">
        <v>15406.716199759025</v>
      </c>
      <c r="BP29" s="29">
        <v>1871.2684917165134</v>
      </c>
      <c r="BQ29" s="29">
        <v>8380.9501639717055</v>
      </c>
      <c r="BR29" s="29">
        <v>26639.883562240899</v>
      </c>
      <c r="BS29" s="29">
        <v>0</v>
      </c>
      <c r="BT29" s="59">
        <f t="shared" si="0"/>
        <v>2376099.6580310911</v>
      </c>
      <c r="BU29" s="29">
        <v>4314494.2683077343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73655.013661174118</v>
      </c>
      <c r="CG29" s="29">
        <v>0</v>
      </c>
      <c r="CH29" s="29">
        <v>0</v>
      </c>
      <c r="CI29" s="29">
        <v>0</v>
      </c>
      <c r="CJ29" s="38">
        <f t="shared" si="1"/>
        <v>6764248.9399999995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311608.29486325342</v>
      </c>
      <c r="D30" s="29">
        <v>5852.5868722289188</v>
      </c>
      <c r="E30" s="29">
        <v>10630.329027137755</v>
      </c>
      <c r="F30" s="29">
        <v>69831.964612887372</v>
      </c>
      <c r="G30" s="29">
        <v>892264.41879059689</v>
      </c>
      <c r="H30" s="29">
        <v>58827.94817733625</v>
      </c>
      <c r="I30" s="29">
        <v>45023.496700264601</v>
      </c>
      <c r="J30" s="29">
        <v>436385.19123195315</v>
      </c>
      <c r="K30" s="29">
        <v>19515.674410546326</v>
      </c>
      <c r="L30" s="29">
        <v>48744.964437711409</v>
      </c>
      <c r="M30" s="29">
        <v>293418.45812781929</v>
      </c>
      <c r="N30" s="29">
        <v>306421.90955603053</v>
      </c>
      <c r="O30" s="29">
        <v>861686.90976789442</v>
      </c>
      <c r="P30" s="29">
        <v>218765.15030346144</v>
      </c>
      <c r="Q30" s="29">
        <v>285735.79834423232</v>
      </c>
      <c r="R30" s="29">
        <v>3343380.3078993023</v>
      </c>
      <c r="S30" s="29">
        <v>53125.850363700512</v>
      </c>
      <c r="T30" s="29">
        <v>20946.836820194119</v>
      </c>
      <c r="U30" s="29">
        <v>371471.51843899826</v>
      </c>
      <c r="V30" s="29">
        <v>18744.931156648647</v>
      </c>
      <c r="W30" s="29">
        <v>13972.860563116154</v>
      </c>
      <c r="X30" s="29">
        <v>61258.271773315406</v>
      </c>
      <c r="Y30" s="29">
        <v>69044.464809628262</v>
      </c>
      <c r="Z30" s="29">
        <v>531437.55942689185</v>
      </c>
      <c r="AA30" s="29">
        <v>97248.2180352461</v>
      </c>
      <c r="AB30" s="29">
        <v>3247024.3003297267</v>
      </c>
      <c r="AC30" s="29">
        <v>234093.51468786065</v>
      </c>
      <c r="AD30" s="29">
        <v>239194.89765045734</v>
      </c>
      <c r="AE30" s="29">
        <v>1605348.259326996</v>
      </c>
      <c r="AF30" s="29">
        <v>724726.56625917205</v>
      </c>
      <c r="AG30" s="29">
        <v>126400.0608831236</v>
      </c>
      <c r="AH30" s="29">
        <v>82096.531255293667</v>
      </c>
      <c r="AI30" s="29">
        <v>1052.8131204860447</v>
      </c>
      <c r="AJ30" s="29">
        <v>274491.88531551161</v>
      </c>
      <c r="AK30" s="29">
        <v>147070.36131940607</v>
      </c>
      <c r="AL30" s="29">
        <v>509555.55422149645</v>
      </c>
      <c r="AM30" s="29">
        <v>407506.74211608566</v>
      </c>
      <c r="AN30" s="29">
        <v>158020.60085381739</v>
      </c>
      <c r="AO30" s="29">
        <v>324138.74832430208</v>
      </c>
      <c r="AP30" s="29">
        <v>609878.32620239363</v>
      </c>
      <c r="AQ30" s="29">
        <v>265727.67729927297</v>
      </c>
      <c r="AR30" s="29">
        <v>84544.101471260132</v>
      </c>
      <c r="AS30" s="29">
        <v>15226.471839042477</v>
      </c>
      <c r="AT30" s="29">
        <v>235553.98662775606</v>
      </c>
      <c r="AU30" s="29">
        <v>86491.444920547976</v>
      </c>
      <c r="AV30" s="29">
        <v>10960.905945246504</v>
      </c>
      <c r="AW30" s="29">
        <v>8204.7174786236665</v>
      </c>
      <c r="AX30" s="29">
        <v>569471.7973726301</v>
      </c>
      <c r="AY30" s="29">
        <v>752902.32134293346</v>
      </c>
      <c r="AZ30" s="29">
        <v>250204.21512424864</v>
      </c>
      <c r="BA30" s="29">
        <v>10789.992228202391</v>
      </c>
      <c r="BB30" s="29">
        <v>47267.97834843718</v>
      </c>
      <c r="BC30" s="29">
        <v>228336.0273469688</v>
      </c>
      <c r="BD30" s="29">
        <v>281865.3709795585</v>
      </c>
      <c r="BE30" s="29">
        <v>139174.12763027687</v>
      </c>
      <c r="BF30" s="29">
        <v>33171.776816933627</v>
      </c>
      <c r="BG30" s="29">
        <v>230633.74951768803</v>
      </c>
      <c r="BH30" s="29">
        <v>1250039.0398404701</v>
      </c>
      <c r="BI30" s="29">
        <v>21609.805835867272</v>
      </c>
      <c r="BJ30" s="29">
        <v>1468252.3503234165</v>
      </c>
      <c r="BK30" s="29">
        <v>41099.659527139826</v>
      </c>
      <c r="BL30" s="29">
        <v>2239364.1205438753</v>
      </c>
      <c r="BM30" s="29">
        <v>2034780.5867449776</v>
      </c>
      <c r="BN30" s="29">
        <v>317148.10757948703</v>
      </c>
      <c r="BO30" s="29">
        <v>226072.81113943391</v>
      </c>
      <c r="BP30" s="29">
        <v>183012.42350426511</v>
      </c>
      <c r="BQ30" s="29">
        <v>32815.346003289051</v>
      </c>
      <c r="BR30" s="29">
        <v>135854.03394105146</v>
      </c>
      <c r="BS30" s="29">
        <v>0</v>
      </c>
      <c r="BT30" s="59">
        <f t="shared" si="0"/>
        <v>28336518.023649439</v>
      </c>
      <c r="BU30" s="29">
        <v>19217253.771874066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3699.4628299059168</v>
      </c>
      <c r="CE30" s="29">
        <v>0</v>
      </c>
      <c r="CF30" s="29">
        <v>280421.92711186322</v>
      </c>
      <c r="CG30" s="29">
        <v>0</v>
      </c>
      <c r="CH30" s="29">
        <v>-33567.678178215741</v>
      </c>
      <c r="CI30" s="29">
        <v>4518800.2227129629</v>
      </c>
      <c r="CJ30" s="38">
        <f t="shared" si="1"/>
        <v>52323125.730000027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1319309.7982352569</v>
      </c>
      <c r="D31" s="29">
        <v>29641.718138781362</v>
      </c>
      <c r="E31" s="29">
        <v>10757.502785690231</v>
      </c>
      <c r="F31" s="29">
        <v>692950.22567604482</v>
      </c>
      <c r="G31" s="29">
        <v>871350.99563182984</v>
      </c>
      <c r="H31" s="29">
        <v>44852.024226976653</v>
      </c>
      <c r="I31" s="29">
        <v>150182.12734799605</v>
      </c>
      <c r="J31" s="29">
        <v>34073.727234043901</v>
      </c>
      <c r="K31" s="29">
        <v>24853.448097654291</v>
      </c>
      <c r="L31" s="29">
        <v>26999.929436148621</v>
      </c>
      <c r="M31" s="29">
        <v>230644.95600632785</v>
      </c>
      <c r="N31" s="29">
        <v>2017306.719111803</v>
      </c>
      <c r="O31" s="29">
        <v>93600.084582051815</v>
      </c>
      <c r="P31" s="29">
        <v>175423.64132804374</v>
      </c>
      <c r="Q31" s="29">
        <v>68692.788993289243</v>
      </c>
      <c r="R31" s="29">
        <v>208228.5454224323</v>
      </c>
      <c r="S31" s="29">
        <v>193135.39690214777</v>
      </c>
      <c r="T31" s="29">
        <v>130984.9902439002</v>
      </c>
      <c r="U31" s="29">
        <v>1803324.0154852245</v>
      </c>
      <c r="V31" s="29">
        <v>27193.877002959234</v>
      </c>
      <c r="W31" s="29">
        <v>29836.482668488155</v>
      </c>
      <c r="X31" s="29">
        <v>271558.24701600248</v>
      </c>
      <c r="Y31" s="29">
        <v>156782.59082973062</v>
      </c>
      <c r="Z31" s="29">
        <v>3906475.5077534434</v>
      </c>
      <c r="AA31" s="29">
        <v>796934.27346022939</v>
      </c>
      <c r="AB31" s="29">
        <v>1221486.5353090598</v>
      </c>
      <c r="AC31" s="29">
        <v>3510540.0174412993</v>
      </c>
      <c r="AD31" s="29">
        <v>286279.70169861382</v>
      </c>
      <c r="AE31" s="29">
        <v>1149726.0548398278</v>
      </c>
      <c r="AF31" s="29">
        <v>487850.54939580377</v>
      </c>
      <c r="AG31" s="29">
        <v>1056524.1635641267</v>
      </c>
      <c r="AH31" s="29">
        <v>281144.03852662072</v>
      </c>
      <c r="AI31" s="29">
        <v>14441.182408937249</v>
      </c>
      <c r="AJ31" s="29">
        <v>792488.10873183492</v>
      </c>
      <c r="AK31" s="29">
        <v>450819.16028542031</v>
      </c>
      <c r="AL31" s="29">
        <v>552921.98531594756</v>
      </c>
      <c r="AM31" s="29">
        <v>105326.42274461505</v>
      </c>
      <c r="AN31" s="29">
        <v>110449.52953145877</v>
      </c>
      <c r="AO31" s="29">
        <v>2609042.2463424415</v>
      </c>
      <c r="AP31" s="29">
        <v>491445.32372414385</v>
      </c>
      <c r="AQ31" s="29">
        <v>4503741.3567988481</v>
      </c>
      <c r="AR31" s="29">
        <v>1255619.4800433523</v>
      </c>
      <c r="AS31" s="29">
        <v>5185176.0336665604</v>
      </c>
      <c r="AT31" s="29">
        <v>526919.42613258981</v>
      </c>
      <c r="AU31" s="29">
        <v>24248591.785709471</v>
      </c>
      <c r="AV31" s="29">
        <v>15682572.414444661</v>
      </c>
      <c r="AW31" s="29">
        <v>7804574.0195958102</v>
      </c>
      <c r="AX31" s="29">
        <v>460313.91515512019</v>
      </c>
      <c r="AY31" s="29">
        <v>245511.82700281427</v>
      </c>
      <c r="AZ31" s="29">
        <v>112894.27147727043</v>
      </c>
      <c r="BA31" s="29">
        <v>9685.2265157938164</v>
      </c>
      <c r="BB31" s="29">
        <v>46848.769454137357</v>
      </c>
      <c r="BC31" s="29">
        <v>218232.18830612471</v>
      </c>
      <c r="BD31" s="29">
        <v>175574.78752046451</v>
      </c>
      <c r="BE31" s="29">
        <v>70523.516964439259</v>
      </c>
      <c r="BF31" s="29">
        <v>11544.264268399222</v>
      </c>
      <c r="BG31" s="29">
        <v>435957.0908587579</v>
      </c>
      <c r="BH31" s="29">
        <v>4029331.4542354299</v>
      </c>
      <c r="BI31" s="29">
        <v>17251.679342972453</v>
      </c>
      <c r="BJ31" s="29">
        <v>817505.11165225762</v>
      </c>
      <c r="BK31" s="29">
        <v>11620.55896666045</v>
      </c>
      <c r="BL31" s="29">
        <v>1333993.9297152353</v>
      </c>
      <c r="BM31" s="29">
        <v>1573076.5273679686</v>
      </c>
      <c r="BN31" s="29">
        <v>202181.59813419392</v>
      </c>
      <c r="BO31" s="29">
        <v>401844.15357792343</v>
      </c>
      <c r="BP31" s="29">
        <v>943441.4851739537</v>
      </c>
      <c r="BQ31" s="29">
        <v>29866.443048505476</v>
      </c>
      <c r="BR31" s="29">
        <v>48659.723956749673</v>
      </c>
      <c r="BS31" s="29">
        <v>0</v>
      </c>
      <c r="BT31" s="59">
        <f t="shared" si="0"/>
        <v>96838631.672563106</v>
      </c>
      <c r="BU31" s="29">
        <v>4447011.9299664246</v>
      </c>
      <c r="BV31" s="29">
        <v>0</v>
      </c>
      <c r="BW31" s="29">
        <v>290124.89916639088</v>
      </c>
      <c r="BX31" s="29">
        <v>0</v>
      </c>
      <c r="BY31" s="29">
        <v>7466984.6299098479</v>
      </c>
      <c r="BZ31" s="29">
        <v>86860302.140719056</v>
      </c>
      <c r="CA31" s="29">
        <v>96197606.320783883</v>
      </c>
      <c r="CB31" s="29">
        <v>66702811.14192529</v>
      </c>
      <c r="CC31" s="29">
        <v>0</v>
      </c>
      <c r="CD31" s="29">
        <v>399437.08657152264</v>
      </c>
      <c r="CE31" s="29">
        <v>0</v>
      </c>
      <c r="CF31" s="29">
        <v>471202.14476070605</v>
      </c>
      <c r="CG31" s="29">
        <v>0</v>
      </c>
      <c r="CH31" s="29">
        <v>0</v>
      </c>
      <c r="CI31" s="29">
        <v>31661981.193634186</v>
      </c>
      <c r="CJ31" s="38">
        <f t="shared" si="1"/>
        <v>391336093.16000038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152810.83501211763</v>
      </c>
      <c r="D32" s="29">
        <v>16732.592525230644</v>
      </c>
      <c r="E32" s="29">
        <v>3841.8317868824934</v>
      </c>
      <c r="F32" s="29">
        <v>8404.9815901599177</v>
      </c>
      <c r="G32" s="29">
        <v>50001.787051326835</v>
      </c>
      <c r="H32" s="29">
        <v>3981.9206795536224</v>
      </c>
      <c r="I32" s="29">
        <v>11070.016790737751</v>
      </c>
      <c r="J32" s="29">
        <v>1318.8375570262911</v>
      </c>
      <c r="K32" s="29">
        <v>2949.0818659569645</v>
      </c>
      <c r="L32" s="29">
        <v>2597.4451873023272</v>
      </c>
      <c r="M32" s="29">
        <v>7542.508472551599</v>
      </c>
      <c r="N32" s="29">
        <v>6320.370927004893</v>
      </c>
      <c r="O32" s="29">
        <v>9528.8317065609408</v>
      </c>
      <c r="P32" s="29">
        <v>46033.631861580558</v>
      </c>
      <c r="Q32" s="29">
        <v>5687.2867859176895</v>
      </c>
      <c r="R32" s="29">
        <v>70895.694164808985</v>
      </c>
      <c r="S32" s="29">
        <v>3905.9791002687548</v>
      </c>
      <c r="T32" s="29">
        <v>7270.3141722758392</v>
      </c>
      <c r="U32" s="29">
        <v>94835.050444676861</v>
      </c>
      <c r="V32" s="29">
        <v>31149.193965850052</v>
      </c>
      <c r="W32" s="29">
        <v>4303.1620165671711</v>
      </c>
      <c r="X32" s="29">
        <v>12927.864576490414</v>
      </c>
      <c r="Y32" s="29">
        <v>88121.392103027378</v>
      </c>
      <c r="Z32" s="29">
        <v>22398.820420927361</v>
      </c>
      <c r="AA32" s="29">
        <v>3931.534771072616</v>
      </c>
      <c r="AB32" s="29">
        <v>99949.006331199489</v>
      </c>
      <c r="AC32" s="29">
        <v>1289734.0957447151</v>
      </c>
      <c r="AD32" s="29">
        <v>1509104.4316679563</v>
      </c>
      <c r="AE32" s="29">
        <v>412842.77818479645</v>
      </c>
      <c r="AF32" s="29">
        <v>108188.1793130147</v>
      </c>
      <c r="AG32" s="29">
        <v>4465074.7791596241</v>
      </c>
      <c r="AH32" s="29">
        <v>3211.3059361497994</v>
      </c>
      <c r="AI32" s="29">
        <v>1486.3664965853013</v>
      </c>
      <c r="AJ32" s="29">
        <v>206649.82930273918</v>
      </c>
      <c r="AK32" s="29">
        <v>44833.040308333875</v>
      </c>
      <c r="AL32" s="29">
        <v>52855.491382527412</v>
      </c>
      <c r="AM32" s="29">
        <v>4364.0665857246622</v>
      </c>
      <c r="AN32" s="29">
        <v>9761.2126679316552</v>
      </c>
      <c r="AO32" s="29">
        <v>12836.532939982199</v>
      </c>
      <c r="AP32" s="29">
        <v>21481.349702972355</v>
      </c>
      <c r="AQ32" s="29">
        <v>617101.27835750883</v>
      </c>
      <c r="AR32" s="29">
        <v>23823.224847310874</v>
      </c>
      <c r="AS32" s="29">
        <v>2307.0887474063788</v>
      </c>
      <c r="AT32" s="29">
        <v>11961.050998364095</v>
      </c>
      <c r="AU32" s="29">
        <v>42924.523014540544</v>
      </c>
      <c r="AV32" s="29">
        <v>12978.461840848315</v>
      </c>
      <c r="AW32" s="29">
        <v>5260.0116494014665</v>
      </c>
      <c r="AX32" s="29">
        <v>81086.324749148538</v>
      </c>
      <c r="AY32" s="29">
        <v>36271.228835464863</v>
      </c>
      <c r="AZ32" s="29">
        <v>5555.6965566269173</v>
      </c>
      <c r="BA32" s="29">
        <v>1568.6248647665896</v>
      </c>
      <c r="BB32" s="29">
        <v>5689.4908516380747</v>
      </c>
      <c r="BC32" s="29">
        <v>14632.359329644976</v>
      </c>
      <c r="BD32" s="29">
        <v>1086161.2113854315</v>
      </c>
      <c r="BE32" s="29">
        <v>7532.9621248874864</v>
      </c>
      <c r="BF32" s="29">
        <v>2228.1431039962031</v>
      </c>
      <c r="BG32" s="29">
        <v>143739.9226243539</v>
      </c>
      <c r="BH32" s="29">
        <v>306340.9564614452</v>
      </c>
      <c r="BI32" s="29">
        <v>2929.9633792426775</v>
      </c>
      <c r="BJ32" s="29">
        <v>64289.888695132046</v>
      </c>
      <c r="BK32" s="29">
        <v>5031.6937808022121</v>
      </c>
      <c r="BL32" s="29">
        <v>31590.410852990695</v>
      </c>
      <c r="BM32" s="29">
        <v>139265.71731185532</v>
      </c>
      <c r="BN32" s="29">
        <v>29297.270029885382</v>
      </c>
      <c r="BO32" s="29">
        <v>18749.065348905573</v>
      </c>
      <c r="BP32" s="29">
        <v>19114.919073865982</v>
      </c>
      <c r="BQ32" s="29">
        <v>10297.39906064615</v>
      </c>
      <c r="BR32" s="29">
        <v>15048.493045314764</v>
      </c>
      <c r="BS32" s="29">
        <v>0</v>
      </c>
      <c r="BT32" s="59">
        <f t="shared" si="0"/>
        <v>11653710.812181558</v>
      </c>
      <c r="BU32" s="29">
        <v>28188314.092499394</v>
      </c>
      <c r="BV32" s="29">
        <v>0</v>
      </c>
      <c r="BW32" s="29">
        <v>52122.256584862989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14228895.286890974</v>
      </c>
      <c r="CD32" s="29">
        <v>585314.73352892103</v>
      </c>
      <c r="CE32" s="29">
        <v>0</v>
      </c>
      <c r="CF32" s="29">
        <v>464522.66056038713</v>
      </c>
      <c r="CG32" s="29">
        <v>125973.5228507704</v>
      </c>
      <c r="CH32" s="29">
        <v>82386.868039848749</v>
      </c>
      <c r="CI32" s="29">
        <v>5987702.5668632984</v>
      </c>
      <c r="CJ32" s="38">
        <f t="shared" si="1"/>
        <v>61368942.800000004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4743157.0361563591</v>
      </c>
      <c r="D33" s="29">
        <v>12409.491011832806</v>
      </c>
      <c r="E33" s="29">
        <v>171277.51779624552</v>
      </c>
      <c r="F33" s="29">
        <v>339820.82515384466</v>
      </c>
      <c r="G33" s="29">
        <v>7391207.3381737163</v>
      </c>
      <c r="H33" s="29">
        <v>895806.6814978373</v>
      </c>
      <c r="I33" s="29">
        <v>1850644.9756474851</v>
      </c>
      <c r="J33" s="29">
        <v>663982.73806711345</v>
      </c>
      <c r="K33" s="29">
        <v>414385.01657362148</v>
      </c>
      <c r="L33" s="29">
        <v>182850.95811782678</v>
      </c>
      <c r="M33" s="29">
        <v>1899170.3575953334</v>
      </c>
      <c r="N33" s="29">
        <v>1557282.6262097543</v>
      </c>
      <c r="O33" s="29">
        <v>1071623.858972044</v>
      </c>
      <c r="P33" s="29">
        <v>2575946.3950551064</v>
      </c>
      <c r="Q33" s="29">
        <v>1051439.0954439524</v>
      </c>
      <c r="R33" s="29">
        <v>3913690.4898873963</v>
      </c>
      <c r="S33" s="29">
        <v>1948866.4970273299</v>
      </c>
      <c r="T33" s="29">
        <v>1985133.9875991503</v>
      </c>
      <c r="U33" s="29">
        <v>10911825.594838312</v>
      </c>
      <c r="V33" s="29">
        <v>453846.52368759958</v>
      </c>
      <c r="W33" s="29">
        <v>356739.51126170007</v>
      </c>
      <c r="X33" s="29">
        <v>3050786.0559957777</v>
      </c>
      <c r="Y33" s="29">
        <v>1929580.4947369753</v>
      </c>
      <c r="Z33" s="29">
        <v>1011073.6849758691</v>
      </c>
      <c r="AA33" s="29">
        <v>18569.768436467199</v>
      </c>
      <c r="AB33" s="29">
        <v>7036408.5201689936</v>
      </c>
      <c r="AC33" s="29">
        <v>40306042.204173595</v>
      </c>
      <c r="AD33" s="29">
        <v>4282278.8102928894</v>
      </c>
      <c r="AE33" s="29">
        <v>5178458.5504535818</v>
      </c>
      <c r="AF33" s="29">
        <v>1615394.9581933299</v>
      </c>
      <c r="AG33" s="29">
        <v>980804.89463717071</v>
      </c>
      <c r="AH33" s="29">
        <v>155325.62937413942</v>
      </c>
      <c r="AI33" s="29">
        <v>385130.94725835748</v>
      </c>
      <c r="AJ33" s="29">
        <v>256313.14045025397</v>
      </c>
      <c r="AK33" s="29">
        <v>260167.27363374518</v>
      </c>
      <c r="AL33" s="29">
        <v>6106568.2961476622</v>
      </c>
      <c r="AM33" s="29">
        <v>193761.44753280116</v>
      </c>
      <c r="AN33" s="29">
        <v>769178.47624622867</v>
      </c>
      <c r="AO33" s="29">
        <v>414610.21353189391</v>
      </c>
      <c r="AP33" s="29">
        <v>961738.8837858364</v>
      </c>
      <c r="AQ33" s="29">
        <v>76302.950389512553</v>
      </c>
      <c r="AR33" s="29">
        <v>114151.561864167</v>
      </c>
      <c r="AS33" s="29">
        <v>36185.027064606162</v>
      </c>
      <c r="AT33" s="29">
        <v>23964.078718069966</v>
      </c>
      <c r="AU33" s="29">
        <v>40641.989564490948</v>
      </c>
      <c r="AV33" s="29">
        <v>9440.2361847856228</v>
      </c>
      <c r="AW33" s="29">
        <v>3841.0722614140773</v>
      </c>
      <c r="AX33" s="29">
        <v>910178.76501398475</v>
      </c>
      <c r="AY33" s="29">
        <v>1073552.2811074906</v>
      </c>
      <c r="AZ33" s="29">
        <v>846280.47900863923</v>
      </c>
      <c r="BA33" s="29">
        <v>10108.943120955209</v>
      </c>
      <c r="BB33" s="29">
        <v>55363.473344421924</v>
      </c>
      <c r="BC33" s="29">
        <v>254573.13932670225</v>
      </c>
      <c r="BD33" s="29">
        <v>339197.96606542007</v>
      </c>
      <c r="BE33" s="29">
        <v>53207.666280007092</v>
      </c>
      <c r="BF33" s="29">
        <v>16965.918819746199</v>
      </c>
      <c r="BG33" s="29">
        <v>1286449.6638653942</v>
      </c>
      <c r="BH33" s="29">
        <v>2319741.7063157456</v>
      </c>
      <c r="BI33" s="29">
        <v>80888.313196700241</v>
      </c>
      <c r="BJ33" s="29">
        <v>646233.35524903063</v>
      </c>
      <c r="BK33" s="29">
        <v>16441.638051757705</v>
      </c>
      <c r="BL33" s="29">
        <v>3648290.0758024789</v>
      </c>
      <c r="BM33" s="29">
        <v>1858537.3497862525</v>
      </c>
      <c r="BN33" s="29">
        <v>435117.05760999699</v>
      </c>
      <c r="BO33" s="29">
        <v>268442.05942005402</v>
      </c>
      <c r="BP33" s="29">
        <v>179072.05513451199</v>
      </c>
      <c r="BQ33" s="29">
        <v>357436.02727738151</v>
      </c>
      <c r="BR33" s="29">
        <v>582081.2267736455</v>
      </c>
      <c r="BS33" s="29">
        <v>0</v>
      </c>
      <c r="BT33" s="59">
        <f t="shared" si="0"/>
        <v>134845985.84241647</v>
      </c>
      <c r="BU33" s="29">
        <v>49335532.632148281</v>
      </c>
      <c r="BV33" s="29">
        <v>0</v>
      </c>
      <c r="BW33" s="29">
        <v>1310134.2343364307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242729.24486733211</v>
      </c>
      <c r="CD33" s="29">
        <v>11165955.464408122</v>
      </c>
      <c r="CE33" s="29">
        <v>0</v>
      </c>
      <c r="CF33" s="29">
        <v>18879494.007558536</v>
      </c>
      <c r="CG33" s="29">
        <v>180938.35915277363</v>
      </c>
      <c r="CH33" s="29">
        <v>34361.39817420928</v>
      </c>
      <c r="CI33" s="29">
        <v>207707949.81693789</v>
      </c>
      <c r="CJ33" s="38">
        <f t="shared" si="1"/>
        <v>423703081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104710.30018416957</v>
      </c>
      <c r="D34" s="29">
        <v>5362.2804988662147</v>
      </c>
      <c r="E34" s="29">
        <v>1424.1375074011455</v>
      </c>
      <c r="F34" s="29">
        <v>22883.415666509354</v>
      </c>
      <c r="G34" s="29">
        <v>138437.30676496023</v>
      </c>
      <c r="H34" s="29">
        <v>7532.990608432403</v>
      </c>
      <c r="I34" s="29">
        <v>11778.834164301297</v>
      </c>
      <c r="J34" s="29">
        <v>1525.5696124940673</v>
      </c>
      <c r="K34" s="29">
        <v>1931.6029211558002</v>
      </c>
      <c r="L34" s="29">
        <v>9210.1963113033999</v>
      </c>
      <c r="M34" s="29">
        <v>26055.443086205814</v>
      </c>
      <c r="N34" s="29">
        <v>167882.63301944788</v>
      </c>
      <c r="O34" s="29">
        <v>18709.210712538894</v>
      </c>
      <c r="P34" s="29">
        <v>22375.076340918211</v>
      </c>
      <c r="Q34" s="29">
        <v>5787.1445652154107</v>
      </c>
      <c r="R34" s="29">
        <v>44880.746552201897</v>
      </c>
      <c r="S34" s="29">
        <v>24754.675906990906</v>
      </c>
      <c r="T34" s="29">
        <v>7064.0423154337905</v>
      </c>
      <c r="U34" s="29">
        <v>64362.680011078606</v>
      </c>
      <c r="V34" s="29">
        <v>5307.69814831248</v>
      </c>
      <c r="W34" s="29">
        <v>7345.5867764444365</v>
      </c>
      <c r="X34" s="29">
        <v>40385.229670028442</v>
      </c>
      <c r="Y34" s="29">
        <v>42652.240493740901</v>
      </c>
      <c r="Z34" s="29">
        <v>34713.982925720127</v>
      </c>
      <c r="AA34" s="29">
        <v>2777.8111240759749</v>
      </c>
      <c r="AB34" s="29">
        <v>66019.805942333027</v>
      </c>
      <c r="AC34" s="29">
        <v>6338895.4108056184</v>
      </c>
      <c r="AD34" s="29">
        <v>81951.292416725191</v>
      </c>
      <c r="AE34" s="29">
        <v>282387.82712301234</v>
      </c>
      <c r="AF34" s="29">
        <v>196999.75026575572</v>
      </c>
      <c r="AG34" s="29">
        <v>291648.33036943979</v>
      </c>
      <c r="AH34" s="29">
        <v>10001.648339812507</v>
      </c>
      <c r="AI34" s="29">
        <v>665.36664731875749</v>
      </c>
      <c r="AJ34" s="29">
        <v>84888.702030684566</v>
      </c>
      <c r="AK34" s="29">
        <v>38839.212274480742</v>
      </c>
      <c r="AL34" s="29">
        <v>2398764.0522976778</v>
      </c>
      <c r="AM34" s="29">
        <v>31593.675314525739</v>
      </c>
      <c r="AN34" s="29">
        <v>26439.199372756837</v>
      </c>
      <c r="AO34" s="29">
        <v>1081109.5594849696</v>
      </c>
      <c r="AP34" s="29">
        <v>132206.36390077244</v>
      </c>
      <c r="AQ34" s="29">
        <v>25708.187050677301</v>
      </c>
      <c r="AR34" s="29">
        <v>55008.20698107528</v>
      </c>
      <c r="AS34" s="29">
        <v>6732.8389584673632</v>
      </c>
      <c r="AT34" s="29">
        <v>8333.1262098646803</v>
      </c>
      <c r="AU34" s="29">
        <v>27965.756890165052</v>
      </c>
      <c r="AV34" s="29">
        <v>5109.9328144434885</v>
      </c>
      <c r="AW34" s="29">
        <v>1385.770298352995</v>
      </c>
      <c r="AX34" s="29">
        <v>68427.301912417592</v>
      </c>
      <c r="AY34" s="29">
        <v>97102.742386082304</v>
      </c>
      <c r="AZ34" s="29">
        <v>319656.49242761958</v>
      </c>
      <c r="BA34" s="29">
        <v>2514.0902635576576</v>
      </c>
      <c r="BB34" s="29">
        <v>24749.819232537819</v>
      </c>
      <c r="BC34" s="29">
        <v>117184.31603880734</v>
      </c>
      <c r="BD34" s="29">
        <v>72039.96182122764</v>
      </c>
      <c r="BE34" s="29">
        <v>15317.309220400233</v>
      </c>
      <c r="BF34" s="29">
        <v>2211.1115238874904</v>
      </c>
      <c r="BG34" s="29">
        <v>89025.235227206344</v>
      </c>
      <c r="BH34" s="29">
        <v>541753.18613705609</v>
      </c>
      <c r="BI34" s="29">
        <v>42225.818872316253</v>
      </c>
      <c r="BJ34" s="29">
        <v>298780.40847814927</v>
      </c>
      <c r="BK34" s="29">
        <v>6166.6038098000163</v>
      </c>
      <c r="BL34" s="29">
        <v>1283987.1370645296</v>
      </c>
      <c r="BM34" s="29">
        <v>1375862.390958033</v>
      </c>
      <c r="BN34" s="29">
        <v>97331.139982048146</v>
      </c>
      <c r="BO34" s="29">
        <v>64039.065452028968</v>
      </c>
      <c r="BP34" s="29">
        <v>89075.622443182248</v>
      </c>
      <c r="BQ34" s="29">
        <v>4818.5693954061526</v>
      </c>
      <c r="BR34" s="29">
        <v>16850.048771743426</v>
      </c>
      <c r="BS34" s="29">
        <v>0</v>
      </c>
      <c r="BT34" s="59">
        <f t="shared" si="0"/>
        <v>16641623.223094918</v>
      </c>
      <c r="BU34" s="29">
        <v>102636216.43948713</v>
      </c>
      <c r="BV34" s="29">
        <v>0</v>
      </c>
      <c r="BW34" s="29">
        <v>1839757.712892249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89.434230307676501</v>
      </c>
      <c r="CD34" s="29">
        <v>1968799.020637363</v>
      </c>
      <c r="CE34" s="29">
        <v>0</v>
      </c>
      <c r="CF34" s="29">
        <v>3051333.7904168535</v>
      </c>
      <c r="CG34" s="29">
        <v>923595.72974891739</v>
      </c>
      <c r="CH34" s="29">
        <v>0</v>
      </c>
      <c r="CI34" s="29">
        <v>1920759.6494922615</v>
      </c>
      <c r="CJ34" s="38">
        <f t="shared" si="1"/>
        <v>128982175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53086.913904276887</v>
      </c>
      <c r="D35" s="29">
        <v>2531.5531257684534</v>
      </c>
      <c r="E35" s="29">
        <v>12078.171097317605</v>
      </c>
      <c r="F35" s="29">
        <v>212975.34205544766</v>
      </c>
      <c r="G35" s="29">
        <v>2664362.0481508486</v>
      </c>
      <c r="H35" s="29">
        <v>57277.138287003872</v>
      </c>
      <c r="I35" s="29">
        <v>135541.0442577705</v>
      </c>
      <c r="J35" s="29">
        <v>113579.15750614401</v>
      </c>
      <c r="K35" s="29">
        <v>26727.816627441</v>
      </c>
      <c r="L35" s="29">
        <v>17093.880322038101</v>
      </c>
      <c r="M35" s="29">
        <v>297792.33851919725</v>
      </c>
      <c r="N35" s="29">
        <v>372412.40470293921</v>
      </c>
      <c r="O35" s="29">
        <v>180338.34144489936</v>
      </c>
      <c r="P35" s="29">
        <v>705671.24780928146</v>
      </c>
      <c r="Q35" s="29">
        <v>118125.12317579768</v>
      </c>
      <c r="R35" s="29">
        <v>209521.35830119229</v>
      </c>
      <c r="S35" s="29">
        <v>71978.258053451544</v>
      </c>
      <c r="T35" s="29">
        <v>41684.039434271399</v>
      </c>
      <c r="U35" s="29">
        <v>1388320.5881237565</v>
      </c>
      <c r="V35" s="29">
        <v>51157.05966649617</v>
      </c>
      <c r="W35" s="29">
        <v>5598.4031226073448</v>
      </c>
      <c r="X35" s="29">
        <v>416067.91200380359</v>
      </c>
      <c r="Y35" s="29">
        <v>61377.756414431788</v>
      </c>
      <c r="Z35" s="29">
        <v>237653.7335954333</v>
      </c>
      <c r="AA35" s="29">
        <v>16608.025196621449</v>
      </c>
      <c r="AB35" s="29">
        <v>895726.76475224865</v>
      </c>
      <c r="AC35" s="29">
        <v>880624.25715092861</v>
      </c>
      <c r="AD35" s="29">
        <v>421862.54254612915</v>
      </c>
      <c r="AE35" s="29">
        <v>11457596.399390209</v>
      </c>
      <c r="AF35" s="29">
        <v>1211187.9478442981</v>
      </c>
      <c r="AG35" s="29">
        <v>11001266.203659127</v>
      </c>
      <c r="AH35" s="29">
        <v>26113.001130412751</v>
      </c>
      <c r="AI35" s="29">
        <v>695.54412532472315</v>
      </c>
      <c r="AJ35" s="29">
        <v>1538806.7815083703</v>
      </c>
      <c r="AK35" s="29">
        <v>493941.71728853276</v>
      </c>
      <c r="AL35" s="29">
        <v>65872.320523775037</v>
      </c>
      <c r="AM35" s="29">
        <v>156303.76568548326</v>
      </c>
      <c r="AN35" s="29">
        <v>122217.24730711212</v>
      </c>
      <c r="AO35" s="29">
        <v>698173.73188311455</v>
      </c>
      <c r="AP35" s="29">
        <v>516784.11335792835</v>
      </c>
      <c r="AQ35" s="29">
        <v>212479.10708595935</v>
      </c>
      <c r="AR35" s="29">
        <v>26876.96967955774</v>
      </c>
      <c r="AS35" s="29">
        <v>11240.901042527017</v>
      </c>
      <c r="AT35" s="29">
        <v>56881.321662591981</v>
      </c>
      <c r="AU35" s="29">
        <v>31056.323969913588</v>
      </c>
      <c r="AV35" s="29">
        <v>620.12450543594855</v>
      </c>
      <c r="AW35" s="29">
        <v>19.435533523564892</v>
      </c>
      <c r="AX35" s="29">
        <v>437127.02802974731</v>
      </c>
      <c r="AY35" s="29">
        <v>363673.31427136372</v>
      </c>
      <c r="AZ35" s="29">
        <v>108419.49810651712</v>
      </c>
      <c r="BA35" s="29">
        <v>911.16482931049154</v>
      </c>
      <c r="BB35" s="29">
        <v>31183.41866213012</v>
      </c>
      <c r="BC35" s="29">
        <v>129726.3719793838</v>
      </c>
      <c r="BD35" s="29">
        <v>341921.86899732228</v>
      </c>
      <c r="BE35" s="29">
        <v>103855.7501774299</v>
      </c>
      <c r="BF35" s="29">
        <v>40435.558773359066</v>
      </c>
      <c r="BG35" s="29">
        <v>191938.34673204372</v>
      </c>
      <c r="BH35" s="29">
        <v>1394409.2900143433</v>
      </c>
      <c r="BI35" s="29">
        <v>24612.879007030588</v>
      </c>
      <c r="BJ35" s="29">
        <v>2285306.7948589656</v>
      </c>
      <c r="BK35" s="29">
        <v>14336.219508628959</v>
      </c>
      <c r="BL35" s="29">
        <v>1341538.5307106464</v>
      </c>
      <c r="BM35" s="29">
        <v>4305346.9761946872</v>
      </c>
      <c r="BN35" s="29">
        <v>231299.62506585807</v>
      </c>
      <c r="BO35" s="29">
        <v>401690.03131926426</v>
      </c>
      <c r="BP35" s="29">
        <v>281476.52520739118</v>
      </c>
      <c r="BQ35" s="29">
        <v>38510.521307621202</v>
      </c>
      <c r="BR35" s="29">
        <v>112388.41205354968</v>
      </c>
      <c r="BS35" s="29">
        <v>0</v>
      </c>
      <c r="BT35" s="59">
        <f t="shared" si="0"/>
        <v>49476014.302337334</v>
      </c>
      <c r="BU35" s="29">
        <v>15930437.610967919</v>
      </c>
      <c r="BV35" s="29">
        <v>0</v>
      </c>
      <c r="BW35" s="29">
        <v>369869.05433180288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87086.164343391181</v>
      </c>
      <c r="CE35" s="29">
        <v>0</v>
      </c>
      <c r="CF35" s="29">
        <v>180523.00906374259</v>
      </c>
      <c r="CG35" s="29">
        <v>0</v>
      </c>
      <c r="CH35" s="29">
        <v>0</v>
      </c>
      <c r="CI35" s="29">
        <v>31653533.558955781</v>
      </c>
      <c r="CJ35" s="38">
        <f t="shared" si="1"/>
        <v>97697463.699999973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2975.0406025017664</v>
      </c>
      <c r="D36" s="29">
        <v>1030.7449912492418</v>
      </c>
      <c r="E36" s="29">
        <v>98.361667940285486</v>
      </c>
      <c r="F36" s="29">
        <v>46481.798988534676</v>
      </c>
      <c r="G36" s="29">
        <v>14915.997907605615</v>
      </c>
      <c r="H36" s="29">
        <v>2537.7371230619633</v>
      </c>
      <c r="I36" s="29">
        <v>2889.3519259510604</v>
      </c>
      <c r="J36" s="29">
        <v>1648.0165698188221</v>
      </c>
      <c r="K36" s="29">
        <v>1147.7880012198586</v>
      </c>
      <c r="L36" s="29">
        <v>8345.3054527061013</v>
      </c>
      <c r="M36" s="29">
        <v>12625.414795211698</v>
      </c>
      <c r="N36" s="29">
        <v>33962.38905935768</v>
      </c>
      <c r="O36" s="29">
        <v>3155.054271946301</v>
      </c>
      <c r="P36" s="29">
        <v>3282.1855798924121</v>
      </c>
      <c r="Q36" s="29">
        <v>812.30163288625283</v>
      </c>
      <c r="R36" s="29">
        <v>6631.1672302600682</v>
      </c>
      <c r="S36" s="29">
        <v>5862.0720701920218</v>
      </c>
      <c r="T36" s="29">
        <v>2393.9896633667613</v>
      </c>
      <c r="U36" s="29">
        <v>73932.998486132128</v>
      </c>
      <c r="V36" s="29">
        <v>1919.8974220369905</v>
      </c>
      <c r="W36" s="29">
        <v>492.20440755289894</v>
      </c>
      <c r="X36" s="29">
        <v>5384.4867553718796</v>
      </c>
      <c r="Y36" s="29">
        <v>9908.1573960812384</v>
      </c>
      <c r="Z36" s="29">
        <v>256979.21773670817</v>
      </c>
      <c r="AA36" s="29">
        <v>12889.168096874577</v>
      </c>
      <c r="AB36" s="29">
        <v>25560.412116991898</v>
      </c>
      <c r="AC36" s="29">
        <v>132943.47702802354</v>
      </c>
      <c r="AD36" s="29">
        <v>168469.57361423911</v>
      </c>
      <c r="AE36" s="29">
        <v>1438661.5744972061</v>
      </c>
      <c r="AF36" s="29">
        <v>104425.65370229975</v>
      </c>
      <c r="AG36" s="29">
        <v>6349305.9878578726</v>
      </c>
      <c r="AH36" s="29">
        <v>30563.668321751964</v>
      </c>
      <c r="AI36" s="29">
        <v>3924.9705922660464</v>
      </c>
      <c r="AJ36" s="29">
        <v>183419.88849415982</v>
      </c>
      <c r="AK36" s="29">
        <v>369673.93557629967</v>
      </c>
      <c r="AL36" s="29">
        <v>44825.593828102967</v>
      </c>
      <c r="AM36" s="29">
        <v>62387.75492532894</v>
      </c>
      <c r="AN36" s="29">
        <v>37893.237542112685</v>
      </c>
      <c r="AO36" s="29">
        <v>472550.33964775247</v>
      </c>
      <c r="AP36" s="29">
        <v>327092.58310164465</v>
      </c>
      <c r="AQ36" s="29">
        <v>34774.318189301237</v>
      </c>
      <c r="AR36" s="29">
        <v>1759.4237570223843</v>
      </c>
      <c r="AS36" s="29">
        <v>2021.0152238225608</v>
      </c>
      <c r="AT36" s="29">
        <v>51339.95847255212</v>
      </c>
      <c r="AU36" s="29">
        <v>9662.8759380465381</v>
      </c>
      <c r="AV36" s="29">
        <v>5.0623323286740023</v>
      </c>
      <c r="AW36" s="29">
        <v>5.0950137371796256</v>
      </c>
      <c r="AX36" s="29">
        <v>439573.55229544581</v>
      </c>
      <c r="AY36" s="29">
        <v>129792.14218956372</v>
      </c>
      <c r="AZ36" s="29">
        <v>48836.815153270742</v>
      </c>
      <c r="BA36" s="29">
        <v>1505.3840262470035</v>
      </c>
      <c r="BB36" s="29">
        <v>29134.328535829129</v>
      </c>
      <c r="BC36" s="29">
        <v>117516.23915460546</v>
      </c>
      <c r="BD36" s="29">
        <v>671560.61946601642</v>
      </c>
      <c r="BE36" s="29">
        <v>67364.408133304169</v>
      </c>
      <c r="BF36" s="29">
        <v>235873.43145923823</v>
      </c>
      <c r="BG36" s="29">
        <v>138936.89896139808</v>
      </c>
      <c r="BH36" s="29">
        <v>190448.68847342423</v>
      </c>
      <c r="BI36" s="29">
        <v>7990.8723257257298</v>
      </c>
      <c r="BJ36" s="29">
        <v>338413.03547556035</v>
      </c>
      <c r="BK36" s="29">
        <v>16753.733350237551</v>
      </c>
      <c r="BL36" s="29">
        <v>53800.161568898744</v>
      </c>
      <c r="BM36" s="29">
        <v>344649.0473678165</v>
      </c>
      <c r="BN36" s="29">
        <v>57471.402662857567</v>
      </c>
      <c r="BO36" s="29">
        <v>36727.747930609468</v>
      </c>
      <c r="BP36" s="29">
        <v>73538.001280384429</v>
      </c>
      <c r="BQ36" s="29">
        <v>2644.8551457642779</v>
      </c>
      <c r="BR36" s="29">
        <v>22729.448075971395</v>
      </c>
      <c r="BS36" s="29">
        <v>0</v>
      </c>
      <c r="BT36" s="59">
        <f t="shared" si="0"/>
        <v>13388828.060639491</v>
      </c>
      <c r="BU36" s="29">
        <v>1520970.2076329577</v>
      </c>
      <c r="BV36" s="29">
        <v>0</v>
      </c>
      <c r="BW36" s="29">
        <v>0</v>
      </c>
      <c r="BX36" s="29">
        <v>0</v>
      </c>
      <c r="BY36" s="29">
        <v>52028.747872399981</v>
      </c>
      <c r="BZ36" s="29">
        <v>0</v>
      </c>
      <c r="CA36" s="29">
        <v>0</v>
      </c>
      <c r="CB36" s="29">
        <v>0</v>
      </c>
      <c r="CC36" s="29">
        <v>0</v>
      </c>
      <c r="CD36" s="29">
        <v>56796.31747749231</v>
      </c>
      <c r="CE36" s="29">
        <v>0</v>
      </c>
      <c r="CF36" s="29">
        <v>682427.36329381599</v>
      </c>
      <c r="CG36" s="29">
        <v>0</v>
      </c>
      <c r="CH36" s="29">
        <v>0</v>
      </c>
      <c r="CI36" s="29">
        <v>362251420.00308383</v>
      </c>
      <c r="CJ36" s="38">
        <f t="shared" si="1"/>
        <v>377952470.69999999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1529.7828548335592</v>
      </c>
      <c r="D37" s="29">
        <v>107.12466252284514</v>
      </c>
      <c r="E37" s="29">
        <v>114.58808808145771</v>
      </c>
      <c r="F37" s="29">
        <v>11905.136543398425</v>
      </c>
      <c r="G37" s="29">
        <v>30794.677451703312</v>
      </c>
      <c r="H37" s="29">
        <v>19589.027179881625</v>
      </c>
      <c r="I37" s="29">
        <v>1619.7733196131999</v>
      </c>
      <c r="J37" s="29">
        <v>315.51789586122931</v>
      </c>
      <c r="K37" s="29">
        <v>527.81696636028516</v>
      </c>
      <c r="L37" s="29">
        <v>7297.0764924376053</v>
      </c>
      <c r="M37" s="29">
        <v>56820.034742003212</v>
      </c>
      <c r="N37" s="29">
        <v>114126.25326621096</v>
      </c>
      <c r="O37" s="29">
        <v>1422.0056083466975</v>
      </c>
      <c r="P37" s="29">
        <v>2509.431129757319</v>
      </c>
      <c r="Q37" s="29">
        <v>1013.967216229389</v>
      </c>
      <c r="R37" s="29">
        <v>8975.83297701632</v>
      </c>
      <c r="S37" s="29">
        <v>9663.8859353824264</v>
      </c>
      <c r="T37" s="29">
        <v>9372.2035998044266</v>
      </c>
      <c r="U37" s="29">
        <v>244761.53093144894</v>
      </c>
      <c r="V37" s="29">
        <v>2805.9448756375641</v>
      </c>
      <c r="W37" s="29">
        <v>2784.6721470135267</v>
      </c>
      <c r="X37" s="29">
        <v>9603.2699680990772</v>
      </c>
      <c r="Y37" s="29">
        <v>13602.863574544663</v>
      </c>
      <c r="Z37" s="29">
        <v>14836.01420814393</v>
      </c>
      <c r="AA37" s="29">
        <v>1584.1632254202527</v>
      </c>
      <c r="AB37" s="29">
        <v>16901.782162989108</v>
      </c>
      <c r="AC37" s="29">
        <v>16009.262997776519</v>
      </c>
      <c r="AD37" s="29">
        <v>33463.661613745033</v>
      </c>
      <c r="AE37" s="29">
        <v>165932.4930207085</v>
      </c>
      <c r="AF37" s="29">
        <v>51048.754062846696</v>
      </c>
      <c r="AG37" s="29">
        <v>5431.4564064131901</v>
      </c>
      <c r="AH37" s="29">
        <v>10062.262139941557</v>
      </c>
      <c r="AI37" s="29">
        <v>7957.3252093871643</v>
      </c>
      <c r="AJ37" s="29">
        <v>67956.43535520423</v>
      </c>
      <c r="AK37" s="29">
        <v>16233.041052790781</v>
      </c>
      <c r="AL37" s="29">
        <v>9028.2418393536227</v>
      </c>
      <c r="AM37" s="29">
        <v>6949.1087798350072</v>
      </c>
      <c r="AN37" s="29">
        <v>4437.142436917833</v>
      </c>
      <c r="AO37" s="29">
        <v>19957.50194749306</v>
      </c>
      <c r="AP37" s="29">
        <v>40523.851627591976</v>
      </c>
      <c r="AQ37" s="29">
        <v>6039.4731410726827</v>
      </c>
      <c r="AR37" s="29">
        <v>4901.6645816707214</v>
      </c>
      <c r="AS37" s="29">
        <v>1213.5119719013446</v>
      </c>
      <c r="AT37" s="29">
        <v>5500.2081087391471</v>
      </c>
      <c r="AU37" s="29">
        <v>3686.3945564811252</v>
      </c>
      <c r="AV37" s="29">
        <v>114.33294806023746</v>
      </c>
      <c r="AW37" s="29">
        <v>3.060945603599885</v>
      </c>
      <c r="AX37" s="29">
        <v>117459.70900155076</v>
      </c>
      <c r="AY37" s="29">
        <v>65637.440522145102</v>
      </c>
      <c r="AZ37" s="29">
        <v>25629.910189638053</v>
      </c>
      <c r="BA37" s="29">
        <v>8.9783471847901843</v>
      </c>
      <c r="BB37" s="29">
        <v>7185.4788102268021</v>
      </c>
      <c r="BC37" s="29">
        <v>18715.666642201184</v>
      </c>
      <c r="BD37" s="29">
        <v>57800.377381268649</v>
      </c>
      <c r="BE37" s="29">
        <v>13033.692043985437</v>
      </c>
      <c r="BF37" s="29">
        <v>1556921.289776847</v>
      </c>
      <c r="BG37" s="29">
        <v>29001.66033627899</v>
      </c>
      <c r="BH37" s="29">
        <v>115127.4170069649</v>
      </c>
      <c r="BI37" s="29">
        <v>661.61976356083403</v>
      </c>
      <c r="BJ37" s="29">
        <v>28182.565934645572</v>
      </c>
      <c r="BK37" s="29">
        <v>2225.5161238228375</v>
      </c>
      <c r="BL37" s="29">
        <v>8337.9856494288779</v>
      </c>
      <c r="BM37" s="29">
        <v>6942.6036268450534</v>
      </c>
      <c r="BN37" s="29">
        <v>8105.9000642313113</v>
      </c>
      <c r="BO37" s="29">
        <v>6044.5233508235087</v>
      </c>
      <c r="BP37" s="29">
        <v>20817.11897992864</v>
      </c>
      <c r="BQ37" s="29">
        <v>1247.5695384554065</v>
      </c>
      <c r="BR37" s="29">
        <v>4005.285145618901</v>
      </c>
      <c r="BS37" s="29">
        <v>0</v>
      </c>
      <c r="BT37" s="59">
        <f t="shared" si="0"/>
        <v>3154125.8700019284</v>
      </c>
      <c r="BU37" s="29">
        <v>57099.337951833266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103261.09868956011</v>
      </c>
      <c r="CG37" s="29">
        <v>0</v>
      </c>
      <c r="CH37" s="29">
        <v>0</v>
      </c>
      <c r="CI37" s="29">
        <v>18853101.193356682</v>
      </c>
      <c r="CJ37" s="38">
        <f t="shared" ref="CJ37:CJ68" si="2">SUM(BT37:CI37)</f>
        <v>22167587.500000004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4003.7908262662813</v>
      </c>
      <c r="D38" s="29">
        <v>902.05426190826495</v>
      </c>
      <c r="E38" s="29">
        <v>159629.82267626451</v>
      </c>
      <c r="F38" s="29">
        <v>537277.69521046977</v>
      </c>
      <c r="G38" s="29">
        <v>609035.58124462247</v>
      </c>
      <c r="H38" s="29">
        <v>31841.058749486972</v>
      </c>
      <c r="I38" s="29">
        <v>25770.137837677201</v>
      </c>
      <c r="J38" s="29">
        <v>3324.2880492600952</v>
      </c>
      <c r="K38" s="29">
        <v>5557.4394624831702</v>
      </c>
      <c r="L38" s="29">
        <v>76412.202096239722</v>
      </c>
      <c r="M38" s="29">
        <v>170816.68846277893</v>
      </c>
      <c r="N38" s="29">
        <v>174833.48235175645</v>
      </c>
      <c r="O38" s="29">
        <v>23725.52321463473</v>
      </c>
      <c r="P38" s="29">
        <v>42108.957853381748</v>
      </c>
      <c r="Q38" s="29">
        <v>391.75680451622475</v>
      </c>
      <c r="R38" s="29">
        <v>23496.850581374194</v>
      </c>
      <c r="S38" s="29">
        <v>29012.04738414412</v>
      </c>
      <c r="T38" s="29">
        <v>4819.5177796450243</v>
      </c>
      <c r="U38" s="29">
        <v>144765.58124955106</v>
      </c>
      <c r="V38" s="29">
        <v>4554.9365791116179</v>
      </c>
      <c r="W38" s="29">
        <v>995.22377335643262</v>
      </c>
      <c r="X38" s="29">
        <v>19006.845930521682</v>
      </c>
      <c r="Y38" s="29">
        <v>50152.313491479428</v>
      </c>
      <c r="Z38" s="29">
        <v>9099.0340650538492</v>
      </c>
      <c r="AA38" s="29">
        <v>9132.680546818865</v>
      </c>
      <c r="AB38" s="29">
        <v>143503.70853052355</v>
      </c>
      <c r="AC38" s="29">
        <v>1255364.9372074285</v>
      </c>
      <c r="AD38" s="29">
        <v>1053426.6344829383</v>
      </c>
      <c r="AE38" s="29">
        <v>20534068.443416413</v>
      </c>
      <c r="AF38" s="29">
        <v>1008564.8052468959</v>
      </c>
      <c r="AG38" s="29">
        <v>2706279.4492229847</v>
      </c>
      <c r="AH38" s="29">
        <v>2479719.7873684601</v>
      </c>
      <c r="AI38" s="29">
        <v>4296244.734807278</v>
      </c>
      <c r="AJ38" s="29">
        <v>3202824.3215860571</v>
      </c>
      <c r="AK38" s="29">
        <v>127288.66081775539</v>
      </c>
      <c r="AL38" s="29">
        <v>16453.516378370081</v>
      </c>
      <c r="AM38" s="29">
        <v>72725.830936811544</v>
      </c>
      <c r="AN38" s="29">
        <v>35381.93969745189</v>
      </c>
      <c r="AO38" s="29">
        <v>210949.61160987316</v>
      </c>
      <c r="AP38" s="29">
        <v>82844.162424307666</v>
      </c>
      <c r="AQ38" s="29">
        <v>7657.8457280346574</v>
      </c>
      <c r="AR38" s="29">
        <v>3353.6341911516565</v>
      </c>
      <c r="AS38" s="29">
        <v>962.97986838891984</v>
      </c>
      <c r="AT38" s="29">
        <v>27702.643652812341</v>
      </c>
      <c r="AU38" s="29">
        <v>15221.169400287203</v>
      </c>
      <c r="AV38" s="29">
        <v>23.480060300376302</v>
      </c>
      <c r="AW38" s="29">
        <v>6.2252138198988147</v>
      </c>
      <c r="AX38" s="29">
        <v>96472.997712919183</v>
      </c>
      <c r="AY38" s="29">
        <v>59837.183126302509</v>
      </c>
      <c r="AZ38" s="29">
        <v>17095.285213763505</v>
      </c>
      <c r="BA38" s="29">
        <v>369.424740500459</v>
      </c>
      <c r="BB38" s="29">
        <v>7323.4158355320651</v>
      </c>
      <c r="BC38" s="29">
        <v>28870.35711679998</v>
      </c>
      <c r="BD38" s="29">
        <v>217641.30411899422</v>
      </c>
      <c r="BE38" s="29">
        <v>20508.94710232555</v>
      </c>
      <c r="BF38" s="29">
        <v>12446.439022140767</v>
      </c>
      <c r="BG38" s="29">
        <v>42154.514680376764</v>
      </c>
      <c r="BH38" s="29">
        <v>327516.22871214722</v>
      </c>
      <c r="BI38" s="29">
        <v>8815.4775220621996</v>
      </c>
      <c r="BJ38" s="29">
        <v>198005.881160119</v>
      </c>
      <c r="BK38" s="29">
        <v>7140.6200545625843</v>
      </c>
      <c r="BL38" s="29">
        <v>41041.986104994896</v>
      </c>
      <c r="BM38" s="29">
        <v>156700.09213620966</v>
      </c>
      <c r="BN38" s="29">
        <v>84093.083563607448</v>
      </c>
      <c r="BO38" s="29">
        <v>42351.20857411695</v>
      </c>
      <c r="BP38" s="29">
        <v>26373.714799132682</v>
      </c>
      <c r="BQ38" s="29">
        <v>28364.795698517864</v>
      </c>
      <c r="BR38" s="29">
        <v>17095.881239834234</v>
      </c>
      <c r="BS38" s="29">
        <v>0</v>
      </c>
      <c r="BT38" s="59">
        <f t="shared" si="0"/>
        <v>40881452.870566115</v>
      </c>
      <c r="BU38" s="29">
        <v>4494287.256105368</v>
      </c>
      <c r="BV38" s="29">
        <v>0</v>
      </c>
      <c r="BW38" s="29">
        <v>0</v>
      </c>
      <c r="BX38" s="29">
        <v>0</v>
      </c>
      <c r="BY38" s="29">
        <v>6575598.8976607742</v>
      </c>
      <c r="BZ38" s="29">
        <v>0</v>
      </c>
      <c r="CA38" s="29">
        <v>0</v>
      </c>
      <c r="CB38" s="29">
        <v>0</v>
      </c>
      <c r="CC38" s="29">
        <v>0</v>
      </c>
      <c r="CD38" s="29">
        <v>33299.036307461647</v>
      </c>
      <c r="CE38" s="29">
        <v>0</v>
      </c>
      <c r="CF38" s="29">
        <v>1084029.7201597595</v>
      </c>
      <c r="CG38" s="29">
        <v>0</v>
      </c>
      <c r="CH38" s="29">
        <v>0</v>
      </c>
      <c r="CI38" s="29">
        <v>27091827.719200518</v>
      </c>
      <c r="CJ38" s="38">
        <f t="shared" si="2"/>
        <v>80160495.5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25195.68453001853</v>
      </c>
      <c r="D39" s="29">
        <v>99.771524614048502</v>
      </c>
      <c r="E39" s="29">
        <v>341.21707405652757</v>
      </c>
      <c r="F39" s="29">
        <v>8815.1555639833132</v>
      </c>
      <c r="G39" s="29">
        <v>301124.41612675734</v>
      </c>
      <c r="H39" s="29">
        <v>7610.6161676076908</v>
      </c>
      <c r="I39" s="29">
        <v>51611.713239899742</v>
      </c>
      <c r="J39" s="29">
        <v>6705.5569276415217</v>
      </c>
      <c r="K39" s="29">
        <v>102134.70172640763</v>
      </c>
      <c r="L39" s="29">
        <v>46090.771669469446</v>
      </c>
      <c r="M39" s="29">
        <v>162977.37058299815</v>
      </c>
      <c r="N39" s="29">
        <v>78571.689297887337</v>
      </c>
      <c r="O39" s="29">
        <v>7492.0288531838605</v>
      </c>
      <c r="P39" s="29">
        <v>14858.677241306043</v>
      </c>
      <c r="Q39" s="29">
        <v>381.0784870674529</v>
      </c>
      <c r="R39" s="29">
        <v>21792.514678454307</v>
      </c>
      <c r="S39" s="29">
        <v>3443.4639233455141</v>
      </c>
      <c r="T39" s="29">
        <v>8146.7620383590311</v>
      </c>
      <c r="U39" s="29">
        <v>69982.389040914233</v>
      </c>
      <c r="V39" s="29">
        <v>13882.945286416612</v>
      </c>
      <c r="W39" s="29">
        <v>1478.2193207749242</v>
      </c>
      <c r="X39" s="29">
        <v>52693.430275737424</v>
      </c>
      <c r="Y39" s="29">
        <v>37271.206027279928</v>
      </c>
      <c r="Z39" s="29">
        <v>536532.36276864249</v>
      </c>
      <c r="AA39" s="29">
        <v>191936.92136638678</v>
      </c>
      <c r="AB39" s="29">
        <v>263698.02974963526</v>
      </c>
      <c r="AC39" s="29">
        <v>81942.946466098016</v>
      </c>
      <c r="AD39" s="29">
        <v>193440.22128351018</v>
      </c>
      <c r="AE39" s="29">
        <v>2511999.7551359814</v>
      </c>
      <c r="AF39" s="29">
        <v>603292.3649944053</v>
      </c>
      <c r="AG39" s="29">
        <v>237459.85315259086</v>
      </c>
      <c r="AH39" s="29">
        <v>58468.401337621202</v>
      </c>
      <c r="AI39" s="29">
        <v>26119.544230459327</v>
      </c>
      <c r="AJ39" s="29">
        <v>1570236.5499534297</v>
      </c>
      <c r="AK39" s="29">
        <v>905380.2139124698</v>
      </c>
      <c r="AL39" s="29">
        <v>179056.93284189343</v>
      </c>
      <c r="AM39" s="29">
        <v>799624.86755795346</v>
      </c>
      <c r="AN39" s="29">
        <v>158077.63715951491</v>
      </c>
      <c r="AO39" s="29">
        <v>125914.52495434319</v>
      </c>
      <c r="AP39" s="29">
        <v>635931.94110014837</v>
      </c>
      <c r="AQ39" s="29">
        <v>321756.54092453676</v>
      </c>
      <c r="AR39" s="29">
        <v>299783.52878671949</v>
      </c>
      <c r="AS39" s="29">
        <v>19532.077133981591</v>
      </c>
      <c r="AT39" s="29">
        <v>122693.6379985527</v>
      </c>
      <c r="AU39" s="29">
        <v>53044.38020016162</v>
      </c>
      <c r="AV39" s="29">
        <v>448.11849164502331</v>
      </c>
      <c r="AW39" s="29">
        <v>138.27322730825404</v>
      </c>
      <c r="AX39" s="29">
        <v>754827.47891421802</v>
      </c>
      <c r="AY39" s="29">
        <v>92476.155948836982</v>
      </c>
      <c r="AZ39" s="29">
        <v>241187.80588441575</v>
      </c>
      <c r="BA39" s="29">
        <v>2589.7908528350272</v>
      </c>
      <c r="BB39" s="29">
        <v>187232.91485730454</v>
      </c>
      <c r="BC39" s="29">
        <v>367714.24618559744</v>
      </c>
      <c r="BD39" s="29">
        <v>553623.9599658635</v>
      </c>
      <c r="BE39" s="29">
        <v>319651.04413193546</v>
      </c>
      <c r="BF39" s="29">
        <v>40755.435108638943</v>
      </c>
      <c r="BG39" s="29">
        <v>429869.28584566328</v>
      </c>
      <c r="BH39" s="29">
        <v>843287.73565189901</v>
      </c>
      <c r="BI39" s="29">
        <v>46265.827900440119</v>
      </c>
      <c r="BJ39" s="29">
        <v>320826.91190673847</v>
      </c>
      <c r="BK39" s="29">
        <v>71095.917697090277</v>
      </c>
      <c r="BL39" s="29">
        <v>250612.06783043049</v>
      </c>
      <c r="BM39" s="29">
        <v>954435.47011745884</v>
      </c>
      <c r="BN39" s="29">
        <v>225384.14411989538</v>
      </c>
      <c r="BO39" s="29">
        <v>127406.52584383487</v>
      </c>
      <c r="BP39" s="29">
        <v>77001.763644443141</v>
      </c>
      <c r="BQ39" s="29">
        <v>41501.080644940259</v>
      </c>
      <c r="BR39" s="29">
        <v>88077.435540082632</v>
      </c>
      <c r="BS39" s="29">
        <v>0</v>
      </c>
      <c r="BT39" s="59">
        <f t="shared" si="0"/>
        <v>16955034.002924729</v>
      </c>
      <c r="BU39" s="29">
        <v>393715.30833373877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1382.6795540316548</v>
      </c>
      <c r="CE39" s="29">
        <v>0</v>
      </c>
      <c r="CF39" s="29">
        <v>212174.38425102623</v>
      </c>
      <c r="CG39" s="29">
        <v>0</v>
      </c>
      <c r="CH39" s="29">
        <v>0</v>
      </c>
      <c r="CI39" s="29">
        <v>3282658.6249364694</v>
      </c>
      <c r="CJ39" s="38">
        <f t="shared" si="2"/>
        <v>20844964.999999993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19332.713795900727</v>
      </c>
      <c r="D40" s="29">
        <v>11761.886872320225</v>
      </c>
      <c r="E40" s="29">
        <v>8001.5507791023319</v>
      </c>
      <c r="F40" s="29">
        <v>40532.229921013713</v>
      </c>
      <c r="G40" s="29">
        <v>264479.1760028674</v>
      </c>
      <c r="H40" s="29">
        <v>25971.685623284462</v>
      </c>
      <c r="I40" s="29">
        <v>31463.554910910105</v>
      </c>
      <c r="J40" s="29">
        <v>11512.420402174457</v>
      </c>
      <c r="K40" s="29">
        <v>5032.1197305748356</v>
      </c>
      <c r="L40" s="29">
        <v>19996.602371209054</v>
      </c>
      <c r="M40" s="29">
        <v>195561.71482344996</v>
      </c>
      <c r="N40" s="29">
        <v>959063.0828527147</v>
      </c>
      <c r="O40" s="29">
        <v>55431.8082779705</v>
      </c>
      <c r="P40" s="29">
        <v>51992.65695592729</v>
      </c>
      <c r="Q40" s="29">
        <v>7701.4224006619606</v>
      </c>
      <c r="R40" s="29">
        <v>135614.3973203605</v>
      </c>
      <c r="S40" s="29">
        <v>125802.39471011405</v>
      </c>
      <c r="T40" s="29">
        <v>41861.268150588054</v>
      </c>
      <c r="U40" s="29">
        <v>381906.26798153669</v>
      </c>
      <c r="V40" s="29">
        <v>21397.730488078236</v>
      </c>
      <c r="W40" s="29">
        <v>7507.819079862069</v>
      </c>
      <c r="X40" s="29">
        <v>70306.013061762307</v>
      </c>
      <c r="Y40" s="29">
        <v>57586.258318053828</v>
      </c>
      <c r="Z40" s="29">
        <v>59360.986969347199</v>
      </c>
      <c r="AA40" s="29">
        <v>28709.722898765347</v>
      </c>
      <c r="AB40" s="29">
        <v>239353.0554601537</v>
      </c>
      <c r="AC40" s="29">
        <v>168375.22255439477</v>
      </c>
      <c r="AD40" s="29">
        <v>187235.02352551732</v>
      </c>
      <c r="AE40" s="29">
        <v>4840109.8208798626</v>
      </c>
      <c r="AF40" s="29">
        <v>819395.97829629923</v>
      </c>
      <c r="AG40" s="29">
        <v>1415153.2187317989</v>
      </c>
      <c r="AH40" s="29">
        <v>183851.66063368012</v>
      </c>
      <c r="AI40" s="29">
        <v>286645.45964134112</v>
      </c>
      <c r="AJ40" s="29">
        <v>770919.27340456285</v>
      </c>
      <c r="AK40" s="29">
        <v>184924.40374049635</v>
      </c>
      <c r="AL40" s="29">
        <v>2097615.3590398729</v>
      </c>
      <c r="AM40" s="29">
        <v>201611.12949543234</v>
      </c>
      <c r="AN40" s="29">
        <v>285648.19399499393</v>
      </c>
      <c r="AO40" s="29">
        <v>148259.52343629219</v>
      </c>
      <c r="AP40" s="29">
        <v>1242425.5319343361</v>
      </c>
      <c r="AQ40" s="29">
        <v>674289.73694314179</v>
      </c>
      <c r="AR40" s="29">
        <v>123134.99726773419</v>
      </c>
      <c r="AS40" s="29">
        <v>39135.086628868063</v>
      </c>
      <c r="AT40" s="29">
        <v>199724.2777455085</v>
      </c>
      <c r="AU40" s="29">
        <v>44836.943512749807</v>
      </c>
      <c r="AV40" s="29">
        <v>35.617086479909929</v>
      </c>
      <c r="AW40" s="29">
        <v>13.109714989752211</v>
      </c>
      <c r="AX40" s="29">
        <v>1245733.8972146446</v>
      </c>
      <c r="AY40" s="29">
        <v>1098629.7157378369</v>
      </c>
      <c r="AZ40" s="29">
        <v>394138.21929293685</v>
      </c>
      <c r="BA40" s="29">
        <v>696.85959695000372</v>
      </c>
      <c r="BB40" s="29">
        <v>141814.52737531223</v>
      </c>
      <c r="BC40" s="29">
        <v>380668.59441708185</v>
      </c>
      <c r="BD40" s="29">
        <v>1107647.7531128889</v>
      </c>
      <c r="BE40" s="29">
        <v>306759.0087003517</v>
      </c>
      <c r="BF40" s="29">
        <v>127670.17809553574</v>
      </c>
      <c r="BG40" s="29">
        <v>650492.06896717404</v>
      </c>
      <c r="BH40" s="29">
        <v>1174507.3595776735</v>
      </c>
      <c r="BI40" s="29">
        <v>13642.760331719663</v>
      </c>
      <c r="BJ40" s="29">
        <v>616857.62913679576</v>
      </c>
      <c r="BK40" s="29">
        <v>73362.031422516302</v>
      </c>
      <c r="BL40" s="29">
        <v>181565.39366339598</v>
      </c>
      <c r="BM40" s="29">
        <v>1346311.7073847591</v>
      </c>
      <c r="BN40" s="29">
        <v>459143.92144689366</v>
      </c>
      <c r="BO40" s="29">
        <v>309591.4762637224</v>
      </c>
      <c r="BP40" s="29">
        <v>663330.53781087149</v>
      </c>
      <c r="BQ40" s="29">
        <v>24986.552359271576</v>
      </c>
      <c r="BR40" s="29">
        <v>54147.840194044795</v>
      </c>
      <c r="BS40" s="29">
        <v>0</v>
      </c>
      <c r="BT40" s="59">
        <f t="shared" si="0"/>
        <v>27162278.140469432</v>
      </c>
      <c r="BU40" s="29">
        <v>64723145.744578622</v>
      </c>
      <c r="BV40" s="29">
        <v>0</v>
      </c>
      <c r="BW40" s="29">
        <v>2138.0534335986072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91034.410056015156</v>
      </c>
      <c r="CE40" s="29">
        <v>0</v>
      </c>
      <c r="CF40" s="29">
        <v>205622.73456483823</v>
      </c>
      <c r="CG40" s="29">
        <v>0</v>
      </c>
      <c r="CH40" s="29">
        <v>0</v>
      </c>
      <c r="CI40" s="29">
        <v>1635750.5168974933</v>
      </c>
      <c r="CJ40" s="38">
        <f t="shared" si="2"/>
        <v>93819969.600000009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11995.778796755167</v>
      </c>
      <c r="D41" s="29">
        <v>517.92021517490014</v>
      </c>
      <c r="E41" s="29">
        <v>1728.1068661574175</v>
      </c>
      <c r="F41" s="29">
        <v>30727.395357451951</v>
      </c>
      <c r="G41" s="29">
        <v>137119.40422436656</v>
      </c>
      <c r="H41" s="29">
        <v>3409.8048767321093</v>
      </c>
      <c r="I41" s="29">
        <v>4247.0070253693975</v>
      </c>
      <c r="J41" s="29">
        <v>599.76995736748393</v>
      </c>
      <c r="K41" s="29">
        <v>28671.442845233392</v>
      </c>
      <c r="L41" s="29">
        <v>12193.341010473217</v>
      </c>
      <c r="M41" s="29">
        <v>24072.202395177155</v>
      </c>
      <c r="N41" s="29">
        <v>181634.27578610167</v>
      </c>
      <c r="O41" s="29">
        <v>3081.2451031504379</v>
      </c>
      <c r="P41" s="29">
        <v>7634.9133130397095</v>
      </c>
      <c r="Q41" s="29">
        <v>165.3349978588962</v>
      </c>
      <c r="R41" s="29">
        <v>13973.035560237277</v>
      </c>
      <c r="S41" s="29">
        <v>55815.944110503755</v>
      </c>
      <c r="T41" s="29">
        <v>10435.965939468906</v>
      </c>
      <c r="U41" s="29">
        <v>64452.092137437205</v>
      </c>
      <c r="V41" s="29">
        <v>3142.3927698024991</v>
      </c>
      <c r="W41" s="29">
        <v>1287.1003557367007</v>
      </c>
      <c r="X41" s="29">
        <v>18250.146625993857</v>
      </c>
      <c r="Y41" s="29">
        <v>36961.427582711884</v>
      </c>
      <c r="Z41" s="29">
        <v>57079.28728532129</v>
      </c>
      <c r="AA41" s="29">
        <v>9691.247627855133</v>
      </c>
      <c r="AB41" s="29">
        <v>106760.65022362975</v>
      </c>
      <c r="AC41" s="29">
        <v>63288.236915222711</v>
      </c>
      <c r="AD41" s="29">
        <v>64544.579214792735</v>
      </c>
      <c r="AE41" s="29">
        <v>1416784.0358480327</v>
      </c>
      <c r="AF41" s="29">
        <v>327546.73000301945</v>
      </c>
      <c r="AG41" s="29">
        <v>118011.85629270335</v>
      </c>
      <c r="AH41" s="29">
        <v>71788.697251367339</v>
      </c>
      <c r="AI41" s="29">
        <v>16670.158185448214</v>
      </c>
      <c r="AJ41" s="29">
        <v>102736.85056224417</v>
      </c>
      <c r="AK41" s="29">
        <v>263137.02620789548</v>
      </c>
      <c r="AL41" s="29">
        <v>202585.7636826713</v>
      </c>
      <c r="AM41" s="29">
        <v>2586379.2785990154</v>
      </c>
      <c r="AN41" s="29">
        <v>93475.128353387059</v>
      </c>
      <c r="AO41" s="29">
        <v>196269.82266866034</v>
      </c>
      <c r="AP41" s="29">
        <v>1983716.5103624917</v>
      </c>
      <c r="AQ41" s="29">
        <v>433882.67435014469</v>
      </c>
      <c r="AR41" s="29">
        <v>337332.81278693653</v>
      </c>
      <c r="AS41" s="29">
        <v>53296.728854895999</v>
      </c>
      <c r="AT41" s="29">
        <v>474308.92328831629</v>
      </c>
      <c r="AU41" s="29">
        <v>29176.986697081669</v>
      </c>
      <c r="AV41" s="29">
        <v>1361.0916813073595</v>
      </c>
      <c r="AW41" s="29">
        <v>297.548443265245</v>
      </c>
      <c r="AX41" s="29">
        <v>359567.19092751283</v>
      </c>
      <c r="AY41" s="29">
        <v>480977.40297549462</v>
      </c>
      <c r="AZ41" s="29">
        <v>176972.35032906875</v>
      </c>
      <c r="BA41" s="29">
        <v>2054.9284430577172</v>
      </c>
      <c r="BB41" s="29">
        <v>1440793.6097947434</v>
      </c>
      <c r="BC41" s="29">
        <v>74275.715483975189</v>
      </c>
      <c r="BD41" s="29">
        <v>134126.57899087481</v>
      </c>
      <c r="BE41" s="29">
        <v>68851.207285737924</v>
      </c>
      <c r="BF41" s="29">
        <v>8051.2862099139193</v>
      </c>
      <c r="BG41" s="29">
        <v>130894.56572314413</v>
      </c>
      <c r="BH41" s="29">
        <v>652649.06805034145</v>
      </c>
      <c r="BI41" s="29">
        <v>10171.764726308027</v>
      </c>
      <c r="BJ41" s="29">
        <v>916295.51669930096</v>
      </c>
      <c r="BK41" s="29">
        <v>41726.303701524994</v>
      </c>
      <c r="BL41" s="29">
        <v>200858.24437282549</v>
      </c>
      <c r="BM41" s="29">
        <v>115123.94955066517</v>
      </c>
      <c r="BN41" s="29">
        <v>163116.0279015734</v>
      </c>
      <c r="BO41" s="29">
        <v>34348.658451750962</v>
      </c>
      <c r="BP41" s="29">
        <v>139155.17415310658</v>
      </c>
      <c r="BQ41" s="29">
        <v>12276.761756975822</v>
      </c>
      <c r="BR41" s="29">
        <v>30642.453717817196</v>
      </c>
      <c r="BS41" s="29">
        <v>0</v>
      </c>
      <c r="BT41" s="59">
        <f t="shared" si="0"/>
        <v>14855167.43248372</v>
      </c>
      <c r="BU41" s="29">
        <v>4927833.305292367</v>
      </c>
      <c r="BV41" s="29">
        <v>0</v>
      </c>
      <c r="BW41" s="29">
        <v>588.83190416233958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644104.56712868786</v>
      </c>
      <c r="CE41" s="29">
        <v>0</v>
      </c>
      <c r="CF41" s="29">
        <v>8747837.467363365</v>
      </c>
      <c r="CG41" s="29">
        <v>0</v>
      </c>
      <c r="CH41" s="29">
        <v>-62740.141512536378</v>
      </c>
      <c r="CI41" s="29">
        <v>9066238.127340233</v>
      </c>
      <c r="CJ41" s="38">
        <f t="shared" si="2"/>
        <v>38179029.589999996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3064.8296171820261</v>
      </c>
      <c r="D42" s="29">
        <v>274.96762239136063</v>
      </c>
      <c r="E42" s="29">
        <v>254.94597063910535</v>
      </c>
      <c r="F42" s="29">
        <v>9469.3345111404142</v>
      </c>
      <c r="G42" s="29">
        <v>177155.4852987706</v>
      </c>
      <c r="H42" s="29">
        <v>5749.9797968908888</v>
      </c>
      <c r="I42" s="29">
        <v>1840.1208772582586</v>
      </c>
      <c r="J42" s="29">
        <v>293.64502083503635</v>
      </c>
      <c r="K42" s="29">
        <v>206.59985397677727</v>
      </c>
      <c r="L42" s="29">
        <v>1719.6226165469625</v>
      </c>
      <c r="M42" s="29">
        <v>12321.195448884304</v>
      </c>
      <c r="N42" s="29">
        <v>65041.5437250299</v>
      </c>
      <c r="O42" s="29">
        <v>1331.0802883106862</v>
      </c>
      <c r="P42" s="29">
        <v>4738.1239975760491</v>
      </c>
      <c r="Q42" s="29">
        <v>25.03154091527724</v>
      </c>
      <c r="R42" s="29">
        <v>8892.0338166769579</v>
      </c>
      <c r="S42" s="29">
        <v>5160.1894708046739</v>
      </c>
      <c r="T42" s="29">
        <v>1343.5967089179633</v>
      </c>
      <c r="U42" s="29">
        <v>20614.945656676457</v>
      </c>
      <c r="V42" s="29">
        <v>1422.0168939341888</v>
      </c>
      <c r="W42" s="29">
        <v>293.00491082640713</v>
      </c>
      <c r="X42" s="29">
        <v>26550.496918983154</v>
      </c>
      <c r="Y42" s="29">
        <v>11910.080489918413</v>
      </c>
      <c r="Z42" s="29">
        <v>11947.512575171164</v>
      </c>
      <c r="AA42" s="29">
        <v>803.96702540724016</v>
      </c>
      <c r="AB42" s="29">
        <v>18115.790826901241</v>
      </c>
      <c r="AC42" s="29">
        <v>9504.010772153104</v>
      </c>
      <c r="AD42" s="29">
        <v>133487.23322223843</v>
      </c>
      <c r="AE42" s="29">
        <v>1776545.5316787669</v>
      </c>
      <c r="AF42" s="29">
        <v>535438.67331164633</v>
      </c>
      <c r="AG42" s="29">
        <v>38300.856479856026</v>
      </c>
      <c r="AH42" s="29">
        <v>16641.911645751414</v>
      </c>
      <c r="AI42" s="29">
        <v>3231.280402336844</v>
      </c>
      <c r="AJ42" s="29">
        <v>47192.398600903172</v>
      </c>
      <c r="AK42" s="29">
        <v>74278.247841232413</v>
      </c>
      <c r="AL42" s="29">
        <v>115406.00956775073</v>
      </c>
      <c r="AM42" s="29">
        <v>33291.372592642641</v>
      </c>
      <c r="AN42" s="29">
        <v>3685057.4153989442</v>
      </c>
      <c r="AO42" s="29">
        <v>1172136.5942697946</v>
      </c>
      <c r="AP42" s="29">
        <v>48477.131596895037</v>
      </c>
      <c r="AQ42" s="29">
        <v>781414.48593663704</v>
      </c>
      <c r="AR42" s="29">
        <v>661323.82160878682</v>
      </c>
      <c r="AS42" s="29">
        <v>2742.9382119780162</v>
      </c>
      <c r="AT42" s="29">
        <v>53397.821312237684</v>
      </c>
      <c r="AU42" s="29">
        <v>5712.2090396011608</v>
      </c>
      <c r="AV42" s="29">
        <v>295.62825080494025</v>
      </c>
      <c r="AW42" s="29">
        <v>2.9322634389390148</v>
      </c>
      <c r="AX42" s="29">
        <v>612342.83640787704</v>
      </c>
      <c r="AY42" s="29">
        <v>53032.229142852782</v>
      </c>
      <c r="AZ42" s="29">
        <v>60314.393954873703</v>
      </c>
      <c r="BA42" s="29">
        <v>2.3211521285014305</v>
      </c>
      <c r="BB42" s="29">
        <v>1612124.1234781584</v>
      </c>
      <c r="BC42" s="29">
        <v>81914.520544464132</v>
      </c>
      <c r="BD42" s="29">
        <v>233345.86114952556</v>
      </c>
      <c r="BE42" s="29">
        <v>5387.534446784668</v>
      </c>
      <c r="BF42" s="29">
        <v>18502.088681787369</v>
      </c>
      <c r="BG42" s="29">
        <v>93484.345590991594</v>
      </c>
      <c r="BH42" s="29">
        <v>268263.40059508092</v>
      </c>
      <c r="BI42" s="29">
        <v>11502.399835473701</v>
      </c>
      <c r="BJ42" s="29">
        <v>381775.07253834594</v>
      </c>
      <c r="BK42" s="29">
        <v>14222.371859412571</v>
      </c>
      <c r="BL42" s="29">
        <v>84768.461036789842</v>
      </c>
      <c r="BM42" s="29">
        <v>65015.099366157483</v>
      </c>
      <c r="BN42" s="29">
        <v>754707.47282415978</v>
      </c>
      <c r="BO42" s="29">
        <v>372059.16153492918</v>
      </c>
      <c r="BP42" s="29">
        <v>148926.82604758086</v>
      </c>
      <c r="BQ42" s="29">
        <v>1173.2500765839354</v>
      </c>
      <c r="BR42" s="29">
        <v>5472.6604774640164</v>
      </c>
      <c r="BS42" s="29">
        <v>0</v>
      </c>
      <c r="BT42" s="59">
        <f t="shared" si="0"/>
        <v>14462755.076226383</v>
      </c>
      <c r="BU42" s="29">
        <v>3932555.4914807687</v>
      </c>
      <c r="BV42" s="29">
        <v>0</v>
      </c>
      <c r="BW42" s="29">
        <v>0</v>
      </c>
      <c r="BX42" s="29">
        <v>21586.456011644936</v>
      </c>
      <c r="BY42" s="29">
        <v>4512120.8846827727</v>
      </c>
      <c r="BZ42" s="29">
        <v>0</v>
      </c>
      <c r="CA42" s="29">
        <v>0</v>
      </c>
      <c r="CB42" s="29">
        <v>0</v>
      </c>
      <c r="CC42" s="29">
        <v>0</v>
      </c>
      <c r="CD42" s="29">
        <v>134152.08613868634</v>
      </c>
      <c r="CE42" s="29">
        <v>0</v>
      </c>
      <c r="CF42" s="29">
        <v>5016325.7209276315</v>
      </c>
      <c r="CG42" s="29">
        <v>0</v>
      </c>
      <c r="CH42" s="29">
        <v>-200.43693802229583</v>
      </c>
      <c r="CI42" s="29">
        <v>2834351.1214701333</v>
      </c>
      <c r="CJ42" s="38">
        <f t="shared" si="2"/>
        <v>30913646.400000006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9234.0830487977164</v>
      </c>
      <c r="D43" s="29">
        <v>80.963102981757217</v>
      </c>
      <c r="E43" s="29">
        <v>11604.133316328322</v>
      </c>
      <c r="F43" s="29">
        <v>66340.661947062574</v>
      </c>
      <c r="G43" s="29">
        <v>110332.07302914726</v>
      </c>
      <c r="H43" s="29">
        <v>7979.546680036683</v>
      </c>
      <c r="I43" s="29">
        <v>13226.818529795402</v>
      </c>
      <c r="J43" s="29">
        <v>5335.7630108915037</v>
      </c>
      <c r="K43" s="29">
        <v>3963.9994858480272</v>
      </c>
      <c r="L43" s="29">
        <v>12653.577930791769</v>
      </c>
      <c r="M43" s="29">
        <v>79685.652483156853</v>
      </c>
      <c r="N43" s="29">
        <v>189854.43369838528</v>
      </c>
      <c r="O43" s="29">
        <v>24171.890368282369</v>
      </c>
      <c r="P43" s="29">
        <v>25545.186482356388</v>
      </c>
      <c r="Q43" s="29">
        <v>5130.8519275867448</v>
      </c>
      <c r="R43" s="29">
        <v>44307.190749122317</v>
      </c>
      <c r="S43" s="29">
        <v>51268.794614445454</v>
      </c>
      <c r="T43" s="29">
        <v>10505.017045894409</v>
      </c>
      <c r="U43" s="29">
        <v>243020.82596597378</v>
      </c>
      <c r="V43" s="29">
        <v>5613.403509323155</v>
      </c>
      <c r="W43" s="29">
        <v>1747.8827309953308</v>
      </c>
      <c r="X43" s="29">
        <v>208470.27587320504</v>
      </c>
      <c r="Y43" s="29">
        <v>77843.962309272829</v>
      </c>
      <c r="Z43" s="29">
        <v>104774.58642819409</v>
      </c>
      <c r="AA43" s="29">
        <v>18586.885381829106</v>
      </c>
      <c r="AB43" s="29">
        <v>289348.35680797597</v>
      </c>
      <c r="AC43" s="29">
        <v>120414.41987243145</v>
      </c>
      <c r="AD43" s="29">
        <v>293265.69805543975</v>
      </c>
      <c r="AE43" s="29">
        <v>2037848.7873955914</v>
      </c>
      <c r="AF43" s="29">
        <v>443367.66005254787</v>
      </c>
      <c r="AG43" s="29">
        <v>219538.06227086147</v>
      </c>
      <c r="AH43" s="29">
        <v>59985.996619019577</v>
      </c>
      <c r="AI43" s="29">
        <v>22740.718824579209</v>
      </c>
      <c r="AJ43" s="29">
        <v>389178.05135843827</v>
      </c>
      <c r="AK43" s="29">
        <v>1057023.3271350556</v>
      </c>
      <c r="AL43" s="29">
        <v>180455.73981010081</v>
      </c>
      <c r="AM43" s="29">
        <v>241918.17140956901</v>
      </c>
      <c r="AN43" s="29">
        <v>108797.65756303391</v>
      </c>
      <c r="AO43" s="29">
        <v>6698076.042037609</v>
      </c>
      <c r="AP43" s="29">
        <v>1651436.6161940738</v>
      </c>
      <c r="AQ43" s="29">
        <v>429240.33350709255</v>
      </c>
      <c r="AR43" s="29">
        <v>33045.466987392188</v>
      </c>
      <c r="AS43" s="29">
        <v>13696.543561817905</v>
      </c>
      <c r="AT43" s="29">
        <v>58740.530666387393</v>
      </c>
      <c r="AU43" s="29">
        <v>33190.76289783734</v>
      </c>
      <c r="AV43" s="29">
        <v>703.21743971395574</v>
      </c>
      <c r="AW43" s="29">
        <v>110.33437135148772</v>
      </c>
      <c r="AX43" s="29">
        <v>1105033.2963294964</v>
      </c>
      <c r="AY43" s="29">
        <v>784750.87576590257</v>
      </c>
      <c r="AZ43" s="29">
        <v>494427.71472979878</v>
      </c>
      <c r="BA43" s="29">
        <v>1763.2516307656142</v>
      </c>
      <c r="BB43" s="29">
        <v>407455.80277390149</v>
      </c>
      <c r="BC43" s="29">
        <v>415933.43973103003</v>
      </c>
      <c r="BD43" s="29">
        <v>696570.7502890313</v>
      </c>
      <c r="BE43" s="29">
        <v>384592.52226516337</v>
      </c>
      <c r="BF43" s="29">
        <v>5790.8603347399976</v>
      </c>
      <c r="BG43" s="29">
        <v>702964.70115656243</v>
      </c>
      <c r="BH43" s="29">
        <v>1161487.0413892008</v>
      </c>
      <c r="BI43" s="29">
        <v>27589.679378590983</v>
      </c>
      <c r="BJ43" s="29">
        <v>650431.67512564105</v>
      </c>
      <c r="BK43" s="29">
        <v>41322.014506383464</v>
      </c>
      <c r="BL43" s="29">
        <v>356244.12110060692</v>
      </c>
      <c r="BM43" s="29">
        <v>267417.9675376892</v>
      </c>
      <c r="BN43" s="29">
        <v>169933.56671294829</v>
      </c>
      <c r="BO43" s="29">
        <v>82670.270550126181</v>
      </c>
      <c r="BP43" s="29">
        <v>142305.71431867595</v>
      </c>
      <c r="BQ43" s="29">
        <v>16694.784976041112</v>
      </c>
      <c r="BR43" s="29">
        <v>111547.08214697623</v>
      </c>
      <c r="BS43" s="29">
        <v>0</v>
      </c>
      <c r="BT43" s="59">
        <f t="shared" si="0"/>
        <v>23740328.087236896</v>
      </c>
      <c r="BU43" s="29">
        <v>17220258.785739813</v>
      </c>
      <c r="BV43" s="29">
        <v>0</v>
      </c>
      <c r="BW43" s="29">
        <v>63.570684594617745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1298696.6236699368</v>
      </c>
      <c r="CE43" s="29">
        <v>0</v>
      </c>
      <c r="CF43" s="29">
        <v>2077852.9633653555</v>
      </c>
      <c r="CG43" s="29">
        <v>0</v>
      </c>
      <c r="CH43" s="29">
        <v>-1240.1244282348375</v>
      </c>
      <c r="CI43" s="29">
        <v>5233826.3937316369</v>
      </c>
      <c r="CJ43" s="38">
        <f t="shared" si="2"/>
        <v>49569786.299999997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119281.25735312977</v>
      </c>
      <c r="D44" s="29">
        <v>6312.9753094016196</v>
      </c>
      <c r="E44" s="29">
        <v>9393.6000125644387</v>
      </c>
      <c r="F44" s="29">
        <v>207090.59409286801</v>
      </c>
      <c r="G44" s="29">
        <v>563418.48187061597</v>
      </c>
      <c r="H44" s="29">
        <v>16139.558623509383</v>
      </c>
      <c r="I44" s="29">
        <v>26594.838658694211</v>
      </c>
      <c r="J44" s="29">
        <v>3651.3133413899609</v>
      </c>
      <c r="K44" s="29">
        <v>30461.939175296877</v>
      </c>
      <c r="L44" s="29">
        <v>84510.174490416306</v>
      </c>
      <c r="M44" s="29">
        <v>169358.3415170128</v>
      </c>
      <c r="N44" s="29">
        <v>511889.58816276753</v>
      </c>
      <c r="O44" s="29">
        <v>18301.341060167815</v>
      </c>
      <c r="P44" s="29">
        <v>33546.92692085301</v>
      </c>
      <c r="Q44" s="29">
        <v>7575.6033353315961</v>
      </c>
      <c r="R44" s="29">
        <v>66956.750319540413</v>
      </c>
      <c r="S44" s="29">
        <v>186600.0881396528</v>
      </c>
      <c r="T44" s="29">
        <v>87267.262363808477</v>
      </c>
      <c r="U44" s="29">
        <v>465420.75537675776</v>
      </c>
      <c r="V44" s="29">
        <v>15435.823400372008</v>
      </c>
      <c r="W44" s="29">
        <v>13169.436769550826</v>
      </c>
      <c r="X44" s="29">
        <v>100474.77200502728</v>
      </c>
      <c r="Y44" s="29">
        <v>192778.61183473477</v>
      </c>
      <c r="Z44" s="29">
        <v>485927.47739876318</v>
      </c>
      <c r="AA44" s="29">
        <v>118977.86836143001</v>
      </c>
      <c r="AB44" s="29">
        <v>972433.28818154696</v>
      </c>
      <c r="AC44" s="29">
        <v>792489.90432583319</v>
      </c>
      <c r="AD44" s="29">
        <v>462637.47529003368</v>
      </c>
      <c r="AE44" s="29">
        <v>6249972.2941503227</v>
      </c>
      <c r="AF44" s="29">
        <v>1802412.4424910783</v>
      </c>
      <c r="AG44" s="29">
        <v>255910.13486851178</v>
      </c>
      <c r="AH44" s="29">
        <v>617134.62530246947</v>
      </c>
      <c r="AI44" s="29">
        <v>136166.10663733259</v>
      </c>
      <c r="AJ44" s="29">
        <v>1342097.5489675102</v>
      </c>
      <c r="AK44" s="29">
        <v>1232090.0678704232</v>
      </c>
      <c r="AL44" s="29">
        <v>663659.56401473156</v>
      </c>
      <c r="AM44" s="29">
        <v>2455936.0881270692</v>
      </c>
      <c r="AN44" s="29">
        <v>1236003.9004946507</v>
      </c>
      <c r="AO44" s="29">
        <v>1859829.9972246012</v>
      </c>
      <c r="AP44" s="29">
        <v>13456302.652441135</v>
      </c>
      <c r="AQ44" s="29">
        <v>2632213.4561896953</v>
      </c>
      <c r="AR44" s="29">
        <v>584581.50317813712</v>
      </c>
      <c r="AS44" s="29">
        <v>482337.98841757438</v>
      </c>
      <c r="AT44" s="29">
        <v>2179378.6407193509</v>
      </c>
      <c r="AU44" s="29">
        <v>306962.92530416662</v>
      </c>
      <c r="AV44" s="29">
        <v>14596.088511364665</v>
      </c>
      <c r="AW44" s="29">
        <v>4457.9918729236151</v>
      </c>
      <c r="AX44" s="29">
        <v>3267600.5118130655</v>
      </c>
      <c r="AY44" s="29">
        <v>3256725.1332563949</v>
      </c>
      <c r="AZ44" s="29">
        <v>603841.50687806867</v>
      </c>
      <c r="BA44" s="29">
        <v>13028.672148664362</v>
      </c>
      <c r="BB44" s="29">
        <v>717717.71809944441</v>
      </c>
      <c r="BC44" s="29">
        <v>801160.41661116411</v>
      </c>
      <c r="BD44" s="29">
        <v>941707.86670578469</v>
      </c>
      <c r="BE44" s="29">
        <v>695738.22291416302</v>
      </c>
      <c r="BF44" s="29">
        <v>97905.797679582058</v>
      </c>
      <c r="BG44" s="29">
        <v>1404254.8993518474</v>
      </c>
      <c r="BH44" s="29">
        <v>5709320.2649975931</v>
      </c>
      <c r="BI44" s="29">
        <v>110354.41700009865</v>
      </c>
      <c r="BJ44" s="29">
        <v>3062098.1001747195</v>
      </c>
      <c r="BK44" s="29">
        <v>482098.34816382034</v>
      </c>
      <c r="BL44" s="29">
        <v>2246551.7985932464</v>
      </c>
      <c r="BM44" s="29">
        <v>682358.16214447946</v>
      </c>
      <c r="BN44" s="29">
        <v>665624.39248579391</v>
      </c>
      <c r="BO44" s="29">
        <v>312569.66752394318</v>
      </c>
      <c r="BP44" s="29">
        <v>863760.55787585478</v>
      </c>
      <c r="BQ44" s="29">
        <v>83751.589158298244</v>
      </c>
      <c r="BR44" s="29">
        <v>297606.40310534119</v>
      </c>
      <c r="BS44" s="29">
        <v>0</v>
      </c>
      <c r="BT44" s="59">
        <f t="shared" si="0"/>
        <v>69595914.511155501</v>
      </c>
      <c r="BU44" s="29">
        <v>2202253.6619928586</v>
      </c>
      <c r="BV44" s="29">
        <v>0</v>
      </c>
      <c r="BW44" s="29">
        <v>1183.4999584198213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1881666.7591141427</v>
      </c>
      <c r="CE44" s="29">
        <v>0</v>
      </c>
      <c r="CF44" s="29">
        <v>18646250.790106893</v>
      </c>
      <c r="CG44" s="29">
        <v>0</v>
      </c>
      <c r="CH44" s="29">
        <v>-23619.803852943332</v>
      </c>
      <c r="CI44" s="29">
        <v>45547053.651525155</v>
      </c>
      <c r="CJ44" s="38">
        <f t="shared" si="2"/>
        <v>137850703.07000005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4353975.7130781459</v>
      </c>
      <c r="D45" s="29">
        <v>76989.971901647485</v>
      </c>
      <c r="E45" s="29">
        <v>118973.33638239081</v>
      </c>
      <c r="F45" s="29">
        <v>76543.982386046424</v>
      </c>
      <c r="G45" s="29">
        <v>749203.83543302643</v>
      </c>
      <c r="H45" s="29">
        <v>107016.43139017782</v>
      </c>
      <c r="I45" s="29">
        <v>66903.035724326415</v>
      </c>
      <c r="J45" s="29">
        <v>43960.263064541738</v>
      </c>
      <c r="K45" s="29">
        <v>46500.294625920906</v>
      </c>
      <c r="L45" s="29">
        <v>16781.268142130622</v>
      </c>
      <c r="M45" s="29">
        <v>269155.8312927807</v>
      </c>
      <c r="N45" s="29">
        <v>612610.84352011594</v>
      </c>
      <c r="O45" s="29">
        <v>278578.27291779895</v>
      </c>
      <c r="P45" s="29">
        <v>106949.85813979321</v>
      </c>
      <c r="Q45" s="29">
        <v>63836.624987510084</v>
      </c>
      <c r="R45" s="29">
        <v>251900.11858845054</v>
      </c>
      <c r="S45" s="29">
        <v>269021.99754385842</v>
      </c>
      <c r="T45" s="29">
        <v>63725.880941613861</v>
      </c>
      <c r="U45" s="29">
        <v>547199.32502564753</v>
      </c>
      <c r="V45" s="29">
        <v>31556.182402479004</v>
      </c>
      <c r="W45" s="29">
        <v>67844.424269789772</v>
      </c>
      <c r="X45" s="29">
        <v>299869.70452299679</v>
      </c>
      <c r="Y45" s="29">
        <v>131007.90945454934</v>
      </c>
      <c r="Z45" s="29">
        <v>1041192.3362688544</v>
      </c>
      <c r="AA45" s="29">
        <v>88381.606011885757</v>
      </c>
      <c r="AB45" s="29">
        <v>229823.52582254427</v>
      </c>
      <c r="AC45" s="29">
        <v>2400196.6748477337</v>
      </c>
      <c r="AD45" s="29">
        <v>1053392.6586729749</v>
      </c>
      <c r="AE45" s="29">
        <v>3117013.1342812879</v>
      </c>
      <c r="AF45" s="29">
        <v>891645.45882533351</v>
      </c>
      <c r="AG45" s="29">
        <v>732278.7691375562</v>
      </c>
      <c r="AH45" s="29">
        <v>1170978.3481864575</v>
      </c>
      <c r="AI45" s="29">
        <v>100740.42179439726</v>
      </c>
      <c r="AJ45" s="29">
        <v>767354.2259477136</v>
      </c>
      <c r="AK45" s="29">
        <v>120030.00337321436</v>
      </c>
      <c r="AL45" s="29">
        <v>312331.28013373306</v>
      </c>
      <c r="AM45" s="29">
        <v>191979.81663785217</v>
      </c>
      <c r="AN45" s="29">
        <v>105651.4128180386</v>
      </c>
      <c r="AO45" s="29">
        <v>434831.85470794613</v>
      </c>
      <c r="AP45" s="29">
        <v>571013.49374525726</v>
      </c>
      <c r="AQ45" s="29">
        <v>23897163.034195166</v>
      </c>
      <c r="AR45" s="29">
        <v>8306476.3890337097</v>
      </c>
      <c r="AS45" s="29">
        <v>4065643.0952135297</v>
      </c>
      <c r="AT45" s="29">
        <v>523549.91470196465</v>
      </c>
      <c r="AU45" s="29">
        <v>4132464.1520131286</v>
      </c>
      <c r="AV45" s="29">
        <v>7263904.2496907432</v>
      </c>
      <c r="AW45" s="29">
        <v>15469730.392314741</v>
      </c>
      <c r="AX45" s="29">
        <v>2589628.7037318996</v>
      </c>
      <c r="AY45" s="29">
        <v>366876.18263292155</v>
      </c>
      <c r="AZ45" s="29">
        <v>117579.15149218828</v>
      </c>
      <c r="BA45" s="29">
        <v>17128.257963554344</v>
      </c>
      <c r="BB45" s="29">
        <v>76971.982909717088</v>
      </c>
      <c r="BC45" s="29">
        <v>185758.02339407665</v>
      </c>
      <c r="BD45" s="29">
        <v>1231818.1829458242</v>
      </c>
      <c r="BE45" s="29">
        <v>127209.00147818656</v>
      </c>
      <c r="BF45" s="29">
        <v>282124.6541267414</v>
      </c>
      <c r="BG45" s="29">
        <v>445030.17544852826</v>
      </c>
      <c r="BH45" s="29">
        <v>2287792.2525308589</v>
      </c>
      <c r="BI45" s="29">
        <v>42314.404713800832</v>
      </c>
      <c r="BJ45" s="29">
        <v>95728.083324753898</v>
      </c>
      <c r="BK45" s="29">
        <v>10121.824256600205</v>
      </c>
      <c r="BL45" s="29">
        <v>179230.85361426667</v>
      </c>
      <c r="BM45" s="29">
        <v>97722.102206384327</v>
      </c>
      <c r="BN45" s="29">
        <v>140638.56314101408</v>
      </c>
      <c r="BO45" s="29">
        <v>95703.1863972219</v>
      </c>
      <c r="BP45" s="29">
        <v>866374.32872076659</v>
      </c>
      <c r="BQ45" s="29">
        <v>42102.986190756172</v>
      </c>
      <c r="BR45" s="29">
        <v>60566.163951335009</v>
      </c>
      <c r="BS45" s="29">
        <v>0</v>
      </c>
      <c r="BT45" s="59">
        <f t="shared" si="0"/>
        <v>94996290.419282898</v>
      </c>
      <c r="BU45" s="29">
        <v>58875547.824612297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3548460.8777517891</v>
      </c>
      <c r="CG45" s="29">
        <v>700.88990585983106</v>
      </c>
      <c r="CH45" s="29">
        <v>-1.5191647457878788E-6</v>
      </c>
      <c r="CI45" s="29">
        <v>14573090.988448277</v>
      </c>
      <c r="CJ45" s="38">
        <f t="shared" si="2"/>
        <v>171994090.99999964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506208.54152465763</v>
      </c>
      <c r="D46" s="29">
        <v>12725.460256295555</v>
      </c>
      <c r="E46" s="29">
        <v>27630.11592391926</v>
      </c>
      <c r="F46" s="29">
        <v>95833.656139376486</v>
      </c>
      <c r="G46" s="29">
        <v>461176.07144427259</v>
      </c>
      <c r="H46" s="29">
        <v>87993.989003511291</v>
      </c>
      <c r="I46" s="29">
        <v>45979.542638537234</v>
      </c>
      <c r="J46" s="29">
        <v>48714.586866634621</v>
      </c>
      <c r="K46" s="29">
        <v>44881.949729336222</v>
      </c>
      <c r="L46" s="29">
        <v>12449.935569538276</v>
      </c>
      <c r="M46" s="29">
        <v>73178.630198677507</v>
      </c>
      <c r="N46" s="29">
        <v>42649.624009580504</v>
      </c>
      <c r="O46" s="29">
        <v>70482.263034504023</v>
      </c>
      <c r="P46" s="29">
        <v>108008.89489916727</v>
      </c>
      <c r="Q46" s="29">
        <v>46889.266841108962</v>
      </c>
      <c r="R46" s="29">
        <v>132059.18061787143</v>
      </c>
      <c r="S46" s="29">
        <v>62339.086468421672</v>
      </c>
      <c r="T46" s="29">
        <v>36648.442802738035</v>
      </c>
      <c r="U46" s="29">
        <v>227668.73453979092</v>
      </c>
      <c r="V46" s="29">
        <v>20368.592577397172</v>
      </c>
      <c r="W46" s="29">
        <v>133940.69536405386</v>
      </c>
      <c r="X46" s="29">
        <v>96638.083579138867</v>
      </c>
      <c r="Y46" s="29">
        <v>43201.500333648866</v>
      </c>
      <c r="Z46" s="29">
        <v>107916.56718654942</v>
      </c>
      <c r="AA46" s="29">
        <v>6557.8350738013414</v>
      </c>
      <c r="AB46" s="29">
        <v>79180.747480720078</v>
      </c>
      <c r="AC46" s="29">
        <v>940264.73747433303</v>
      </c>
      <c r="AD46" s="29">
        <v>289154.38175679941</v>
      </c>
      <c r="AE46" s="29">
        <v>997488.62355026905</v>
      </c>
      <c r="AF46" s="29">
        <v>252833.65017652238</v>
      </c>
      <c r="AG46" s="29">
        <v>1193306.9142545005</v>
      </c>
      <c r="AH46" s="29">
        <v>635908.72548364836</v>
      </c>
      <c r="AI46" s="29">
        <v>68240.742651815817</v>
      </c>
      <c r="AJ46" s="29">
        <v>436013.39666872437</v>
      </c>
      <c r="AK46" s="29">
        <v>37617.489703749416</v>
      </c>
      <c r="AL46" s="29">
        <v>100232.60012636732</v>
      </c>
      <c r="AM46" s="29">
        <v>74427.349303913928</v>
      </c>
      <c r="AN46" s="29">
        <v>22005.803467115838</v>
      </c>
      <c r="AO46" s="29">
        <v>80934.797009019559</v>
      </c>
      <c r="AP46" s="29">
        <v>96720.8593280778</v>
      </c>
      <c r="AQ46" s="29">
        <v>228199.1470964234</v>
      </c>
      <c r="AR46" s="29">
        <v>2741810.1962121674</v>
      </c>
      <c r="AS46" s="29">
        <v>46508.598585169355</v>
      </c>
      <c r="AT46" s="29">
        <v>32662.214520474568</v>
      </c>
      <c r="AU46" s="29">
        <v>246948.90899427779</v>
      </c>
      <c r="AV46" s="29">
        <v>0</v>
      </c>
      <c r="AW46" s="29">
        <v>0</v>
      </c>
      <c r="AX46" s="29">
        <v>147216.53844801724</v>
      </c>
      <c r="AY46" s="29">
        <v>176300.45962126282</v>
      </c>
      <c r="AZ46" s="29">
        <v>5686.9788038978477</v>
      </c>
      <c r="BA46" s="29">
        <v>14728.260670989865</v>
      </c>
      <c r="BB46" s="29">
        <v>92893.413576422288</v>
      </c>
      <c r="BC46" s="29">
        <v>31184.423627578741</v>
      </c>
      <c r="BD46" s="29">
        <v>114965.05702198196</v>
      </c>
      <c r="BE46" s="29">
        <v>20486.753313280431</v>
      </c>
      <c r="BF46" s="29">
        <v>89029.23742249659</v>
      </c>
      <c r="BG46" s="29">
        <v>116668.10651579415</v>
      </c>
      <c r="BH46" s="29">
        <v>540341.78764156695</v>
      </c>
      <c r="BI46" s="29">
        <v>7829.341861454197</v>
      </c>
      <c r="BJ46" s="29">
        <v>220383.95929996864</v>
      </c>
      <c r="BK46" s="29">
        <v>12032.732289447305</v>
      </c>
      <c r="BL46" s="29">
        <v>124487.0173401817</v>
      </c>
      <c r="BM46" s="29">
        <v>260516.3207632782</v>
      </c>
      <c r="BN46" s="29">
        <v>41123.433286975327</v>
      </c>
      <c r="BO46" s="29">
        <v>34177.884930228989</v>
      </c>
      <c r="BP46" s="29">
        <v>98933.909623672138</v>
      </c>
      <c r="BQ46" s="29">
        <v>11508.591484808549</v>
      </c>
      <c r="BR46" s="29">
        <v>20951.399325268427</v>
      </c>
      <c r="BS46" s="29">
        <v>0</v>
      </c>
      <c r="BT46" s="59">
        <f t="shared" si="0"/>
        <v>13334046.737335192</v>
      </c>
      <c r="BU46" s="29">
        <v>34883641.128331333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3221787.1161818583</v>
      </c>
      <c r="CG46" s="29">
        <v>0</v>
      </c>
      <c r="CH46" s="29">
        <v>0</v>
      </c>
      <c r="CI46" s="29">
        <v>2362541.1181516214</v>
      </c>
      <c r="CJ46" s="38">
        <f t="shared" si="2"/>
        <v>53802016.100000001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9534.2838781231294</v>
      </c>
      <c r="D47" s="29">
        <v>411.51683813167875</v>
      </c>
      <c r="E47" s="29">
        <v>1575.3201864230678</v>
      </c>
      <c r="F47" s="29">
        <v>3677.0001848166344</v>
      </c>
      <c r="G47" s="29">
        <v>40535.394990040688</v>
      </c>
      <c r="H47" s="29">
        <v>2893.476070913553</v>
      </c>
      <c r="I47" s="29">
        <v>8717.9540075985915</v>
      </c>
      <c r="J47" s="29">
        <v>556.33084946716428</v>
      </c>
      <c r="K47" s="29">
        <v>1903.3220240180042</v>
      </c>
      <c r="L47" s="29">
        <v>4687.9969489060732</v>
      </c>
      <c r="M47" s="29">
        <v>33026.125308493793</v>
      </c>
      <c r="N47" s="29">
        <v>461368.36665623181</v>
      </c>
      <c r="O47" s="29">
        <v>3695.3757871837965</v>
      </c>
      <c r="P47" s="29">
        <v>7093.052696608248</v>
      </c>
      <c r="Q47" s="29">
        <v>116.87214801281409</v>
      </c>
      <c r="R47" s="29">
        <v>10599.250283655227</v>
      </c>
      <c r="S47" s="29">
        <v>17145.133357186267</v>
      </c>
      <c r="T47" s="29">
        <v>5894.7453041278077</v>
      </c>
      <c r="U47" s="29">
        <v>51485.068383611782</v>
      </c>
      <c r="V47" s="29">
        <v>3793.1544920726715</v>
      </c>
      <c r="W47" s="29">
        <v>1538.3900610003768</v>
      </c>
      <c r="X47" s="29">
        <v>14602.941405813692</v>
      </c>
      <c r="Y47" s="29">
        <v>32900.074673535913</v>
      </c>
      <c r="Z47" s="29">
        <v>189162.33546744494</v>
      </c>
      <c r="AA47" s="29">
        <v>7257.5626704303149</v>
      </c>
      <c r="AB47" s="29">
        <v>62454.64538224446</v>
      </c>
      <c r="AC47" s="29">
        <v>85915.565577486763</v>
      </c>
      <c r="AD47" s="29">
        <v>64685.465117073771</v>
      </c>
      <c r="AE47" s="29">
        <v>737281.81739447697</v>
      </c>
      <c r="AF47" s="29">
        <v>230104.63171198545</v>
      </c>
      <c r="AG47" s="29">
        <v>91159.413267658252</v>
      </c>
      <c r="AH47" s="29">
        <v>50111.645725122369</v>
      </c>
      <c r="AI47" s="29">
        <v>489.81567272828386</v>
      </c>
      <c r="AJ47" s="29">
        <v>120057.36121453802</v>
      </c>
      <c r="AK47" s="29">
        <v>80968.500917234909</v>
      </c>
      <c r="AL47" s="29">
        <v>87935.63604580934</v>
      </c>
      <c r="AM47" s="29">
        <v>113951.7178450479</v>
      </c>
      <c r="AN47" s="29">
        <v>23674.823700978013</v>
      </c>
      <c r="AO47" s="29">
        <v>79439.91513891652</v>
      </c>
      <c r="AP47" s="29">
        <v>488539.51571966225</v>
      </c>
      <c r="AQ47" s="29">
        <v>8592741.8202172462</v>
      </c>
      <c r="AR47" s="29">
        <v>6596511.3033718867</v>
      </c>
      <c r="AS47" s="29">
        <v>496727.58357829077</v>
      </c>
      <c r="AT47" s="29">
        <v>34547.111951069688</v>
      </c>
      <c r="AU47" s="29">
        <v>7318.2310372772235</v>
      </c>
      <c r="AV47" s="29">
        <v>6.1136789073723348</v>
      </c>
      <c r="AW47" s="29">
        <v>6.1531512121003207</v>
      </c>
      <c r="AX47" s="29">
        <v>367808.13022212364</v>
      </c>
      <c r="AY47" s="29">
        <v>313266.25393328909</v>
      </c>
      <c r="AZ47" s="29">
        <v>130931.72848570142</v>
      </c>
      <c r="BA47" s="29">
        <v>122.38247014508019</v>
      </c>
      <c r="BB47" s="29">
        <v>29862.434528908809</v>
      </c>
      <c r="BC47" s="29">
        <v>94618.264974206453</v>
      </c>
      <c r="BD47" s="29">
        <v>302639.71348490001</v>
      </c>
      <c r="BE47" s="29">
        <v>75611.473932776207</v>
      </c>
      <c r="BF47" s="29">
        <v>879.44801509611705</v>
      </c>
      <c r="BG47" s="29">
        <v>157004.12528213084</v>
      </c>
      <c r="BH47" s="29">
        <v>341861.13511685655</v>
      </c>
      <c r="BI47" s="29">
        <v>6886.5132593441822</v>
      </c>
      <c r="BJ47" s="29">
        <v>104954.79315236438</v>
      </c>
      <c r="BK47" s="29">
        <v>12198.989342191271</v>
      </c>
      <c r="BL47" s="29">
        <v>154686.19179743153</v>
      </c>
      <c r="BM47" s="29">
        <v>268966.83633294574</v>
      </c>
      <c r="BN47" s="29">
        <v>44405.068992496454</v>
      </c>
      <c r="BO47" s="29">
        <v>30144.395306074155</v>
      </c>
      <c r="BP47" s="29">
        <v>73743.317154522461</v>
      </c>
      <c r="BQ47" s="29">
        <v>5242.5549749658758</v>
      </c>
      <c r="BR47" s="29">
        <v>27801.084093932754</v>
      </c>
      <c r="BS47" s="29">
        <v>0</v>
      </c>
      <c r="BT47" s="59">
        <f t="shared" si="0"/>
        <v>21502434.666943099</v>
      </c>
      <c r="BU47" s="29">
        <v>4376638.6125737121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2464347.5534351659</v>
      </c>
      <c r="CG47" s="29">
        <v>0</v>
      </c>
      <c r="CH47" s="29">
        <v>0</v>
      </c>
      <c r="CI47" s="29">
        <v>2850274.4670480168</v>
      </c>
      <c r="CJ47" s="38">
        <f t="shared" si="2"/>
        <v>31193695.299999993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6071.5667350945705</v>
      </c>
      <c r="D48" s="29">
        <v>544.87495257129842</v>
      </c>
      <c r="E48" s="29">
        <v>505.19925759199447</v>
      </c>
      <c r="F48" s="29">
        <v>18764.379109592363</v>
      </c>
      <c r="G48" s="29">
        <v>51652.392084730978</v>
      </c>
      <c r="H48" s="29">
        <v>3333.2272059722295</v>
      </c>
      <c r="I48" s="29">
        <v>3643.1305726053311</v>
      </c>
      <c r="J48" s="29">
        <v>580.75106814538242</v>
      </c>
      <c r="K48" s="29">
        <v>398.85146595822448</v>
      </c>
      <c r="L48" s="29">
        <v>3407.5915830112513</v>
      </c>
      <c r="M48" s="29">
        <v>18377.718168841158</v>
      </c>
      <c r="N48" s="29">
        <v>128747.30968835304</v>
      </c>
      <c r="O48" s="29">
        <v>2633.6917380789823</v>
      </c>
      <c r="P48" s="29">
        <v>9384.7291713091508</v>
      </c>
      <c r="Q48" s="29">
        <v>47.914124657410518</v>
      </c>
      <c r="R48" s="29">
        <v>17605.795030922709</v>
      </c>
      <c r="S48" s="29">
        <v>10218.995397496046</v>
      </c>
      <c r="T48" s="29">
        <v>2659.6355814816216</v>
      </c>
      <c r="U48" s="29">
        <v>40812.898928316332</v>
      </c>
      <c r="V48" s="29">
        <v>2816.619298893303</v>
      </c>
      <c r="W48" s="29">
        <v>564.03244763531279</v>
      </c>
      <c r="X48" s="29">
        <v>9523.3895328573162</v>
      </c>
      <c r="Y48" s="29">
        <v>23056.486151096538</v>
      </c>
      <c r="Z48" s="29">
        <v>23674.84547158346</v>
      </c>
      <c r="AA48" s="29">
        <v>1593.1402557002059</v>
      </c>
      <c r="AB48" s="29">
        <v>35898.07021920733</v>
      </c>
      <c r="AC48" s="29">
        <v>18832.229921771039</v>
      </c>
      <c r="AD48" s="29">
        <v>22697.27894928991</v>
      </c>
      <c r="AE48" s="29">
        <v>174436.27785642957</v>
      </c>
      <c r="AF48" s="29">
        <v>151947.35913141575</v>
      </c>
      <c r="AG48" s="29">
        <v>13786.006739661982</v>
      </c>
      <c r="AH48" s="29">
        <v>8636.3271904077192</v>
      </c>
      <c r="AI48" s="29">
        <v>48.366492417825178</v>
      </c>
      <c r="AJ48" s="29">
        <v>21814.13114504268</v>
      </c>
      <c r="AK48" s="29">
        <v>6213.4276620088503</v>
      </c>
      <c r="AL48" s="29">
        <v>37860.255801373394</v>
      </c>
      <c r="AM48" s="29">
        <v>21494.885174280815</v>
      </c>
      <c r="AN48" s="29">
        <v>8515.8279672687368</v>
      </c>
      <c r="AO48" s="29">
        <v>12355.795237924751</v>
      </c>
      <c r="AP48" s="29">
        <v>96054.826866163974</v>
      </c>
      <c r="AQ48" s="29">
        <v>15643.744956385273</v>
      </c>
      <c r="AR48" s="29">
        <v>23153.89192509024</v>
      </c>
      <c r="AS48" s="29">
        <v>5435.3941118751063</v>
      </c>
      <c r="AT48" s="29">
        <v>4002.8274419752706</v>
      </c>
      <c r="AU48" s="29">
        <v>11310.429350040495</v>
      </c>
      <c r="AV48" s="29">
        <v>754505.75293399883</v>
      </c>
      <c r="AW48" s="29">
        <v>562647.78899438796</v>
      </c>
      <c r="AX48" s="29">
        <v>43192.027918088839</v>
      </c>
      <c r="AY48" s="29">
        <v>81289.053289668664</v>
      </c>
      <c r="AZ48" s="29">
        <v>119494.78395975599</v>
      </c>
      <c r="BA48" s="29">
        <v>4.4382681584276087</v>
      </c>
      <c r="BB48" s="29">
        <v>13724.753496527816</v>
      </c>
      <c r="BC48" s="29">
        <v>16244.782937596929</v>
      </c>
      <c r="BD48" s="29">
        <v>61376.449636979196</v>
      </c>
      <c r="BE48" s="29">
        <v>10674.650716322014</v>
      </c>
      <c r="BF48" s="29">
        <v>1489.8722806095775</v>
      </c>
      <c r="BG48" s="29">
        <v>21282.178617162197</v>
      </c>
      <c r="BH48" s="29">
        <v>29075.225382125685</v>
      </c>
      <c r="BI48" s="29">
        <v>923.69794956193175</v>
      </c>
      <c r="BJ48" s="29">
        <v>11475.460832608836</v>
      </c>
      <c r="BK48" s="29">
        <v>4498.7184650367635</v>
      </c>
      <c r="BL48" s="29">
        <v>16926.505534840013</v>
      </c>
      <c r="BM48" s="29">
        <v>20816.05137169746</v>
      </c>
      <c r="BN48" s="29">
        <v>15931.865962692133</v>
      </c>
      <c r="BO48" s="29">
        <v>11220.685317149189</v>
      </c>
      <c r="BP48" s="29">
        <v>63579.560616439318</v>
      </c>
      <c r="BQ48" s="29">
        <v>2324.8746675411603</v>
      </c>
      <c r="BR48" s="29">
        <v>10844.600524545041</v>
      </c>
      <c r="BS48" s="29">
        <v>0</v>
      </c>
      <c r="BT48" s="59">
        <f t="shared" si="0"/>
        <v>2944300.2988360203</v>
      </c>
      <c r="BU48" s="29">
        <v>2897289.3811235176</v>
      </c>
      <c r="BV48" s="29">
        <v>0</v>
      </c>
      <c r="BW48" s="29">
        <v>0</v>
      </c>
      <c r="BX48" s="29">
        <v>0</v>
      </c>
      <c r="BY48" s="29">
        <v>0</v>
      </c>
      <c r="BZ48" s="29">
        <v>8136043.0626048567</v>
      </c>
      <c r="CA48" s="29">
        <v>5826639.2537307758</v>
      </c>
      <c r="CB48" s="29">
        <v>0</v>
      </c>
      <c r="CC48" s="29">
        <v>0</v>
      </c>
      <c r="CD48" s="29">
        <v>68556.350776586216</v>
      </c>
      <c r="CE48" s="29">
        <v>0</v>
      </c>
      <c r="CF48" s="29">
        <v>208131.42876159947</v>
      </c>
      <c r="CG48" s="29">
        <v>0</v>
      </c>
      <c r="CH48" s="29">
        <v>0</v>
      </c>
      <c r="CI48" s="29">
        <v>49315.924166642697</v>
      </c>
      <c r="CJ48" s="38">
        <f t="shared" si="2"/>
        <v>20130275.699999996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99305.095899810462</v>
      </c>
      <c r="D49" s="29">
        <v>37855.287410619458</v>
      </c>
      <c r="E49" s="29">
        <v>31247.233885969352</v>
      </c>
      <c r="F49" s="29">
        <v>129178.36346790577</v>
      </c>
      <c r="G49" s="29">
        <v>888644.80562688946</v>
      </c>
      <c r="H49" s="29">
        <v>132239.01983503698</v>
      </c>
      <c r="I49" s="29">
        <v>245210.78592761737</v>
      </c>
      <c r="J49" s="29">
        <v>206461.62234389788</v>
      </c>
      <c r="K49" s="29">
        <v>260912.39282873526</v>
      </c>
      <c r="L49" s="29">
        <v>4141.1455621680034</v>
      </c>
      <c r="M49" s="29">
        <v>174466.61464335417</v>
      </c>
      <c r="N49" s="29">
        <v>656096.96652219305</v>
      </c>
      <c r="O49" s="29">
        <v>394694.24075757922</v>
      </c>
      <c r="P49" s="29">
        <v>174588.9727926566</v>
      </c>
      <c r="Q49" s="29">
        <v>78367.353454145428</v>
      </c>
      <c r="R49" s="29">
        <v>822394.66675931541</v>
      </c>
      <c r="S49" s="29">
        <v>479461.41023238283</v>
      </c>
      <c r="T49" s="29">
        <v>338325.5351008735</v>
      </c>
      <c r="U49" s="29">
        <v>1504154.3576210837</v>
      </c>
      <c r="V49" s="29">
        <v>13702.356616907569</v>
      </c>
      <c r="W49" s="29">
        <v>17622.584879936891</v>
      </c>
      <c r="X49" s="29">
        <v>846160.12527297891</v>
      </c>
      <c r="Y49" s="29">
        <v>378024.01808852825</v>
      </c>
      <c r="Z49" s="29">
        <v>229885.61181802515</v>
      </c>
      <c r="AA49" s="29">
        <v>33216.041983508207</v>
      </c>
      <c r="AB49" s="29">
        <v>293181.34713016555</v>
      </c>
      <c r="AC49" s="29">
        <v>1242728.6903234604</v>
      </c>
      <c r="AD49" s="29">
        <v>2340700.4023532965</v>
      </c>
      <c r="AE49" s="29">
        <v>13629783.738764593</v>
      </c>
      <c r="AF49" s="29">
        <v>15511798.155813323</v>
      </c>
      <c r="AG49" s="29">
        <v>1164485.4213038213</v>
      </c>
      <c r="AH49" s="29">
        <v>126302.76432843164</v>
      </c>
      <c r="AI49" s="29">
        <v>315610.47067889397</v>
      </c>
      <c r="AJ49" s="29">
        <v>1921630.6043601597</v>
      </c>
      <c r="AK49" s="29">
        <v>381664.39584357355</v>
      </c>
      <c r="AL49" s="29">
        <v>5728085.4434887758</v>
      </c>
      <c r="AM49" s="29">
        <v>668245.49261259497</v>
      </c>
      <c r="AN49" s="29">
        <v>577874.00707518077</v>
      </c>
      <c r="AO49" s="29">
        <v>996920.80087166943</v>
      </c>
      <c r="AP49" s="29">
        <v>2658691.5956275957</v>
      </c>
      <c r="AQ49" s="29">
        <v>3419112.7548588226</v>
      </c>
      <c r="AR49" s="29">
        <v>829708.52778337337</v>
      </c>
      <c r="AS49" s="29">
        <v>1319537.3219607137</v>
      </c>
      <c r="AT49" s="29">
        <v>685618.76041425695</v>
      </c>
      <c r="AU49" s="29">
        <v>89339.38981673964</v>
      </c>
      <c r="AV49" s="29">
        <v>1.337528260062471E-4</v>
      </c>
      <c r="AW49" s="29">
        <v>0</v>
      </c>
      <c r="AX49" s="29">
        <v>2608274.5961364792</v>
      </c>
      <c r="AY49" s="29">
        <v>1762807.8094740077</v>
      </c>
      <c r="AZ49" s="29">
        <v>669075.40231015335</v>
      </c>
      <c r="BA49" s="29">
        <v>419124.41840007243</v>
      </c>
      <c r="BB49" s="29">
        <v>459510.83778664918</v>
      </c>
      <c r="BC49" s="29">
        <v>916804.93103909201</v>
      </c>
      <c r="BD49" s="29">
        <v>755445.34488471621</v>
      </c>
      <c r="BE49" s="29">
        <v>439679.79586453165</v>
      </c>
      <c r="BF49" s="29">
        <v>233633.65613361425</v>
      </c>
      <c r="BG49" s="29">
        <v>1140504.6924930783</v>
      </c>
      <c r="BH49" s="29">
        <v>8339326.4223285206</v>
      </c>
      <c r="BI49" s="29">
        <v>13577.50415834963</v>
      </c>
      <c r="BJ49" s="29">
        <v>2954024.5951477038</v>
      </c>
      <c r="BK49" s="29">
        <v>193411.06173637885</v>
      </c>
      <c r="BL49" s="29">
        <v>2351980.1069037868</v>
      </c>
      <c r="BM49" s="29">
        <v>1817179.6050516528</v>
      </c>
      <c r="BN49" s="29">
        <v>1004013.9196098845</v>
      </c>
      <c r="BO49" s="29">
        <v>461333.60673378757</v>
      </c>
      <c r="BP49" s="29">
        <v>1316489.3352882776</v>
      </c>
      <c r="BQ49" s="29">
        <v>580146.4670917152</v>
      </c>
      <c r="BR49" s="29">
        <v>257270.40393736417</v>
      </c>
      <c r="BS49" s="29">
        <v>0</v>
      </c>
      <c r="BT49" s="59">
        <f t="shared" si="0"/>
        <v>90770991.207385138</v>
      </c>
      <c r="BU49" s="29">
        <v>100367.57759954495</v>
      </c>
      <c r="BV49" s="29">
        <v>0</v>
      </c>
      <c r="BW49" s="29">
        <v>0</v>
      </c>
      <c r="BX49" s="29">
        <v>0</v>
      </c>
      <c r="BY49" s="29">
        <v>1825605.082181714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115698.53929278499</v>
      </c>
      <c r="CG49" s="29">
        <v>0</v>
      </c>
      <c r="CH49" s="29">
        <v>0</v>
      </c>
      <c r="CI49" s="29">
        <v>46813.693540806991</v>
      </c>
      <c r="CJ49" s="38">
        <f t="shared" si="2"/>
        <v>92859476.099999979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112795197.86326484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87721.13673515094</v>
      </c>
      <c r="CG50" s="29">
        <v>0</v>
      </c>
      <c r="CH50" s="29">
        <v>0</v>
      </c>
      <c r="CI50" s="29">
        <v>0</v>
      </c>
      <c r="CJ50" s="38">
        <f t="shared" si="2"/>
        <v>112882919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150131511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-10361</v>
      </c>
      <c r="CI51" s="29">
        <v>0</v>
      </c>
      <c r="CJ51" s="38">
        <f t="shared" si="2"/>
        <v>150121150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95750.060104170087</v>
      </c>
      <c r="D52" s="29">
        <v>31580.779098713989</v>
      </c>
      <c r="E52" s="29">
        <v>5224.4911493707477</v>
      </c>
      <c r="F52" s="29">
        <v>213741.79405999408</v>
      </c>
      <c r="G52" s="29">
        <v>551021.11436364264</v>
      </c>
      <c r="H52" s="29">
        <v>37974.092128932039</v>
      </c>
      <c r="I52" s="29">
        <v>40229.461175206743</v>
      </c>
      <c r="J52" s="29">
        <v>4616.5031493609495</v>
      </c>
      <c r="K52" s="29">
        <v>10505.593917619317</v>
      </c>
      <c r="L52" s="29">
        <v>116525.50796871161</v>
      </c>
      <c r="M52" s="29">
        <v>236040.50151945179</v>
      </c>
      <c r="N52" s="29">
        <v>2138943.6804691814</v>
      </c>
      <c r="O52" s="29">
        <v>44956.256259889931</v>
      </c>
      <c r="P52" s="29">
        <v>59002.215823840372</v>
      </c>
      <c r="Q52" s="29">
        <v>2271.5571324824014</v>
      </c>
      <c r="R52" s="29">
        <v>84636.468941530169</v>
      </c>
      <c r="S52" s="29">
        <v>114546.9987800556</v>
      </c>
      <c r="T52" s="29">
        <v>38036.113393037616</v>
      </c>
      <c r="U52" s="29">
        <v>661313.15981800482</v>
      </c>
      <c r="V52" s="29">
        <v>49089.990874159652</v>
      </c>
      <c r="W52" s="29">
        <v>7356.553230977308</v>
      </c>
      <c r="X52" s="29">
        <v>889459.97262296581</v>
      </c>
      <c r="Y52" s="29">
        <v>449528.47241371946</v>
      </c>
      <c r="Z52" s="29">
        <v>5677662.3526131334</v>
      </c>
      <c r="AA52" s="29">
        <v>396359.9765051651</v>
      </c>
      <c r="AB52" s="29">
        <v>1135287.8918545367</v>
      </c>
      <c r="AC52" s="29">
        <v>2299354.4672225723</v>
      </c>
      <c r="AD52" s="29">
        <v>981441.29799059057</v>
      </c>
      <c r="AE52" s="29">
        <v>8557613.5612972453</v>
      </c>
      <c r="AF52" s="29">
        <v>3272015.4847822231</v>
      </c>
      <c r="AG52" s="29">
        <v>731316.67286676506</v>
      </c>
      <c r="AH52" s="29">
        <v>409197.93084598018</v>
      </c>
      <c r="AI52" s="29">
        <v>37138.330790213608</v>
      </c>
      <c r="AJ52" s="29">
        <v>2257471.0584809836</v>
      </c>
      <c r="AK52" s="29">
        <v>246936.0790466429</v>
      </c>
      <c r="AL52" s="29">
        <v>947157.47720369336</v>
      </c>
      <c r="AM52" s="29">
        <v>958151.2725818716</v>
      </c>
      <c r="AN52" s="29">
        <v>574544.16801262018</v>
      </c>
      <c r="AO52" s="29">
        <v>455842.48327488801</v>
      </c>
      <c r="AP52" s="29">
        <v>6318108.372562143</v>
      </c>
      <c r="AQ52" s="29">
        <v>1544472.056517429</v>
      </c>
      <c r="AR52" s="29">
        <v>490768.6260209356</v>
      </c>
      <c r="AS52" s="29">
        <v>72134.412044174285</v>
      </c>
      <c r="AT52" s="29">
        <v>737067.783549343</v>
      </c>
      <c r="AU52" s="29">
        <v>592301.88274437201</v>
      </c>
      <c r="AV52" s="29">
        <v>7863.277666126126</v>
      </c>
      <c r="AW52" s="29">
        <v>1531.2554001478802</v>
      </c>
      <c r="AX52" s="29">
        <v>6212879.7762711644</v>
      </c>
      <c r="AY52" s="29">
        <v>3663852.9971424215</v>
      </c>
      <c r="AZ52" s="29">
        <v>1090678.9397541566</v>
      </c>
      <c r="BA52" s="29">
        <v>231.41754764232286</v>
      </c>
      <c r="BB52" s="29">
        <v>1109967.8877510265</v>
      </c>
      <c r="BC52" s="29">
        <v>1687176.2190731924</v>
      </c>
      <c r="BD52" s="29">
        <v>5131896.4905821458</v>
      </c>
      <c r="BE52" s="29">
        <v>1179610.137371998</v>
      </c>
      <c r="BF52" s="29">
        <v>18556.241423542095</v>
      </c>
      <c r="BG52" s="29">
        <v>4505983.1936367191</v>
      </c>
      <c r="BH52" s="29">
        <v>1699494.1089468345</v>
      </c>
      <c r="BI52" s="29">
        <v>51903.073855993673</v>
      </c>
      <c r="BJ52" s="29">
        <v>879222.43436539383</v>
      </c>
      <c r="BK52" s="29">
        <v>145485.9782572175</v>
      </c>
      <c r="BL52" s="29">
        <v>513513.0359948558</v>
      </c>
      <c r="BM52" s="29">
        <v>493359.30281580595</v>
      </c>
      <c r="BN52" s="29">
        <v>690002.09692884912</v>
      </c>
      <c r="BO52" s="29">
        <v>507339.02053150925</v>
      </c>
      <c r="BP52" s="29">
        <v>589560.66612323618</v>
      </c>
      <c r="BQ52" s="29">
        <v>117588.34233687381</v>
      </c>
      <c r="BR52" s="29">
        <v>484886.94776400417</v>
      </c>
      <c r="BS52" s="29">
        <v>0</v>
      </c>
      <c r="BT52" s="59">
        <f t="shared" si="0"/>
        <v>75357277.818743423</v>
      </c>
      <c r="BU52" s="29">
        <v>653388.0679179267</v>
      </c>
      <c r="BV52" s="29">
        <v>0</v>
      </c>
      <c r="BW52" s="29">
        <v>0</v>
      </c>
      <c r="BX52" s="29">
        <v>0</v>
      </c>
      <c r="BY52" s="29">
        <v>0</v>
      </c>
      <c r="BZ52" s="29">
        <v>2009643.7969568316</v>
      </c>
      <c r="CA52" s="29">
        <v>1323878.910526443</v>
      </c>
      <c r="CB52" s="29">
        <v>0</v>
      </c>
      <c r="CC52" s="29">
        <v>0</v>
      </c>
      <c r="CD52" s="29">
        <v>237549.16346029952</v>
      </c>
      <c r="CE52" s="29">
        <v>0</v>
      </c>
      <c r="CF52" s="29">
        <v>4906011.7233662838</v>
      </c>
      <c r="CG52" s="29">
        <v>0</v>
      </c>
      <c r="CH52" s="29">
        <v>0</v>
      </c>
      <c r="CI52" s="29">
        <v>31917574.519028824</v>
      </c>
      <c r="CJ52" s="38">
        <f t="shared" si="2"/>
        <v>116405324.00000004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38991.253738938896</v>
      </c>
      <c r="D53" s="29">
        <v>9062.8139883650201</v>
      </c>
      <c r="E53" s="29">
        <v>16645.468594300331</v>
      </c>
      <c r="F53" s="29">
        <v>852141.41901692178</v>
      </c>
      <c r="G53" s="29">
        <v>1021982.3351869443</v>
      </c>
      <c r="H53" s="29">
        <v>10169.601479927831</v>
      </c>
      <c r="I53" s="29">
        <v>22892.03766696668</v>
      </c>
      <c r="J53" s="29">
        <v>8031.5913389882944</v>
      </c>
      <c r="K53" s="29">
        <v>120739.35063044229</v>
      </c>
      <c r="L53" s="29">
        <v>27311.313882945415</v>
      </c>
      <c r="M53" s="29">
        <v>184483.40690392064</v>
      </c>
      <c r="N53" s="29">
        <v>625577.9159873582</v>
      </c>
      <c r="O53" s="29">
        <v>16150.855433170898</v>
      </c>
      <c r="P53" s="29">
        <v>61917.782286057824</v>
      </c>
      <c r="Q53" s="29">
        <v>25.503029181105049</v>
      </c>
      <c r="R53" s="29">
        <v>263834.5198912177</v>
      </c>
      <c r="S53" s="29">
        <v>45578.491160083897</v>
      </c>
      <c r="T53" s="29">
        <v>32817.708915859606</v>
      </c>
      <c r="U53" s="29">
        <v>3412654.21613295</v>
      </c>
      <c r="V53" s="29">
        <v>10982.715989449789</v>
      </c>
      <c r="W53" s="29">
        <v>6323.3724943187044</v>
      </c>
      <c r="X53" s="29">
        <v>32666.546508954983</v>
      </c>
      <c r="Y53" s="29">
        <v>274290.97709573619</v>
      </c>
      <c r="Z53" s="29">
        <v>763891.73134807288</v>
      </c>
      <c r="AA53" s="29">
        <v>346023.20227581204</v>
      </c>
      <c r="AB53" s="29">
        <v>3381761.2829991481</v>
      </c>
      <c r="AC53" s="29">
        <v>32376934.566294745</v>
      </c>
      <c r="AD53" s="29">
        <v>198261.08469316256</v>
      </c>
      <c r="AE53" s="29">
        <v>2730929.7447076449</v>
      </c>
      <c r="AF53" s="29">
        <v>740159.3606954139</v>
      </c>
      <c r="AG53" s="29">
        <v>261746.54403939648</v>
      </c>
      <c r="AH53" s="29">
        <v>70850.177789948924</v>
      </c>
      <c r="AI53" s="29">
        <v>223.10615411582438</v>
      </c>
      <c r="AJ53" s="29">
        <v>1468808.3141854755</v>
      </c>
      <c r="AK53" s="29">
        <v>643008.21558231197</v>
      </c>
      <c r="AL53" s="29">
        <v>474235.31591725728</v>
      </c>
      <c r="AM53" s="29">
        <v>299244.36522275081</v>
      </c>
      <c r="AN53" s="29">
        <v>400295.27674082073</v>
      </c>
      <c r="AO53" s="29">
        <v>903782.29452637292</v>
      </c>
      <c r="AP53" s="29">
        <v>2377596.6990326298</v>
      </c>
      <c r="AQ53" s="29">
        <v>85961.664108350582</v>
      </c>
      <c r="AR53" s="29">
        <v>47756.484937133326</v>
      </c>
      <c r="AS53" s="29">
        <v>7472.819903859111</v>
      </c>
      <c r="AT53" s="29">
        <v>314364.84523587872</v>
      </c>
      <c r="AU53" s="29">
        <v>45905.620395772603</v>
      </c>
      <c r="AV53" s="29">
        <v>101.04664915073697</v>
      </c>
      <c r="AW53" s="29">
        <v>25.518734876658634</v>
      </c>
      <c r="AX53" s="29">
        <v>1778338.7913669038</v>
      </c>
      <c r="AY53" s="29">
        <v>4239333.2725959104</v>
      </c>
      <c r="AZ53" s="29">
        <v>192619.84669572275</v>
      </c>
      <c r="BA53" s="29">
        <v>24.109493359422196</v>
      </c>
      <c r="BB53" s="29">
        <v>10706.195758216989</v>
      </c>
      <c r="BC53" s="29">
        <v>1059419.4420157953</v>
      </c>
      <c r="BD53" s="29">
        <v>1204117.1201074738</v>
      </c>
      <c r="BE53" s="29">
        <v>136804.69122600515</v>
      </c>
      <c r="BF53" s="29">
        <v>107.63439986615693</v>
      </c>
      <c r="BG53" s="29">
        <v>668520.31086700747</v>
      </c>
      <c r="BH53" s="29">
        <v>1340596.3207869674</v>
      </c>
      <c r="BI53" s="29">
        <v>4768.7041322368814</v>
      </c>
      <c r="BJ53" s="29">
        <v>706858.77577218111</v>
      </c>
      <c r="BK53" s="29">
        <v>53032.812580656537</v>
      </c>
      <c r="BL53" s="29">
        <v>368951.83589619078</v>
      </c>
      <c r="BM53" s="29">
        <v>192130.42805986883</v>
      </c>
      <c r="BN53" s="29">
        <v>130769.61065681865</v>
      </c>
      <c r="BO53" s="29">
        <v>177989.05564302253</v>
      </c>
      <c r="BP53" s="29">
        <v>205794.87995183529</v>
      </c>
      <c r="BQ53" s="29">
        <v>6285.1542564619285</v>
      </c>
      <c r="BR53" s="29">
        <v>35223.751654195774</v>
      </c>
      <c r="BS53" s="29">
        <v>0</v>
      </c>
      <c r="BT53" s="59">
        <f t="shared" si="0"/>
        <v>67547003.223439813</v>
      </c>
      <c r="BU53" s="29">
        <v>690668.12531799474</v>
      </c>
      <c r="BV53" s="29">
        <v>0</v>
      </c>
      <c r="BW53" s="29">
        <v>0</v>
      </c>
      <c r="BX53" s="29">
        <v>0</v>
      </c>
      <c r="BY53" s="29">
        <v>990567.16164084221</v>
      </c>
      <c r="BZ53" s="29">
        <v>0</v>
      </c>
      <c r="CA53" s="29">
        <v>0</v>
      </c>
      <c r="CB53" s="29">
        <v>0</v>
      </c>
      <c r="CC53" s="29">
        <v>0</v>
      </c>
      <c r="CD53" s="29">
        <v>664021.29216145154</v>
      </c>
      <c r="CE53" s="29">
        <v>0</v>
      </c>
      <c r="CF53" s="29">
        <v>2321108.6268530427</v>
      </c>
      <c r="CG53" s="29">
        <v>0</v>
      </c>
      <c r="CH53" s="29">
        <v>152316.97507028747</v>
      </c>
      <c r="CI53" s="29">
        <v>22588581.775516599</v>
      </c>
      <c r="CJ53" s="38">
        <f t="shared" si="2"/>
        <v>94954267.180000022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30.781586641730332</v>
      </c>
      <c r="D54" s="29">
        <v>1.2489443241909405E-2</v>
      </c>
      <c r="E54" s="29">
        <v>2.7076304906583817E-2</v>
      </c>
      <c r="F54" s="29">
        <v>0.85768697288942497</v>
      </c>
      <c r="G54" s="29">
        <v>282.76301403812386</v>
      </c>
      <c r="H54" s="29">
        <v>23.944370765074087</v>
      </c>
      <c r="I54" s="29">
        <v>58.966278804363519</v>
      </c>
      <c r="J54" s="29">
        <v>20.595107023944852</v>
      </c>
      <c r="K54" s="29">
        <v>191.25732902548617</v>
      </c>
      <c r="L54" s="29">
        <v>0.20578713296701245</v>
      </c>
      <c r="M54" s="29">
        <v>428.76376388274821</v>
      </c>
      <c r="N54" s="29">
        <v>2520.0700641954259</v>
      </c>
      <c r="O54" s="29">
        <v>72.102341005056104</v>
      </c>
      <c r="P54" s="29">
        <v>78.592867691734966</v>
      </c>
      <c r="Q54" s="29">
        <v>30.61738273147353</v>
      </c>
      <c r="R54" s="29">
        <v>185.22573452725365</v>
      </c>
      <c r="S54" s="29">
        <v>116.6462828328194</v>
      </c>
      <c r="T54" s="29">
        <v>51.40529987642357</v>
      </c>
      <c r="U54" s="29">
        <v>5820924.7933427151</v>
      </c>
      <c r="V54" s="29">
        <v>22.638045057866385</v>
      </c>
      <c r="W54" s="29">
        <v>11.906776203955026</v>
      </c>
      <c r="X54" s="29">
        <v>1967.0249524081041</v>
      </c>
      <c r="Y54" s="29">
        <v>41.853440351812999</v>
      </c>
      <c r="Z54" s="29">
        <v>6.1074885179468659</v>
      </c>
      <c r="AA54" s="29">
        <v>3.9765983271371529E-3</v>
      </c>
      <c r="AB54" s="29">
        <v>3.0421647159188976</v>
      </c>
      <c r="AC54" s="29">
        <v>0.59845375017344893</v>
      </c>
      <c r="AD54" s="29">
        <v>30.564924633667886</v>
      </c>
      <c r="AE54" s="29">
        <v>5570800.6794771617</v>
      </c>
      <c r="AF54" s="29">
        <v>254.13744023507653</v>
      </c>
      <c r="AG54" s="29">
        <v>1.9825374896147527</v>
      </c>
      <c r="AH54" s="29">
        <v>5.4727574035432032E-3</v>
      </c>
      <c r="AI54" s="29">
        <v>0</v>
      </c>
      <c r="AJ54" s="29">
        <v>8.5466065584354762</v>
      </c>
      <c r="AK54" s="29">
        <v>0.80120469662050897</v>
      </c>
      <c r="AL54" s="29">
        <v>255.61894781754074</v>
      </c>
      <c r="AM54" s="29">
        <v>46.713522353229465</v>
      </c>
      <c r="AN54" s="29">
        <v>1242.6550754002926</v>
      </c>
      <c r="AO54" s="29">
        <v>205.66621866659887</v>
      </c>
      <c r="AP54" s="29">
        <v>134.59318921554961</v>
      </c>
      <c r="AQ54" s="29">
        <v>78.207568341693346</v>
      </c>
      <c r="AR54" s="29">
        <v>3.8471809129947708E-2</v>
      </c>
      <c r="AS54" s="29">
        <v>0.18608479352403176</v>
      </c>
      <c r="AT54" s="29">
        <v>14.363838017384531</v>
      </c>
      <c r="AU54" s="29">
        <v>142.15789361518054</v>
      </c>
      <c r="AV54" s="29">
        <v>0.10321354908757434</v>
      </c>
      <c r="AW54" s="29">
        <v>0</v>
      </c>
      <c r="AX54" s="29">
        <v>154.54370277711081</v>
      </c>
      <c r="AY54" s="29">
        <v>23.689548782870904</v>
      </c>
      <c r="AZ54" s="29">
        <v>4115156.6106056287</v>
      </c>
      <c r="BA54" s="29">
        <v>0</v>
      </c>
      <c r="BB54" s="29">
        <v>1.4400649818901992</v>
      </c>
      <c r="BC54" s="29">
        <v>14.043123192200465</v>
      </c>
      <c r="BD54" s="29">
        <v>48.225966405850421</v>
      </c>
      <c r="BE54" s="29">
        <v>9.8860377258880057</v>
      </c>
      <c r="BF54" s="29">
        <v>0</v>
      </c>
      <c r="BG54" s="29">
        <v>66.646950187817879</v>
      </c>
      <c r="BH54" s="29">
        <v>374824.31980080163</v>
      </c>
      <c r="BI54" s="29">
        <v>2.6578944859960593E-2</v>
      </c>
      <c r="BJ54" s="29">
        <v>256218.56610431839</v>
      </c>
      <c r="BK54" s="29">
        <v>6.4017809958255237E-3</v>
      </c>
      <c r="BL54" s="29">
        <v>281327.46986134048</v>
      </c>
      <c r="BM54" s="29">
        <v>12015.192230244547</v>
      </c>
      <c r="BN54" s="29">
        <v>356.16974722602009</v>
      </c>
      <c r="BO54" s="29">
        <v>89.409647096912266</v>
      </c>
      <c r="BP54" s="29">
        <v>55507.217507475863</v>
      </c>
      <c r="BQ54" s="29">
        <v>0.66796399164350484</v>
      </c>
      <c r="BR54" s="29">
        <v>0.35383956448632509</v>
      </c>
      <c r="BS54" s="29">
        <v>0</v>
      </c>
      <c r="BT54" s="59">
        <f t="shared" si="0"/>
        <v>16496102.310472794</v>
      </c>
      <c r="BU54" s="29">
        <v>95942.659077237477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928569.46467897226</v>
      </c>
      <c r="CE54" s="29">
        <v>0</v>
      </c>
      <c r="CF54" s="29">
        <v>14819427.534071829</v>
      </c>
      <c r="CG54" s="29">
        <v>0</v>
      </c>
      <c r="CH54" s="29">
        <v>0</v>
      </c>
      <c r="CI54" s="29">
        <v>34298278.231699176</v>
      </c>
      <c r="CJ54" s="38">
        <f t="shared" si="2"/>
        <v>66638320.20000001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9.1210217774797648</v>
      </c>
      <c r="D55" s="29">
        <v>130.11812847439478</v>
      </c>
      <c r="E55" s="29">
        <v>0</v>
      </c>
      <c r="F55" s="29">
        <v>4.0977662300604596</v>
      </c>
      <c r="G55" s="29">
        <v>6.9754516466375112</v>
      </c>
      <c r="H55" s="29">
        <v>0</v>
      </c>
      <c r="I55" s="29">
        <v>0</v>
      </c>
      <c r="J55" s="29">
        <v>0</v>
      </c>
      <c r="K55" s="29">
        <v>0</v>
      </c>
      <c r="L55" s="29">
        <v>4.6778677483383948</v>
      </c>
      <c r="M55" s="29">
        <v>1.7833538930684993</v>
      </c>
      <c r="N55" s="29">
        <v>928.06825373734716</v>
      </c>
      <c r="O55" s="29">
        <v>0</v>
      </c>
      <c r="P55" s="29">
        <v>1.6905674066504113</v>
      </c>
      <c r="Q55" s="29">
        <v>0</v>
      </c>
      <c r="R55" s="29">
        <v>1.719878810531015</v>
      </c>
      <c r="S55" s="29">
        <v>6.6780218368299389</v>
      </c>
      <c r="T55" s="29">
        <v>0</v>
      </c>
      <c r="U55" s="29">
        <v>12.362031570246554</v>
      </c>
      <c r="V55" s="29">
        <v>0</v>
      </c>
      <c r="W55" s="29">
        <v>0</v>
      </c>
      <c r="X55" s="29">
        <v>3.6677923416768348</v>
      </c>
      <c r="Y55" s="29">
        <v>9.4636808355287592</v>
      </c>
      <c r="Z55" s="29">
        <v>10.766517840409119</v>
      </c>
      <c r="AA55" s="29">
        <v>7.5471092737194363</v>
      </c>
      <c r="AB55" s="29">
        <v>26.257784457539429</v>
      </c>
      <c r="AC55" s="29">
        <v>858.73151423866545</v>
      </c>
      <c r="AD55" s="29">
        <v>37.747378751673303</v>
      </c>
      <c r="AE55" s="29">
        <v>223.48299362058091</v>
      </c>
      <c r="AF55" s="29">
        <v>100.06557175770197</v>
      </c>
      <c r="AG55" s="29">
        <v>46.542761298602571</v>
      </c>
      <c r="AH55" s="29">
        <v>0</v>
      </c>
      <c r="AI55" s="29">
        <v>0</v>
      </c>
      <c r="AJ55" s="29">
        <v>338.35971376802723</v>
      </c>
      <c r="AK55" s="29">
        <v>20.789329284451796</v>
      </c>
      <c r="AL55" s="29">
        <v>52.282026706572964</v>
      </c>
      <c r="AM55" s="29">
        <v>269.46326932923603</v>
      </c>
      <c r="AN55" s="29">
        <v>14.869756327775519</v>
      </c>
      <c r="AO55" s="29">
        <v>103.84778331265048</v>
      </c>
      <c r="AP55" s="29">
        <v>488.34294953770916</v>
      </c>
      <c r="AQ55" s="29">
        <v>42.314420976272459</v>
      </c>
      <c r="AR55" s="29">
        <v>10.680371682515755</v>
      </c>
      <c r="AS55" s="29">
        <v>0</v>
      </c>
      <c r="AT55" s="29">
        <v>48.575999923354047</v>
      </c>
      <c r="AU55" s="29">
        <v>628.41724778860078</v>
      </c>
      <c r="AV55" s="29">
        <v>0</v>
      </c>
      <c r="AW55" s="29">
        <v>0</v>
      </c>
      <c r="AX55" s="29">
        <v>387.44060148541871</v>
      </c>
      <c r="AY55" s="29">
        <v>1135.4874509692274</v>
      </c>
      <c r="AZ55" s="29">
        <v>405.24111857680242</v>
      </c>
      <c r="BA55" s="29">
        <v>93.585540635033411</v>
      </c>
      <c r="BB55" s="29">
        <v>13.665357782573055</v>
      </c>
      <c r="BC55" s="29">
        <v>74.888358131142468</v>
      </c>
      <c r="BD55" s="29">
        <v>136.20798874910707</v>
      </c>
      <c r="BE55" s="29">
        <v>606.71280313811417</v>
      </c>
      <c r="BF55" s="29">
        <v>28.217076684472588</v>
      </c>
      <c r="BG55" s="29">
        <v>541.42277221259621</v>
      </c>
      <c r="BH55" s="29">
        <v>26313.65246350961</v>
      </c>
      <c r="BI55" s="29">
        <v>1.9704557366023099</v>
      </c>
      <c r="BJ55" s="29">
        <v>7898.8590212614235</v>
      </c>
      <c r="BK55" s="29">
        <v>7.5936354308474252</v>
      </c>
      <c r="BL55" s="29">
        <v>7337.3014656972955</v>
      </c>
      <c r="BM55" s="29">
        <v>8260.6957425680375</v>
      </c>
      <c r="BN55" s="29">
        <v>992.80497804304048</v>
      </c>
      <c r="BO55" s="29">
        <v>553.44641075837217</v>
      </c>
      <c r="BP55" s="29">
        <v>431.30291818410677</v>
      </c>
      <c r="BQ55" s="29">
        <v>0</v>
      </c>
      <c r="BR55" s="29">
        <v>16.476446826859462</v>
      </c>
      <c r="BS55" s="29">
        <v>0</v>
      </c>
      <c r="BT55" s="59">
        <f t="shared" si="0"/>
        <v>59686.480922565534</v>
      </c>
      <c r="BU55" s="29">
        <v>0</v>
      </c>
      <c r="BV55" s="29">
        <v>0</v>
      </c>
      <c r="BW55" s="29">
        <v>0</v>
      </c>
      <c r="BX55" s="29">
        <v>0</v>
      </c>
      <c r="BY55" s="29">
        <v>1749267.5549667901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1335174.677227631</v>
      </c>
      <c r="CG55" s="29">
        <v>0</v>
      </c>
      <c r="CH55" s="29">
        <v>0</v>
      </c>
      <c r="CI55" s="29">
        <v>101199.5168830125</v>
      </c>
      <c r="CJ55" s="38">
        <f t="shared" si="2"/>
        <v>3245328.2299999991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7736.7355395396498</v>
      </c>
      <c r="D56" s="29">
        <v>402.14532661422595</v>
      </c>
      <c r="E56" s="29">
        <v>130.07335347967265</v>
      </c>
      <c r="F56" s="29">
        <v>4090.2640221075144</v>
      </c>
      <c r="G56" s="29">
        <v>833085.76764419617</v>
      </c>
      <c r="H56" s="29">
        <v>37564.927569971718</v>
      </c>
      <c r="I56" s="29">
        <v>22079.238221455485</v>
      </c>
      <c r="J56" s="29">
        <v>487.56324934670857</v>
      </c>
      <c r="K56" s="29">
        <v>7581.4160396712323</v>
      </c>
      <c r="L56" s="29">
        <v>21865.863450624252</v>
      </c>
      <c r="M56" s="29">
        <v>72525.611486289563</v>
      </c>
      <c r="N56" s="29">
        <v>152836.54081247305</v>
      </c>
      <c r="O56" s="29">
        <v>26565.323575051763</v>
      </c>
      <c r="P56" s="29">
        <v>13131.610679933463</v>
      </c>
      <c r="Q56" s="29">
        <v>1279.3297856645288</v>
      </c>
      <c r="R56" s="29">
        <v>13981.595603983726</v>
      </c>
      <c r="S56" s="29">
        <v>45797.38104641786</v>
      </c>
      <c r="T56" s="29">
        <v>11718.893844379072</v>
      </c>
      <c r="U56" s="29">
        <v>170816.75031934504</v>
      </c>
      <c r="V56" s="29">
        <v>6071.6194426592574</v>
      </c>
      <c r="W56" s="29">
        <v>1162.9473047382232</v>
      </c>
      <c r="X56" s="29">
        <v>417677.26662275376</v>
      </c>
      <c r="Y56" s="29">
        <v>44952.046788130159</v>
      </c>
      <c r="Z56" s="29">
        <v>62229.115934928428</v>
      </c>
      <c r="AA56" s="29">
        <v>15425.788548597409</v>
      </c>
      <c r="AB56" s="29">
        <v>126447.0732520796</v>
      </c>
      <c r="AC56" s="29">
        <v>11472.290446762758</v>
      </c>
      <c r="AD56" s="29">
        <v>245527.65381011693</v>
      </c>
      <c r="AE56" s="29">
        <v>2558897.6841104697</v>
      </c>
      <c r="AF56" s="29">
        <v>1015220.6378819919</v>
      </c>
      <c r="AG56" s="29">
        <v>116181.79435831888</v>
      </c>
      <c r="AH56" s="29">
        <v>26887.991807531609</v>
      </c>
      <c r="AI56" s="29">
        <v>5948.6021426406305</v>
      </c>
      <c r="AJ56" s="29">
        <v>279835.87719029153</v>
      </c>
      <c r="AK56" s="29">
        <v>50260.226645945455</v>
      </c>
      <c r="AL56" s="29">
        <v>205768.14161408847</v>
      </c>
      <c r="AM56" s="29">
        <v>124901.2288217719</v>
      </c>
      <c r="AN56" s="29">
        <v>123128.16342678835</v>
      </c>
      <c r="AO56" s="29">
        <v>94769.35803021121</v>
      </c>
      <c r="AP56" s="29">
        <v>303767.89926256123</v>
      </c>
      <c r="AQ56" s="29">
        <v>352641.20631229278</v>
      </c>
      <c r="AR56" s="29">
        <v>154756.96062173258</v>
      </c>
      <c r="AS56" s="29">
        <v>8853.5503761034088</v>
      </c>
      <c r="AT56" s="29">
        <v>98660.534220116766</v>
      </c>
      <c r="AU56" s="29">
        <v>8566.6683363196989</v>
      </c>
      <c r="AV56" s="29">
        <v>10.455983849227723</v>
      </c>
      <c r="AW56" s="29">
        <v>6.0522013698694064</v>
      </c>
      <c r="AX56" s="29">
        <v>322357.58462939673</v>
      </c>
      <c r="AY56" s="29">
        <v>305796.62984201912</v>
      </c>
      <c r="AZ56" s="29">
        <v>17760.393304693742</v>
      </c>
      <c r="BA56" s="29">
        <v>27.562241095083639</v>
      </c>
      <c r="BB56" s="29">
        <v>315459.26647194766</v>
      </c>
      <c r="BC56" s="29">
        <v>79084.433713068051</v>
      </c>
      <c r="BD56" s="29">
        <v>193911.43580083884</v>
      </c>
      <c r="BE56" s="29">
        <v>64264.919962216751</v>
      </c>
      <c r="BF56" s="29">
        <v>6155.5762618541894</v>
      </c>
      <c r="BG56" s="29">
        <v>159102.95083149025</v>
      </c>
      <c r="BH56" s="29">
        <v>52453.684147200795</v>
      </c>
      <c r="BI56" s="29">
        <v>4786.73162942002</v>
      </c>
      <c r="BJ56" s="29">
        <v>22034.134506345545</v>
      </c>
      <c r="BK56" s="29">
        <v>37997.627531698825</v>
      </c>
      <c r="BL56" s="29">
        <v>18992.933917504201</v>
      </c>
      <c r="BM56" s="29">
        <v>31776.537208904469</v>
      </c>
      <c r="BN56" s="29">
        <v>145809.59793369472</v>
      </c>
      <c r="BO56" s="29">
        <v>93294.557157592295</v>
      </c>
      <c r="BP56" s="29">
        <v>46353.279786984058</v>
      </c>
      <c r="BQ56" s="29">
        <v>19343.751771931842</v>
      </c>
      <c r="BR56" s="29">
        <v>80987.328770086897</v>
      </c>
      <c r="BS56" s="29">
        <v>0</v>
      </c>
      <c r="BT56" s="59">
        <f t="shared" si="0"/>
        <v>9921456.7844856903</v>
      </c>
      <c r="BU56" s="29">
        <v>47490.312965742654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23921.981993359452</v>
      </c>
      <c r="CE56" s="29">
        <v>0</v>
      </c>
      <c r="CF56" s="29">
        <v>371136.76542594325</v>
      </c>
      <c r="CG56" s="29">
        <v>0</v>
      </c>
      <c r="CH56" s="29">
        <v>0</v>
      </c>
      <c r="CI56" s="29">
        <v>8161692.5551292645</v>
      </c>
      <c r="CJ56" s="38">
        <f t="shared" si="2"/>
        <v>18525698.399999999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3401821.8458840987</v>
      </c>
      <c r="D57" s="29">
        <v>14384.523465314398</v>
      </c>
      <c r="E57" s="29">
        <v>65.08436675680467</v>
      </c>
      <c r="F57" s="29">
        <v>180.35050048844471</v>
      </c>
      <c r="G57" s="29">
        <v>218379.404100327</v>
      </c>
      <c r="H57" s="29">
        <v>9914.4189919573764</v>
      </c>
      <c r="I57" s="29">
        <v>14603.707012309369</v>
      </c>
      <c r="J57" s="29">
        <v>485.20846282829734</v>
      </c>
      <c r="K57" s="29">
        <v>4259.3544174356884</v>
      </c>
      <c r="L57" s="29">
        <v>8901.319317409303</v>
      </c>
      <c r="M57" s="29">
        <v>74167.682243052608</v>
      </c>
      <c r="N57" s="29">
        <v>485081.58792448055</v>
      </c>
      <c r="O57" s="29">
        <v>20668.441334165451</v>
      </c>
      <c r="P57" s="29">
        <v>3917.9035765710396</v>
      </c>
      <c r="Q57" s="29">
        <v>62.024009908912809</v>
      </c>
      <c r="R57" s="29">
        <v>61760.223483684647</v>
      </c>
      <c r="S57" s="29">
        <v>64013.164457759362</v>
      </c>
      <c r="T57" s="29">
        <v>77354.903976362897</v>
      </c>
      <c r="U57" s="29">
        <v>327374.21733005322</v>
      </c>
      <c r="V57" s="29">
        <v>20310.859293376019</v>
      </c>
      <c r="W57" s="29">
        <v>5379.2519180020963</v>
      </c>
      <c r="X57" s="29">
        <v>215921.23379545615</v>
      </c>
      <c r="Y57" s="29">
        <v>17569.761640751542</v>
      </c>
      <c r="Z57" s="29">
        <v>179109.22518337512</v>
      </c>
      <c r="AA57" s="29">
        <v>60796.990124976983</v>
      </c>
      <c r="AB57" s="29">
        <v>420072.78815124265</v>
      </c>
      <c r="AC57" s="29">
        <v>369848.30792841595</v>
      </c>
      <c r="AD57" s="29">
        <v>18965.070207817778</v>
      </c>
      <c r="AE57" s="29">
        <v>2384384.5007874751</v>
      </c>
      <c r="AF57" s="29">
        <v>942549.54219442559</v>
      </c>
      <c r="AG57" s="29">
        <v>43465.756000440168</v>
      </c>
      <c r="AH57" s="29">
        <v>24413.641515321538</v>
      </c>
      <c r="AI57" s="29">
        <v>582.28512681736186</v>
      </c>
      <c r="AJ57" s="29">
        <v>67208.321628700593</v>
      </c>
      <c r="AK57" s="29">
        <v>112086.771678759</v>
      </c>
      <c r="AL57" s="29">
        <v>266401.02246718662</v>
      </c>
      <c r="AM57" s="29">
        <v>276569.34649937862</v>
      </c>
      <c r="AN57" s="29">
        <v>484424.43801129638</v>
      </c>
      <c r="AO57" s="29">
        <v>289876.11809443554</v>
      </c>
      <c r="AP57" s="29">
        <v>1448568.1018220612</v>
      </c>
      <c r="AQ57" s="29">
        <v>303315.6787851816</v>
      </c>
      <c r="AR57" s="29">
        <v>30402.679643457992</v>
      </c>
      <c r="AS57" s="29">
        <v>13672.886541904398</v>
      </c>
      <c r="AT57" s="29">
        <v>124094.19607584452</v>
      </c>
      <c r="AU57" s="29">
        <v>4406.8389954562745</v>
      </c>
      <c r="AV57" s="29">
        <v>7.5555183331283962</v>
      </c>
      <c r="AW57" s="29">
        <v>5.1208425206740502</v>
      </c>
      <c r="AX57" s="29">
        <v>1291407.805527488</v>
      </c>
      <c r="AY57" s="29">
        <v>2184122.8230842124</v>
      </c>
      <c r="AZ57" s="29">
        <v>881258.42484903836</v>
      </c>
      <c r="BA57" s="29">
        <v>164.19786713953403</v>
      </c>
      <c r="BB57" s="29">
        <v>128784.83349335202</v>
      </c>
      <c r="BC57" s="29">
        <v>608047.49638073251</v>
      </c>
      <c r="BD57" s="29">
        <v>347591.29736038303</v>
      </c>
      <c r="BE57" s="29">
        <v>143587.87661370845</v>
      </c>
      <c r="BF57" s="29">
        <v>8811.1638558952072</v>
      </c>
      <c r="BG57" s="29">
        <v>708676.22811230458</v>
      </c>
      <c r="BH57" s="29">
        <v>416575.60016057332</v>
      </c>
      <c r="BI57" s="29">
        <v>3776.5868026031021</v>
      </c>
      <c r="BJ57" s="29">
        <v>294962.75275190338</v>
      </c>
      <c r="BK57" s="29">
        <v>12634.957762974633</v>
      </c>
      <c r="BL57" s="29">
        <v>130945.43443478955</v>
      </c>
      <c r="BM57" s="29">
        <v>245995.43240645353</v>
      </c>
      <c r="BN57" s="29">
        <v>516982.09902894194</v>
      </c>
      <c r="BO57" s="29">
        <v>971645.39554482675</v>
      </c>
      <c r="BP57" s="29">
        <v>118610.55438552586</v>
      </c>
      <c r="BQ57" s="29">
        <v>3366.061977405202</v>
      </c>
      <c r="BR57" s="29">
        <v>26049.455429942482</v>
      </c>
      <c r="BS57" s="29">
        <v>0</v>
      </c>
      <c r="BT57" s="59">
        <f t="shared" si="0"/>
        <v>21955800.133157566</v>
      </c>
      <c r="BU57" s="29">
        <v>2303670.3818538641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121583.56639213007</v>
      </c>
      <c r="CE57" s="29">
        <v>0</v>
      </c>
      <c r="CF57" s="29">
        <v>391490.92577383138</v>
      </c>
      <c r="CG57" s="29">
        <v>0</v>
      </c>
      <c r="CH57" s="29">
        <v>0</v>
      </c>
      <c r="CI57" s="29">
        <v>1849751.792822612</v>
      </c>
      <c r="CJ57" s="38">
        <f t="shared" si="2"/>
        <v>26622296.800000004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363048.13950326823</v>
      </c>
      <c r="D58" s="29">
        <v>141235.47630919146</v>
      </c>
      <c r="E58" s="29">
        <v>2830.2849376573095</v>
      </c>
      <c r="F58" s="29">
        <v>194664.14281201287</v>
      </c>
      <c r="G58" s="29">
        <v>212183.61548751843</v>
      </c>
      <c r="H58" s="29">
        <v>82814.361240300132</v>
      </c>
      <c r="I58" s="29">
        <v>22058.005760042066</v>
      </c>
      <c r="J58" s="29">
        <v>3654.3288421064904</v>
      </c>
      <c r="K58" s="29">
        <v>16805.43723654166</v>
      </c>
      <c r="L58" s="29">
        <v>14335.695058964555</v>
      </c>
      <c r="M58" s="29">
        <v>70337.224792944064</v>
      </c>
      <c r="N58" s="29">
        <v>210831.94747982957</v>
      </c>
      <c r="O58" s="29">
        <v>23276.025528870858</v>
      </c>
      <c r="P58" s="29">
        <v>86583.47442313403</v>
      </c>
      <c r="Q58" s="29">
        <v>2383.0801353278662</v>
      </c>
      <c r="R58" s="29">
        <v>44505.47054678019</v>
      </c>
      <c r="S58" s="29">
        <v>422147.7830711588</v>
      </c>
      <c r="T58" s="29">
        <v>19588.179410453551</v>
      </c>
      <c r="U58" s="29">
        <v>415221.79635371279</v>
      </c>
      <c r="V58" s="29">
        <v>11937.76727654975</v>
      </c>
      <c r="W58" s="29">
        <v>3919.727740845588</v>
      </c>
      <c r="X58" s="29">
        <v>1805329.2725250893</v>
      </c>
      <c r="Y58" s="29">
        <v>238617.94072018348</v>
      </c>
      <c r="Z58" s="29">
        <v>75300.562015466305</v>
      </c>
      <c r="AA58" s="29">
        <v>141909.39909395989</v>
      </c>
      <c r="AB58" s="29">
        <v>1025774.6831775164</v>
      </c>
      <c r="AC58" s="29">
        <v>7323087.5143003045</v>
      </c>
      <c r="AD58" s="29">
        <v>262566.88536594011</v>
      </c>
      <c r="AE58" s="29">
        <v>4677402.4551449232</v>
      </c>
      <c r="AF58" s="29">
        <v>1496785.939378086</v>
      </c>
      <c r="AG58" s="29">
        <v>104932.7103738492</v>
      </c>
      <c r="AH58" s="29">
        <v>231330.67324069553</v>
      </c>
      <c r="AI58" s="29">
        <v>107106.9365985772</v>
      </c>
      <c r="AJ58" s="29">
        <v>3077746.6199295591</v>
      </c>
      <c r="AK58" s="29">
        <v>99800.958033806077</v>
      </c>
      <c r="AL58" s="29">
        <v>510079.31511447643</v>
      </c>
      <c r="AM58" s="29">
        <v>421432.76843494613</v>
      </c>
      <c r="AN58" s="29">
        <v>420640.80985431874</v>
      </c>
      <c r="AO58" s="29">
        <v>146294.50981281599</v>
      </c>
      <c r="AP58" s="29">
        <v>2539888.7825804842</v>
      </c>
      <c r="AQ58" s="29">
        <v>269620.07435708563</v>
      </c>
      <c r="AR58" s="29">
        <v>54055.183889441876</v>
      </c>
      <c r="AS58" s="29">
        <v>6006.263455592627</v>
      </c>
      <c r="AT58" s="29">
        <v>365961.56745124515</v>
      </c>
      <c r="AU58" s="29">
        <v>63386.919005301672</v>
      </c>
      <c r="AV58" s="29">
        <v>94.358100355416084</v>
      </c>
      <c r="AW58" s="29">
        <v>1666.2647009907064</v>
      </c>
      <c r="AX58" s="29">
        <v>1766765.692281801</v>
      </c>
      <c r="AY58" s="29">
        <v>1581136.2139541686</v>
      </c>
      <c r="AZ58" s="29">
        <v>80095.208782696791</v>
      </c>
      <c r="BA58" s="29">
        <v>27.098615871562846</v>
      </c>
      <c r="BB58" s="29">
        <v>128665.5493291403</v>
      </c>
      <c r="BC58" s="29">
        <v>497755.63692907884</v>
      </c>
      <c r="BD58" s="29">
        <v>1460666.8855529772</v>
      </c>
      <c r="BE58" s="29">
        <v>402657.35031628865</v>
      </c>
      <c r="BF58" s="29">
        <v>58447.153744726682</v>
      </c>
      <c r="BG58" s="29">
        <v>897209.44427561958</v>
      </c>
      <c r="BH58" s="29">
        <v>578958.37050189811</v>
      </c>
      <c r="BI58" s="29">
        <v>47781.859085494914</v>
      </c>
      <c r="BJ58" s="29">
        <v>544946.3172134459</v>
      </c>
      <c r="BK58" s="29">
        <v>19962.25883042346</v>
      </c>
      <c r="BL58" s="29">
        <v>415638.50814893044</v>
      </c>
      <c r="BM58" s="29">
        <v>493247.18459550448</v>
      </c>
      <c r="BN58" s="29">
        <v>383173.42718053097</v>
      </c>
      <c r="BO58" s="29">
        <v>434546.71228808153</v>
      </c>
      <c r="BP58" s="29">
        <v>236499.22792111046</v>
      </c>
      <c r="BQ58" s="29">
        <v>40034.249365355754</v>
      </c>
      <c r="BR58" s="29">
        <v>237330.84319830465</v>
      </c>
      <c r="BS58" s="29">
        <v>0</v>
      </c>
      <c r="BT58" s="59">
        <f t="shared" si="0"/>
        <v>38136726.522713654</v>
      </c>
      <c r="BU58" s="29">
        <v>4702918.1329811588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212206.53104570956</v>
      </c>
      <c r="CE58" s="29">
        <v>0</v>
      </c>
      <c r="CF58" s="29">
        <v>199310.00975119293</v>
      </c>
      <c r="CG58" s="29">
        <v>0</v>
      </c>
      <c r="CH58" s="29">
        <v>0</v>
      </c>
      <c r="CI58" s="29">
        <v>3223646.8035082617</v>
      </c>
      <c r="CJ58" s="38">
        <f t="shared" si="2"/>
        <v>46474807.999999978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22804.711741958752</v>
      </c>
      <c r="D59" s="29">
        <v>503.57924761438284</v>
      </c>
      <c r="E59" s="29">
        <v>251.36331376002025</v>
      </c>
      <c r="F59" s="29">
        <v>7987.8131359178278</v>
      </c>
      <c r="G59" s="29">
        <v>191353.97961925229</v>
      </c>
      <c r="H59" s="29">
        <v>4368.1880293240029</v>
      </c>
      <c r="I59" s="29">
        <v>10427.518524337605</v>
      </c>
      <c r="J59" s="29">
        <v>653.68031134272303</v>
      </c>
      <c r="K59" s="29">
        <v>4074.8242381848199</v>
      </c>
      <c r="L59" s="29">
        <v>81891.092407182034</v>
      </c>
      <c r="M59" s="29">
        <v>70085.1845970289</v>
      </c>
      <c r="N59" s="29">
        <v>446718.51542227913</v>
      </c>
      <c r="O59" s="29">
        <v>5237.6925320985265</v>
      </c>
      <c r="P59" s="29">
        <v>14953.664677459559</v>
      </c>
      <c r="Q59" s="29">
        <v>35.45196770133721</v>
      </c>
      <c r="R59" s="29">
        <v>23000.508707225184</v>
      </c>
      <c r="S59" s="29">
        <v>52674.872215404663</v>
      </c>
      <c r="T59" s="29">
        <v>9236.6824386464759</v>
      </c>
      <c r="U59" s="29">
        <v>114786.71279265863</v>
      </c>
      <c r="V59" s="29">
        <v>6703.0081961890746</v>
      </c>
      <c r="W59" s="29">
        <v>2805.2168443388132</v>
      </c>
      <c r="X59" s="29">
        <v>31966.045151162387</v>
      </c>
      <c r="Y59" s="29">
        <v>64084.468766026432</v>
      </c>
      <c r="Z59" s="29">
        <v>382306.3093320356</v>
      </c>
      <c r="AA59" s="29">
        <v>40118.560161122303</v>
      </c>
      <c r="AB59" s="29">
        <v>397169.54882478534</v>
      </c>
      <c r="AC59" s="29">
        <v>85120.835467188052</v>
      </c>
      <c r="AD59" s="29">
        <v>94521.442950114375</v>
      </c>
      <c r="AE59" s="29">
        <v>3354879.8268231312</v>
      </c>
      <c r="AF59" s="29">
        <v>753971.8652125001</v>
      </c>
      <c r="AG59" s="29">
        <v>84450.808502257656</v>
      </c>
      <c r="AH59" s="29">
        <v>36609.883161052545</v>
      </c>
      <c r="AI59" s="29">
        <v>402.3098408835682</v>
      </c>
      <c r="AJ59" s="29">
        <v>378009.34252461069</v>
      </c>
      <c r="AK59" s="29">
        <v>93167.037234757139</v>
      </c>
      <c r="AL59" s="29">
        <v>131137.2140065631</v>
      </c>
      <c r="AM59" s="29">
        <v>464068.89627372398</v>
      </c>
      <c r="AN59" s="29">
        <v>130621.16971329346</v>
      </c>
      <c r="AO59" s="29">
        <v>156007.85755089464</v>
      </c>
      <c r="AP59" s="29">
        <v>2134181.2316425689</v>
      </c>
      <c r="AQ59" s="29">
        <v>200907.93613681628</v>
      </c>
      <c r="AR59" s="29">
        <v>57585.713554274225</v>
      </c>
      <c r="AS59" s="29">
        <v>39781.311332939666</v>
      </c>
      <c r="AT59" s="29">
        <v>289341.89046702354</v>
      </c>
      <c r="AU59" s="29">
        <v>40920.207324140632</v>
      </c>
      <c r="AV59" s="29">
        <v>290.72199504060961</v>
      </c>
      <c r="AW59" s="29">
        <v>18.10181804655204</v>
      </c>
      <c r="AX59" s="29">
        <v>1470681.9866491854</v>
      </c>
      <c r="AY59" s="29">
        <v>1180289.5478829585</v>
      </c>
      <c r="AZ59" s="29">
        <v>52441.489388917929</v>
      </c>
      <c r="BA59" s="29">
        <v>689.27615356347792</v>
      </c>
      <c r="BB59" s="29">
        <v>150489.68243837403</v>
      </c>
      <c r="BC59" s="29">
        <v>453746.90190332016</v>
      </c>
      <c r="BD59" s="29">
        <v>1028280.5014458932</v>
      </c>
      <c r="BE59" s="29">
        <v>398812.46251133195</v>
      </c>
      <c r="BF59" s="29">
        <v>2953.1089170183818</v>
      </c>
      <c r="BG59" s="29">
        <v>658827.7709840961</v>
      </c>
      <c r="BH59" s="29">
        <v>641277.03236466495</v>
      </c>
      <c r="BI59" s="29">
        <v>22358.68927740549</v>
      </c>
      <c r="BJ59" s="29">
        <v>169405.41943439774</v>
      </c>
      <c r="BK59" s="29">
        <v>37845.970140629972</v>
      </c>
      <c r="BL59" s="29">
        <v>2274619.5105596017</v>
      </c>
      <c r="BM59" s="29">
        <v>913896.60758658941</v>
      </c>
      <c r="BN59" s="29">
        <v>129260.9066921201</v>
      </c>
      <c r="BO59" s="29">
        <v>121539.35625366951</v>
      </c>
      <c r="BP59" s="29">
        <v>179864.96285554775</v>
      </c>
      <c r="BQ59" s="29">
        <v>26965.364653575005</v>
      </c>
      <c r="BR59" s="29">
        <v>98465.871892633731</v>
      </c>
      <c r="BS59" s="29">
        <v>0</v>
      </c>
      <c r="BT59" s="59">
        <f t="shared" si="0"/>
        <v>20524907.216712348</v>
      </c>
      <c r="BU59" s="29">
        <v>182908.95340128438</v>
      </c>
      <c r="BV59" s="29">
        <v>0</v>
      </c>
      <c r="BW59" s="29">
        <v>0</v>
      </c>
      <c r="BX59" s="29">
        <v>10694782.363226961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145.96382667102114</v>
      </c>
      <c r="CE59" s="29">
        <v>0</v>
      </c>
      <c r="CF59" s="29">
        <v>174224.37673325004</v>
      </c>
      <c r="CG59" s="29">
        <v>0</v>
      </c>
      <c r="CH59" s="29">
        <v>0</v>
      </c>
      <c r="CI59" s="29">
        <v>963709.92609949037</v>
      </c>
      <c r="CJ59" s="38">
        <f t="shared" si="2"/>
        <v>32540678.800000008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908.98072155779414</v>
      </c>
      <c r="D60" s="29">
        <v>126.508764925024</v>
      </c>
      <c r="E60" s="29">
        <v>5.9365992022139791</v>
      </c>
      <c r="F60" s="29">
        <v>435.4164576176575</v>
      </c>
      <c r="G60" s="29">
        <v>10309.621395655693</v>
      </c>
      <c r="H60" s="29">
        <v>1541.9571195257995</v>
      </c>
      <c r="I60" s="29">
        <v>1703.6356589058091</v>
      </c>
      <c r="J60" s="29">
        <v>96.180714914866257</v>
      </c>
      <c r="K60" s="29">
        <v>517.65818202160631</v>
      </c>
      <c r="L60" s="29">
        <v>5057.804970263468</v>
      </c>
      <c r="M60" s="29">
        <v>8100.7727767612823</v>
      </c>
      <c r="N60" s="29">
        <v>120585.30601986632</v>
      </c>
      <c r="O60" s="29">
        <v>971.85091043323609</v>
      </c>
      <c r="P60" s="29">
        <v>1669.1546205559296</v>
      </c>
      <c r="Q60" s="29">
        <v>11.148987838754067</v>
      </c>
      <c r="R60" s="29">
        <v>3211.8937185476984</v>
      </c>
      <c r="S60" s="29">
        <v>7019.047923500606</v>
      </c>
      <c r="T60" s="29">
        <v>1499.9971117711234</v>
      </c>
      <c r="U60" s="29">
        <v>27203.110876803923</v>
      </c>
      <c r="V60" s="29">
        <v>1166.9345346744392</v>
      </c>
      <c r="W60" s="29">
        <v>314.94181624004767</v>
      </c>
      <c r="X60" s="29">
        <v>3019.4287691437867</v>
      </c>
      <c r="Y60" s="29">
        <v>10805.684260592709</v>
      </c>
      <c r="Z60" s="29">
        <v>1913.6504584988184</v>
      </c>
      <c r="AA60" s="29">
        <v>1828.95684692503</v>
      </c>
      <c r="AB60" s="29">
        <v>8120.3946503109182</v>
      </c>
      <c r="AC60" s="29">
        <v>29529.527810479412</v>
      </c>
      <c r="AD60" s="29">
        <v>27233.272657476256</v>
      </c>
      <c r="AE60" s="29">
        <v>363331.17651003099</v>
      </c>
      <c r="AF60" s="29">
        <v>36546.340356915956</v>
      </c>
      <c r="AG60" s="29">
        <v>10872.732076601458</v>
      </c>
      <c r="AH60" s="29">
        <v>3192.5081320555673</v>
      </c>
      <c r="AI60" s="29">
        <v>58.924007816608231</v>
      </c>
      <c r="AJ60" s="29">
        <v>21415.840702373087</v>
      </c>
      <c r="AK60" s="29">
        <v>8370.0346884450464</v>
      </c>
      <c r="AL60" s="29">
        <v>6547.6286897223254</v>
      </c>
      <c r="AM60" s="29">
        <v>9950.592909566034</v>
      </c>
      <c r="AN60" s="29">
        <v>181333.72822347816</v>
      </c>
      <c r="AO60" s="29">
        <v>9314.8315283899865</v>
      </c>
      <c r="AP60" s="29">
        <v>62963.190236163959</v>
      </c>
      <c r="AQ60" s="29">
        <v>4557.041026626539</v>
      </c>
      <c r="AR60" s="29">
        <v>487.16519083328564</v>
      </c>
      <c r="AS60" s="29">
        <v>304.94926386867451</v>
      </c>
      <c r="AT60" s="29">
        <v>6100.7508210327796</v>
      </c>
      <c r="AU60" s="29">
        <v>132.90492707773959</v>
      </c>
      <c r="AV60" s="29">
        <v>6.8838666212573161</v>
      </c>
      <c r="AW60" s="29">
        <v>6.8280061197506459E-2</v>
      </c>
      <c r="AX60" s="29">
        <v>75295.87333552631</v>
      </c>
      <c r="AY60" s="29">
        <v>35110.385224715668</v>
      </c>
      <c r="AZ60" s="29">
        <v>6445.6755881805666</v>
      </c>
      <c r="BA60" s="29">
        <v>70.972010963461912</v>
      </c>
      <c r="BB60" s="29">
        <v>24722.866348083611</v>
      </c>
      <c r="BC60" s="29">
        <v>27833.130611969951</v>
      </c>
      <c r="BD60" s="29">
        <v>33446.393938345544</v>
      </c>
      <c r="BE60" s="29">
        <v>12120.738410097041</v>
      </c>
      <c r="BF60" s="29">
        <v>112.71432590705533</v>
      </c>
      <c r="BG60" s="29">
        <v>17575.698321069605</v>
      </c>
      <c r="BH60" s="29">
        <v>53279.448451630407</v>
      </c>
      <c r="BI60" s="29">
        <v>278.24439260710744</v>
      </c>
      <c r="BJ60" s="29">
        <v>157033.13583392644</v>
      </c>
      <c r="BK60" s="29">
        <v>2034.3979811958911</v>
      </c>
      <c r="BL60" s="29">
        <v>31731.879861690195</v>
      </c>
      <c r="BM60" s="29">
        <v>278669.53642492689</v>
      </c>
      <c r="BN60" s="29">
        <v>122484.20444364814</v>
      </c>
      <c r="BO60" s="29">
        <v>150770.48161317679</v>
      </c>
      <c r="BP60" s="29">
        <v>27984.790685151438</v>
      </c>
      <c r="BQ60" s="29">
        <v>1737.1693614173269</v>
      </c>
      <c r="BR60" s="29">
        <v>3279.8836605564175</v>
      </c>
      <c r="BS60" s="29">
        <v>0</v>
      </c>
      <c r="BT60" s="59">
        <f t="shared" si="0"/>
        <v>2062413.6875974766</v>
      </c>
      <c r="BU60" s="29">
        <v>12582676.484518383</v>
      </c>
      <c r="BV60" s="29">
        <v>0</v>
      </c>
      <c r="BW60" s="29">
        <v>0</v>
      </c>
      <c r="BX60" s="29">
        <v>0</v>
      </c>
      <c r="BY60" s="29">
        <v>523550.20035767002</v>
      </c>
      <c r="BZ60" s="29">
        <v>0</v>
      </c>
      <c r="CA60" s="29">
        <v>0</v>
      </c>
      <c r="CB60" s="29">
        <v>0</v>
      </c>
      <c r="CC60" s="29">
        <v>0</v>
      </c>
      <c r="CD60" s="29">
        <v>381.37160038723681</v>
      </c>
      <c r="CE60" s="29">
        <v>0</v>
      </c>
      <c r="CF60" s="29">
        <v>131309.35768111431</v>
      </c>
      <c r="CG60" s="29">
        <v>0</v>
      </c>
      <c r="CH60" s="29">
        <v>0</v>
      </c>
      <c r="CI60" s="29">
        <v>867569.89824496559</v>
      </c>
      <c r="CJ60" s="38">
        <f t="shared" si="2"/>
        <v>16167900.999999996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198600.24832065546</v>
      </c>
      <c r="D61" s="29">
        <v>25179.958695567228</v>
      </c>
      <c r="E61" s="29">
        <v>2941.0954114685314</v>
      </c>
      <c r="F61" s="29">
        <v>23590.640909606671</v>
      </c>
      <c r="G61" s="29">
        <v>1411445.3852728589</v>
      </c>
      <c r="H61" s="29">
        <v>53448.033709178941</v>
      </c>
      <c r="I61" s="29">
        <v>86272.07156657512</v>
      </c>
      <c r="J61" s="29">
        <v>8549.0670217597108</v>
      </c>
      <c r="K61" s="29">
        <v>22754.632494280107</v>
      </c>
      <c r="L61" s="29">
        <v>202283.00457326855</v>
      </c>
      <c r="M61" s="29">
        <v>333169.40367072856</v>
      </c>
      <c r="N61" s="29">
        <v>838850.18304649158</v>
      </c>
      <c r="O61" s="29">
        <v>51575.706670744687</v>
      </c>
      <c r="P61" s="29">
        <v>81124.42062369785</v>
      </c>
      <c r="Q61" s="29">
        <v>6512.3317520957062</v>
      </c>
      <c r="R61" s="29">
        <v>97970.574651246803</v>
      </c>
      <c r="S61" s="29">
        <v>130040.68379557261</v>
      </c>
      <c r="T61" s="29">
        <v>55415.784295741541</v>
      </c>
      <c r="U61" s="29">
        <v>495659.50937807001</v>
      </c>
      <c r="V61" s="29">
        <v>30380.557156421899</v>
      </c>
      <c r="W61" s="29">
        <v>12891.912442433448</v>
      </c>
      <c r="X61" s="29">
        <v>116173.88262846138</v>
      </c>
      <c r="Y61" s="29">
        <v>277003.99450012553</v>
      </c>
      <c r="Z61" s="29">
        <v>330143.43958139513</v>
      </c>
      <c r="AA61" s="29">
        <v>150903.43888046697</v>
      </c>
      <c r="AB61" s="29">
        <v>2174001.0857271641</v>
      </c>
      <c r="AC61" s="29">
        <v>3984249.4583353633</v>
      </c>
      <c r="AD61" s="29">
        <v>310693.39007239911</v>
      </c>
      <c r="AE61" s="29">
        <v>6966508.9510480547</v>
      </c>
      <c r="AF61" s="29">
        <v>2335781.7496345546</v>
      </c>
      <c r="AG61" s="29">
        <v>329377.84290669579</v>
      </c>
      <c r="AH61" s="29">
        <v>164806.7776317184</v>
      </c>
      <c r="AI61" s="29">
        <v>176837.45238940767</v>
      </c>
      <c r="AJ61" s="29">
        <v>899438.97954829852</v>
      </c>
      <c r="AK61" s="29">
        <v>375844.29671925638</v>
      </c>
      <c r="AL61" s="29">
        <v>1142187.5725291199</v>
      </c>
      <c r="AM61" s="29">
        <v>490909.59135347925</v>
      </c>
      <c r="AN61" s="29">
        <v>705115.28645121073</v>
      </c>
      <c r="AO61" s="29">
        <v>611588.46392273612</v>
      </c>
      <c r="AP61" s="29">
        <v>3111311.1487174751</v>
      </c>
      <c r="AQ61" s="29">
        <v>1356338.8440298082</v>
      </c>
      <c r="AR61" s="29">
        <v>135426.26957252965</v>
      </c>
      <c r="AS61" s="29">
        <v>96258.202994907944</v>
      </c>
      <c r="AT61" s="29">
        <v>798144.05534868967</v>
      </c>
      <c r="AU61" s="29">
        <v>1022487.1414617494</v>
      </c>
      <c r="AV61" s="29">
        <v>1455.6609017606643</v>
      </c>
      <c r="AW61" s="29">
        <v>888.09005017622223</v>
      </c>
      <c r="AX61" s="29">
        <v>2575166.186014324</v>
      </c>
      <c r="AY61" s="29">
        <v>1851024.4053230735</v>
      </c>
      <c r="AZ61" s="29">
        <v>1664193.7216161774</v>
      </c>
      <c r="BA61" s="29">
        <v>5347.0246631220107</v>
      </c>
      <c r="BB61" s="29">
        <v>275970.63850738498</v>
      </c>
      <c r="BC61" s="29">
        <v>937740.54613713664</v>
      </c>
      <c r="BD61" s="29">
        <v>2188937.4456524113</v>
      </c>
      <c r="BE61" s="29">
        <v>654206.10018510267</v>
      </c>
      <c r="BF61" s="29">
        <v>20715.495653031448</v>
      </c>
      <c r="BG61" s="29">
        <v>1635139.9112521859</v>
      </c>
      <c r="BH61" s="29">
        <v>3272692.9731302485</v>
      </c>
      <c r="BI61" s="29">
        <v>65436.893543170401</v>
      </c>
      <c r="BJ61" s="29">
        <v>2806490.7842229703</v>
      </c>
      <c r="BK61" s="29">
        <v>127370.62971026164</v>
      </c>
      <c r="BL61" s="29">
        <v>1648299.8749855754</v>
      </c>
      <c r="BM61" s="29">
        <v>2481907.1339158979</v>
      </c>
      <c r="BN61" s="29">
        <v>822770.35020258906</v>
      </c>
      <c r="BO61" s="29">
        <v>731691.77789115207</v>
      </c>
      <c r="BP61" s="29">
        <v>585583.17142110551</v>
      </c>
      <c r="BQ61" s="29">
        <v>49454.610051327356</v>
      </c>
      <c r="BR61" s="29">
        <v>226486.59130751039</v>
      </c>
      <c r="BS61" s="29">
        <v>0</v>
      </c>
      <c r="BT61" s="59">
        <f t="shared" si="0"/>
        <v>56859156.537781231</v>
      </c>
      <c r="BU61" s="29">
        <v>1763374.3767308821</v>
      </c>
      <c r="BV61" s="29">
        <v>0</v>
      </c>
      <c r="BW61" s="29">
        <v>0</v>
      </c>
      <c r="BX61" s="29">
        <v>1485757.9292013589</v>
      </c>
      <c r="BY61" s="29">
        <v>258230.91864555678</v>
      </c>
      <c r="BZ61" s="29">
        <v>0</v>
      </c>
      <c r="CA61" s="29">
        <v>0</v>
      </c>
      <c r="CB61" s="29">
        <v>0</v>
      </c>
      <c r="CC61" s="29">
        <v>0</v>
      </c>
      <c r="CD61" s="29">
        <v>134285.39447977638</v>
      </c>
      <c r="CE61" s="29">
        <v>0</v>
      </c>
      <c r="CF61" s="29">
        <v>578125.78233726532</v>
      </c>
      <c r="CG61" s="29">
        <v>0</v>
      </c>
      <c r="CH61" s="29">
        <v>0</v>
      </c>
      <c r="CI61" s="29">
        <v>1972946.1608239547</v>
      </c>
      <c r="CJ61" s="38">
        <f t="shared" si="2"/>
        <v>63051877.100000016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73867.002129988527</v>
      </c>
      <c r="D62" s="29">
        <v>31481.825343009736</v>
      </c>
      <c r="E62" s="29">
        <v>5599.1663243742641</v>
      </c>
      <c r="F62" s="29">
        <v>10962.287531010412</v>
      </c>
      <c r="G62" s="29">
        <v>51494.049814019054</v>
      </c>
      <c r="H62" s="29">
        <v>1936.4297108538296</v>
      </c>
      <c r="I62" s="29">
        <v>2442.6450548163848</v>
      </c>
      <c r="J62" s="29">
        <v>433.68868437897879</v>
      </c>
      <c r="K62" s="29">
        <v>2029.9713573659803</v>
      </c>
      <c r="L62" s="29">
        <v>12571.394199917215</v>
      </c>
      <c r="M62" s="29">
        <v>18105.556550765839</v>
      </c>
      <c r="N62" s="29">
        <v>180644.35589155264</v>
      </c>
      <c r="O62" s="29">
        <v>1646.9427173452018</v>
      </c>
      <c r="P62" s="29">
        <v>5655.5306153089386</v>
      </c>
      <c r="Q62" s="29">
        <v>35.382448015796676</v>
      </c>
      <c r="R62" s="29">
        <v>7438.1855588823255</v>
      </c>
      <c r="S62" s="29">
        <v>16637.787239404017</v>
      </c>
      <c r="T62" s="29">
        <v>3275.7070102479315</v>
      </c>
      <c r="U62" s="29">
        <v>42063.989761049117</v>
      </c>
      <c r="V62" s="29">
        <v>2510.3589144202733</v>
      </c>
      <c r="W62" s="29">
        <v>2163.3145544254298</v>
      </c>
      <c r="X62" s="29">
        <v>4075.2421896650271</v>
      </c>
      <c r="Y62" s="29">
        <v>27547.232706097693</v>
      </c>
      <c r="Z62" s="29">
        <v>232861.69612276647</v>
      </c>
      <c r="AA62" s="29">
        <v>50709.060433598053</v>
      </c>
      <c r="AB62" s="29">
        <v>218223.73817251538</v>
      </c>
      <c r="AC62" s="29">
        <v>186991.04417185826</v>
      </c>
      <c r="AD62" s="29">
        <v>81983.609509810311</v>
      </c>
      <c r="AE62" s="29">
        <v>739400.25642492576</v>
      </c>
      <c r="AF62" s="29">
        <v>249877.64574662215</v>
      </c>
      <c r="AG62" s="29">
        <v>229484.5081535166</v>
      </c>
      <c r="AH62" s="29">
        <v>17416.77233353223</v>
      </c>
      <c r="AI62" s="29">
        <v>41135.491403464359</v>
      </c>
      <c r="AJ62" s="29">
        <v>353547.38275071996</v>
      </c>
      <c r="AK62" s="29">
        <v>97175.352995808629</v>
      </c>
      <c r="AL62" s="29">
        <v>155343.76046184829</v>
      </c>
      <c r="AM62" s="29">
        <v>169782.12432116739</v>
      </c>
      <c r="AN62" s="29">
        <v>45052.101665413946</v>
      </c>
      <c r="AO62" s="29">
        <v>150496.05890389081</v>
      </c>
      <c r="AP62" s="29">
        <v>660540.90998162096</v>
      </c>
      <c r="AQ62" s="29">
        <v>273394.64368728001</v>
      </c>
      <c r="AR62" s="29">
        <v>379882.31062449131</v>
      </c>
      <c r="AS62" s="29">
        <v>4528.7909314097651</v>
      </c>
      <c r="AT62" s="29">
        <v>145434.001048862</v>
      </c>
      <c r="AU62" s="29">
        <v>128885.43888269094</v>
      </c>
      <c r="AV62" s="29">
        <v>37.929606627205843</v>
      </c>
      <c r="AW62" s="29">
        <v>18.078147401978601</v>
      </c>
      <c r="AX62" s="29">
        <v>396958.2533967733</v>
      </c>
      <c r="AY62" s="29">
        <v>382477.31471926306</v>
      </c>
      <c r="AZ62" s="29">
        <v>117467.93157542984</v>
      </c>
      <c r="BA62" s="29">
        <v>19300.776014128143</v>
      </c>
      <c r="BB62" s="29">
        <v>39359.53016327176</v>
      </c>
      <c r="BC62" s="29">
        <v>133596.46967095314</v>
      </c>
      <c r="BD62" s="29">
        <v>1343921.116633168</v>
      </c>
      <c r="BE62" s="29">
        <v>194758.13792508846</v>
      </c>
      <c r="BF62" s="29">
        <v>4480.2188086474252</v>
      </c>
      <c r="BG62" s="29">
        <v>292243.31311425299</v>
      </c>
      <c r="BH62" s="29">
        <v>4446901.3712057564</v>
      </c>
      <c r="BI62" s="29">
        <v>379.60396670015103</v>
      </c>
      <c r="BJ62" s="29">
        <v>845018.11370045599</v>
      </c>
      <c r="BK62" s="29">
        <v>34776.644604011672</v>
      </c>
      <c r="BL62" s="29">
        <v>868231.5141370364</v>
      </c>
      <c r="BM62" s="29">
        <v>1518773.7580473011</v>
      </c>
      <c r="BN62" s="29">
        <v>225807.17358863671</v>
      </c>
      <c r="BO62" s="29">
        <v>131932.78590850596</v>
      </c>
      <c r="BP62" s="29">
        <v>109717.19602901288</v>
      </c>
      <c r="BQ62" s="29">
        <v>7033.0504724252241</v>
      </c>
      <c r="BR62" s="29">
        <v>75525.985557336186</v>
      </c>
      <c r="BS62" s="29">
        <v>0</v>
      </c>
      <c r="BT62" s="59">
        <f t="shared" si="0"/>
        <v>16305481.012026913</v>
      </c>
      <c r="BU62" s="29">
        <v>1775672.2376780703</v>
      </c>
      <c r="BV62" s="29">
        <v>0</v>
      </c>
      <c r="BW62" s="29">
        <v>0</v>
      </c>
      <c r="BX62" s="29">
        <v>16116782.536117189</v>
      </c>
      <c r="BY62" s="29">
        <v>159785597.90095848</v>
      </c>
      <c r="BZ62" s="29">
        <v>169921.24462551842</v>
      </c>
      <c r="CA62" s="29">
        <v>300585.35546989541</v>
      </c>
      <c r="CB62" s="29">
        <v>0</v>
      </c>
      <c r="CC62" s="29">
        <v>0</v>
      </c>
      <c r="CD62" s="29">
        <v>0</v>
      </c>
      <c r="CE62" s="29">
        <v>0</v>
      </c>
      <c r="CF62" s="29">
        <v>2317459.4441757165</v>
      </c>
      <c r="CG62" s="29">
        <v>0</v>
      </c>
      <c r="CH62" s="29">
        <v>0</v>
      </c>
      <c r="CI62" s="29">
        <v>1264071.2689479101</v>
      </c>
      <c r="CJ62" s="38">
        <f t="shared" si="2"/>
        <v>198035570.99999964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7859.0838459414572</v>
      </c>
      <c r="D63" s="29">
        <v>7.2572671694732689</v>
      </c>
      <c r="E63" s="29">
        <v>63.315548592237214</v>
      </c>
      <c r="F63" s="29">
        <v>22642.336059575719</v>
      </c>
      <c r="G63" s="29">
        <v>91399.789079938026</v>
      </c>
      <c r="H63" s="29">
        <v>4097.5211938586772</v>
      </c>
      <c r="I63" s="29">
        <v>9440.023413243207</v>
      </c>
      <c r="J63" s="29">
        <v>3824.7222022775622</v>
      </c>
      <c r="K63" s="29">
        <v>32701.952029461419</v>
      </c>
      <c r="L63" s="29">
        <v>8751.9181839196281</v>
      </c>
      <c r="M63" s="29">
        <v>61451.116118140897</v>
      </c>
      <c r="N63" s="29">
        <v>31537.275516090307</v>
      </c>
      <c r="O63" s="29">
        <v>5487.9876663738787</v>
      </c>
      <c r="P63" s="29">
        <v>9620.5542828135895</v>
      </c>
      <c r="Q63" s="29">
        <v>7493.9086525107423</v>
      </c>
      <c r="R63" s="29">
        <v>24641.05845054175</v>
      </c>
      <c r="S63" s="29">
        <v>32097.225507252817</v>
      </c>
      <c r="T63" s="29">
        <v>7267.8809049758793</v>
      </c>
      <c r="U63" s="29">
        <v>98052.576767244813</v>
      </c>
      <c r="V63" s="29">
        <v>3629.1864717173921</v>
      </c>
      <c r="W63" s="29">
        <v>7817.9446085635964</v>
      </c>
      <c r="X63" s="29">
        <v>10322.800463995829</v>
      </c>
      <c r="Y63" s="29">
        <v>5727.6327350645552</v>
      </c>
      <c r="Z63" s="29">
        <v>1469.4124839853112</v>
      </c>
      <c r="AA63" s="29">
        <v>1346.7281149195162</v>
      </c>
      <c r="AB63" s="29">
        <v>29411.651223892117</v>
      </c>
      <c r="AC63" s="29">
        <v>26680.949782896882</v>
      </c>
      <c r="AD63" s="29">
        <v>84097.00856082853</v>
      </c>
      <c r="AE63" s="29">
        <v>296291.60481760284</v>
      </c>
      <c r="AF63" s="29">
        <v>58566.845752049339</v>
      </c>
      <c r="AG63" s="29">
        <v>171110.43609623465</v>
      </c>
      <c r="AH63" s="29">
        <v>14549.656852952428</v>
      </c>
      <c r="AI63" s="29">
        <v>4.5150962661525318</v>
      </c>
      <c r="AJ63" s="29">
        <v>117832.63469278847</v>
      </c>
      <c r="AK63" s="29">
        <v>23673.487885380855</v>
      </c>
      <c r="AL63" s="29">
        <v>20604.857895321042</v>
      </c>
      <c r="AM63" s="29">
        <v>8853.1762596403241</v>
      </c>
      <c r="AN63" s="29">
        <v>3288.0166604358192</v>
      </c>
      <c r="AO63" s="29">
        <v>24927.196102649719</v>
      </c>
      <c r="AP63" s="29">
        <v>109819.99351875306</v>
      </c>
      <c r="AQ63" s="29">
        <v>23581.406675770981</v>
      </c>
      <c r="AR63" s="29">
        <v>37982.869496806466</v>
      </c>
      <c r="AS63" s="29">
        <v>158.38232316128099</v>
      </c>
      <c r="AT63" s="29">
        <v>13596.65263156599</v>
      </c>
      <c r="AU63" s="29">
        <v>27656.389095059712</v>
      </c>
      <c r="AV63" s="29">
        <v>583.7860178554763</v>
      </c>
      <c r="AW63" s="29">
        <v>562.57592835218736</v>
      </c>
      <c r="AX63" s="29">
        <v>65862.286934714415</v>
      </c>
      <c r="AY63" s="29">
        <v>37248.889820402997</v>
      </c>
      <c r="AZ63" s="29">
        <v>13517.509201043555</v>
      </c>
      <c r="BA63" s="29">
        <v>0</v>
      </c>
      <c r="BB63" s="29">
        <v>2292.240127463514</v>
      </c>
      <c r="BC63" s="29">
        <v>23305.308773015477</v>
      </c>
      <c r="BD63" s="29">
        <v>64043.269037891681</v>
      </c>
      <c r="BE63" s="29">
        <v>16982.54292543092</v>
      </c>
      <c r="BF63" s="29">
        <v>332.4658131974291</v>
      </c>
      <c r="BG63" s="29">
        <v>28265.900705407887</v>
      </c>
      <c r="BH63" s="29">
        <v>299035.41791949735</v>
      </c>
      <c r="BI63" s="29">
        <v>1.3908735891942704E-7</v>
      </c>
      <c r="BJ63" s="29">
        <v>181372.81678406437</v>
      </c>
      <c r="BK63" s="29">
        <v>12498.968063409036</v>
      </c>
      <c r="BL63" s="29">
        <v>2477877.6630030009</v>
      </c>
      <c r="BM63" s="29">
        <v>599258.92144521861</v>
      </c>
      <c r="BN63" s="29">
        <v>6323.9948889891575</v>
      </c>
      <c r="BO63" s="29">
        <v>5064.0341541059779</v>
      </c>
      <c r="BP63" s="29">
        <v>4697.13715901454</v>
      </c>
      <c r="BQ63" s="29">
        <v>1957.2916033696022</v>
      </c>
      <c r="BR63" s="29">
        <v>18780.956796719725</v>
      </c>
      <c r="BS63" s="29">
        <v>0</v>
      </c>
      <c r="BT63" s="59">
        <f t="shared" si="0"/>
        <v>5441302.9160905285</v>
      </c>
      <c r="BU63" s="29">
        <v>382158.43686926906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1291.5129648537647</v>
      </c>
      <c r="CG63" s="29">
        <v>0</v>
      </c>
      <c r="CH63" s="29">
        <v>0</v>
      </c>
      <c r="CI63" s="29">
        <v>4009.7740753487128</v>
      </c>
      <c r="CJ63" s="38">
        <f t="shared" si="2"/>
        <v>5828762.6400000006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5472.9974552149197</v>
      </c>
      <c r="D64" s="29">
        <v>27022.848132455325</v>
      </c>
      <c r="E64" s="29">
        <v>324.80882930369944</v>
      </c>
      <c r="F64" s="29">
        <v>5711.2319674903028</v>
      </c>
      <c r="G64" s="29">
        <v>7791.3451993125927</v>
      </c>
      <c r="H64" s="29">
        <v>483.78052309181902</v>
      </c>
      <c r="I64" s="29">
        <v>646.31832353066397</v>
      </c>
      <c r="J64" s="29">
        <v>105.42121195218388</v>
      </c>
      <c r="K64" s="29">
        <v>336.91504400523417</v>
      </c>
      <c r="L64" s="29">
        <v>787.56276351530062</v>
      </c>
      <c r="M64" s="29">
        <v>5486.196356896372</v>
      </c>
      <c r="N64" s="29">
        <v>219630.98289663493</v>
      </c>
      <c r="O64" s="29">
        <v>441.94252090750257</v>
      </c>
      <c r="P64" s="29">
        <v>1786.5318785490822</v>
      </c>
      <c r="Q64" s="29">
        <v>14.75003019379986</v>
      </c>
      <c r="R64" s="29">
        <v>2528.3385363495149</v>
      </c>
      <c r="S64" s="29">
        <v>4639.0887984028886</v>
      </c>
      <c r="T64" s="29">
        <v>969.7528304266317</v>
      </c>
      <c r="U64" s="29">
        <v>9618.854014628334</v>
      </c>
      <c r="V64" s="29">
        <v>621.98311672876775</v>
      </c>
      <c r="W64" s="29">
        <v>384.91068826606914</v>
      </c>
      <c r="X64" s="29">
        <v>1309.7123462366214</v>
      </c>
      <c r="Y64" s="29">
        <v>5520.4031770707725</v>
      </c>
      <c r="Z64" s="29">
        <v>7861.7343731687388</v>
      </c>
      <c r="AA64" s="29">
        <v>5036.6202126792168</v>
      </c>
      <c r="AB64" s="29">
        <v>17374.365610390374</v>
      </c>
      <c r="AC64" s="29">
        <v>95075.203736470387</v>
      </c>
      <c r="AD64" s="29">
        <v>10103.188354039117</v>
      </c>
      <c r="AE64" s="29">
        <v>235578.28336743417</v>
      </c>
      <c r="AF64" s="29">
        <v>63500.295322546983</v>
      </c>
      <c r="AG64" s="29">
        <v>67894.456389629035</v>
      </c>
      <c r="AH64" s="29">
        <v>2122.7005703254717</v>
      </c>
      <c r="AI64" s="29">
        <v>67.384799835508176</v>
      </c>
      <c r="AJ64" s="29">
        <v>69666.000503298681</v>
      </c>
      <c r="AK64" s="29">
        <v>41787.054124360948</v>
      </c>
      <c r="AL64" s="29">
        <v>40012.117235591038</v>
      </c>
      <c r="AM64" s="29">
        <v>40158.852109061583</v>
      </c>
      <c r="AN64" s="29">
        <v>11193.749795297206</v>
      </c>
      <c r="AO64" s="29">
        <v>34324.22821969237</v>
      </c>
      <c r="AP64" s="29">
        <v>145803.14670560215</v>
      </c>
      <c r="AQ64" s="29">
        <v>92232.832516621973</v>
      </c>
      <c r="AR64" s="29">
        <v>121181.8468363923</v>
      </c>
      <c r="AS64" s="29">
        <v>958.24891080039572</v>
      </c>
      <c r="AT64" s="29">
        <v>23704.698612451815</v>
      </c>
      <c r="AU64" s="29">
        <v>11082.492053714188</v>
      </c>
      <c r="AV64" s="29">
        <v>28.142484046500105</v>
      </c>
      <c r="AW64" s="29">
        <v>2.2042011539688895</v>
      </c>
      <c r="AX64" s="29">
        <v>222904.28278697049</v>
      </c>
      <c r="AY64" s="29">
        <v>222175.02025875007</v>
      </c>
      <c r="AZ64" s="29">
        <v>121073.87812360715</v>
      </c>
      <c r="BA64" s="29">
        <v>799.32278791693625</v>
      </c>
      <c r="BB64" s="29">
        <v>8185.9679668609779</v>
      </c>
      <c r="BC64" s="29">
        <v>71210.750220091664</v>
      </c>
      <c r="BD64" s="29">
        <v>303161.27288328053</v>
      </c>
      <c r="BE64" s="29">
        <v>87623.151583740095</v>
      </c>
      <c r="BF64" s="29">
        <v>6212.9134768991198</v>
      </c>
      <c r="BG64" s="29">
        <v>142665.46146190411</v>
      </c>
      <c r="BH64" s="29">
        <v>1324129.4013606671</v>
      </c>
      <c r="BI64" s="29">
        <v>3107.9481162556376</v>
      </c>
      <c r="BJ64" s="29">
        <v>2772358.6765500153</v>
      </c>
      <c r="BK64" s="29">
        <v>6438.7010941483732</v>
      </c>
      <c r="BL64" s="29">
        <v>922870.14745239192</v>
      </c>
      <c r="BM64" s="29">
        <v>367442.21266460221</v>
      </c>
      <c r="BN64" s="29">
        <v>51679.368362616362</v>
      </c>
      <c r="BO64" s="29">
        <v>49539.177197761041</v>
      </c>
      <c r="BP64" s="29">
        <v>68641.553421513716</v>
      </c>
      <c r="BQ64" s="29">
        <v>1611.6706669948969</v>
      </c>
      <c r="BR64" s="29">
        <v>7812.057510166348</v>
      </c>
      <c r="BS64" s="29">
        <v>0</v>
      </c>
      <c r="BT64" s="59">
        <f t="shared" si="0"/>
        <v>8200029.459632922</v>
      </c>
      <c r="BU64" s="29">
        <v>7573172.1865188563</v>
      </c>
      <c r="BV64" s="29">
        <v>18005583.33454366</v>
      </c>
      <c r="BW64" s="29">
        <v>0</v>
      </c>
      <c r="BX64" s="29">
        <v>113033909.79434192</v>
      </c>
      <c r="BY64" s="29">
        <v>12608605.120844971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19294985.115375634</v>
      </c>
      <c r="CG64" s="29">
        <v>0</v>
      </c>
      <c r="CH64" s="29">
        <v>0</v>
      </c>
      <c r="CI64" s="29">
        <v>743933.98874196305</v>
      </c>
      <c r="CJ64" s="38">
        <f t="shared" si="2"/>
        <v>179460218.99999991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927.39067184285182</v>
      </c>
      <c r="D65" s="29">
        <v>41.466802696207459</v>
      </c>
      <c r="E65" s="29">
        <v>16.083329219445641</v>
      </c>
      <c r="F65" s="29">
        <v>0</v>
      </c>
      <c r="G65" s="29">
        <v>12757.335042827201</v>
      </c>
      <c r="H65" s="29">
        <v>1178.9650756182812</v>
      </c>
      <c r="I65" s="29">
        <v>1140.9851049974679</v>
      </c>
      <c r="J65" s="29">
        <v>439.22937375334135</v>
      </c>
      <c r="K65" s="29">
        <v>1114.1562699518588</v>
      </c>
      <c r="L65" s="29">
        <v>2580.9167703847775</v>
      </c>
      <c r="M65" s="29">
        <v>7598.9698487194792</v>
      </c>
      <c r="N65" s="29">
        <v>154425.19582008448</v>
      </c>
      <c r="O65" s="29">
        <v>1823.7467755625842</v>
      </c>
      <c r="P65" s="29">
        <v>2265.9944448187398</v>
      </c>
      <c r="Q65" s="29">
        <v>16.623553779815111</v>
      </c>
      <c r="R65" s="29">
        <v>7486.2647574751863</v>
      </c>
      <c r="S65" s="29">
        <v>18261.417798479812</v>
      </c>
      <c r="T65" s="29">
        <v>2578.6594492182071</v>
      </c>
      <c r="U65" s="29">
        <v>41279.011681348013</v>
      </c>
      <c r="V65" s="29">
        <v>1154.3167553870812</v>
      </c>
      <c r="W65" s="29">
        <v>297.09205496439444</v>
      </c>
      <c r="X65" s="29">
        <v>3731.5054686777758</v>
      </c>
      <c r="Y65" s="29">
        <v>15839.276623895134</v>
      </c>
      <c r="Z65" s="29">
        <v>0</v>
      </c>
      <c r="AA65" s="29">
        <v>593.54849031084768</v>
      </c>
      <c r="AB65" s="29">
        <v>0</v>
      </c>
      <c r="AC65" s="29">
        <v>4074.7616630305338</v>
      </c>
      <c r="AD65" s="29">
        <v>1339.3575684741713</v>
      </c>
      <c r="AE65" s="29">
        <v>183867.46754105887</v>
      </c>
      <c r="AF65" s="29">
        <v>43872.583046185988</v>
      </c>
      <c r="AG65" s="29">
        <v>2790.3983161345068</v>
      </c>
      <c r="AH65" s="29">
        <v>0</v>
      </c>
      <c r="AI65" s="29">
        <v>4.3726271335301394</v>
      </c>
      <c r="AJ65" s="29">
        <v>7507.0180795920223</v>
      </c>
      <c r="AK65" s="29">
        <v>4218.100438362676</v>
      </c>
      <c r="AL65" s="29">
        <v>5392.7365842013787</v>
      </c>
      <c r="AM65" s="29">
        <v>3604.3869033571655</v>
      </c>
      <c r="AN65" s="29">
        <v>12593.688491270073</v>
      </c>
      <c r="AO65" s="29">
        <v>2850.3689807219494</v>
      </c>
      <c r="AP65" s="29">
        <v>24057.112169894317</v>
      </c>
      <c r="AQ65" s="29">
        <v>57501.007316689946</v>
      </c>
      <c r="AR65" s="29">
        <v>366696.22044620279</v>
      </c>
      <c r="AS65" s="29">
        <v>376.01171918589591</v>
      </c>
      <c r="AT65" s="29">
        <v>1060.3426834931347</v>
      </c>
      <c r="AU65" s="29">
        <v>0</v>
      </c>
      <c r="AV65" s="29">
        <v>0</v>
      </c>
      <c r="AW65" s="29">
        <v>0</v>
      </c>
      <c r="AX65" s="29">
        <v>17030.318011873704</v>
      </c>
      <c r="AY65" s="29">
        <v>263307.00735246972</v>
      </c>
      <c r="AZ65" s="29">
        <v>13759.385456108201</v>
      </c>
      <c r="BA65" s="29">
        <v>0</v>
      </c>
      <c r="BB65" s="29">
        <v>15809.460819214812</v>
      </c>
      <c r="BC65" s="29">
        <v>13026.551018777396</v>
      </c>
      <c r="BD65" s="29">
        <v>5741.7270245998425</v>
      </c>
      <c r="BE65" s="29">
        <v>3408.9309995480617</v>
      </c>
      <c r="BF65" s="29">
        <v>312.30415271004694</v>
      </c>
      <c r="BG65" s="29">
        <v>6089.0814719818709</v>
      </c>
      <c r="BH65" s="29">
        <v>188014.82524854637</v>
      </c>
      <c r="BI65" s="29">
        <v>10074.257252038034</v>
      </c>
      <c r="BJ65" s="29">
        <v>204546.37514315918</v>
      </c>
      <c r="BK65" s="29">
        <v>1052.3858456128312</v>
      </c>
      <c r="BL65" s="29">
        <v>53481.632364217541</v>
      </c>
      <c r="BM65" s="29">
        <v>99957.290703209743</v>
      </c>
      <c r="BN65" s="29">
        <v>33556.013560541891</v>
      </c>
      <c r="BO65" s="29">
        <v>19193.412689574481</v>
      </c>
      <c r="BP65" s="29">
        <v>44332.917757746123</v>
      </c>
      <c r="BQ65" s="29">
        <v>870.72148097333263</v>
      </c>
      <c r="BR65" s="29">
        <v>2305.1270318615975</v>
      </c>
      <c r="BS65" s="29">
        <v>0</v>
      </c>
      <c r="BT65" s="59">
        <f t="shared" si="0"/>
        <v>1995223.811923767</v>
      </c>
      <c r="BU65" s="29">
        <v>4121616.445793794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52343.82460760363</v>
      </c>
      <c r="CG65" s="29">
        <v>0</v>
      </c>
      <c r="CH65" s="29">
        <v>0</v>
      </c>
      <c r="CI65" s="29">
        <v>591757.57767483522</v>
      </c>
      <c r="CJ65" s="38">
        <f t="shared" si="2"/>
        <v>6760941.6599999992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349.88526539564356</v>
      </c>
      <c r="D66" s="29">
        <v>31.391548375708116</v>
      </c>
      <c r="E66" s="29">
        <v>29.105781153668612</v>
      </c>
      <c r="F66" s="29">
        <v>23147.546113759461</v>
      </c>
      <c r="G66" s="29">
        <v>142232.79675332224</v>
      </c>
      <c r="H66" s="29">
        <v>7281.3702507810613</v>
      </c>
      <c r="I66" s="29">
        <v>6790.2460245666189</v>
      </c>
      <c r="J66" s="29">
        <v>6572.7345404296466</v>
      </c>
      <c r="K66" s="29">
        <v>2974.7829372610972</v>
      </c>
      <c r="L66" s="29">
        <v>29814.961436094251</v>
      </c>
      <c r="M66" s="29">
        <v>25162.783441117364</v>
      </c>
      <c r="N66" s="29">
        <v>1822527.2142487958</v>
      </c>
      <c r="O66" s="29">
        <v>14934.871454991187</v>
      </c>
      <c r="P66" s="29">
        <v>12974.297876850171</v>
      </c>
      <c r="Q66" s="29">
        <v>6432.1529025661948</v>
      </c>
      <c r="R66" s="29">
        <v>37021.966493825908</v>
      </c>
      <c r="S66" s="29">
        <v>16039.787236600001</v>
      </c>
      <c r="T66" s="29">
        <v>8366.7548428204682</v>
      </c>
      <c r="U66" s="29">
        <v>106260.49562308664</v>
      </c>
      <c r="V66" s="29">
        <v>4061.4751064727557</v>
      </c>
      <c r="W66" s="29">
        <v>3760.2919723420955</v>
      </c>
      <c r="X66" s="29">
        <v>31862.584431396292</v>
      </c>
      <c r="Y66" s="29">
        <v>11813.822057606094</v>
      </c>
      <c r="Z66" s="29">
        <v>54339.987023092152</v>
      </c>
      <c r="AA66" s="29">
        <v>2656.7211598112503</v>
      </c>
      <c r="AB66" s="29">
        <v>29788.282688108193</v>
      </c>
      <c r="AC66" s="29">
        <v>27125.771442762663</v>
      </c>
      <c r="AD66" s="29">
        <v>1307.730572154733</v>
      </c>
      <c r="AE66" s="29">
        <v>10054.531028995842</v>
      </c>
      <c r="AF66" s="29">
        <v>8754.7686936372902</v>
      </c>
      <c r="AG66" s="29">
        <v>7870.1162917374941</v>
      </c>
      <c r="AH66" s="29">
        <v>46355.726305618329</v>
      </c>
      <c r="AI66" s="29">
        <v>13548.095640704352</v>
      </c>
      <c r="AJ66" s="29">
        <v>44666.536840385765</v>
      </c>
      <c r="AK66" s="29">
        <v>9283.1475158523608</v>
      </c>
      <c r="AL66" s="29">
        <v>2181.9497173159539</v>
      </c>
      <c r="AM66" s="29">
        <v>28517.388162863885</v>
      </c>
      <c r="AN66" s="29">
        <v>27971.924986797094</v>
      </c>
      <c r="AO66" s="29">
        <v>46548.540777290335</v>
      </c>
      <c r="AP66" s="29">
        <v>107865.67464437918</v>
      </c>
      <c r="AQ66" s="29">
        <v>64171.501751143645</v>
      </c>
      <c r="AR66" s="29">
        <v>115470.4717995932</v>
      </c>
      <c r="AS66" s="29">
        <v>9343.3279338225584</v>
      </c>
      <c r="AT66" s="29">
        <v>22834.119690546406</v>
      </c>
      <c r="AU66" s="29">
        <v>31524.111480975062</v>
      </c>
      <c r="AV66" s="29">
        <v>33.750231232060642</v>
      </c>
      <c r="AW66" s="29">
        <v>0.33476050821695952</v>
      </c>
      <c r="AX66" s="29">
        <v>54344.078867862212</v>
      </c>
      <c r="AY66" s="29">
        <v>87474.112157476731</v>
      </c>
      <c r="AZ66" s="29">
        <v>181182.89116201981</v>
      </c>
      <c r="BA66" s="29">
        <v>24475.974185926745</v>
      </c>
      <c r="BB66" s="29">
        <v>15718.193826020746</v>
      </c>
      <c r="BC66" s="29">
        <v>32703.904025398875</v>
      </c>
      <c r="BD66" s="29">
        <v>52523.763714726956</v>
      </c>
      <c r="BE66" s="29">
        <v>36484.662819090707</v>
      </c>
      <c r="BF66" s="29">
        <v>21348.049101722714</v>
      </c>
      <c r="BG66" s="29">
        <v>68485.57734770258</v>
      </c>
      <c r="BH66" s="29">
        <v>1646307.7130792362</v>
      </c>
      <c r="BI66" s="29">
        <v>6001.9557545901425</v>
      </c>
      <c r="BJ66" s="29">
        <v>1014088.3067764041</v>
      </c>
      <c r="BK66" s="29">
        <v>3773.9561604393189</v>
      </c>
      <c r="BL66" s="29">
        <v>2114249.7226840509</v>
      </c>
      <c r="BM66" s="29">
        <v>2839235.6479793</v>
      </c>
      <c r="BN66" s="29">
        <v>65764.222971750161</v>
      </c>
      <c r="BO66" s="29">
        <v>33255.963454127232</v>
      </c>
      <c r="BP66" s="29">
        <v>10191.039041573209</v>
      </c>
      <c r="BQ66" s="29">
        <v>133.94334760550103</v>
      </c>
      <c r="BR66" s="29">
        <v>624.7836585322251</v>
      </c>
      <c r="BS66" s="29">
        <v>0</v>
      </c>
      <c r="BT66" s="59">
        <f t="shared" si="0"/>
        <v>11341026.291594496</v>
      </c>
      <c r="BU66" s="29">
        <v>19516223.667111717</v>
      </c>
      <c r="BV66" s="29">
        <v>0</v>
      </c>
      <c r="BW66" s="29">
        <v>19812900.072412737</v>
      </c>
      <c r="BX66" s="29">
        <v>129808349.19593734</v>
      </c>
      <c r="BY66" s="29">
        <v>1988300.4255008951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2976213.7100385586</v>
      </c>
      <c r="CG66" s="29">
        <v>0</v>
      </c>
      <c r="CH66" s="29">
        <v>0</v>
      </c>
      <c r="CI66" s="29">
        <v>836147.63740415021</v>
      </c>
      <c r="CJ66" s="38">
        <f t="shared" si="2"/>
        <v>186279160.99999991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16381.298883021165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7277.8527554545171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19420.479135105346</v>
      </c>
      <c r="AV67" s="29">
        <v>0</v>
      </c>
      <c r="AW67" s="29">
        <v>0</v>
      </c>
      <c r="AX67" s="29">
        <v>0</v>
      </c>
      <c r="AY67" s="29">
        <v>10012.128719430062</v>
      </c>
      <c r="AZ67" s="29">
        <v>6.8365388533650753E-3</v>
      </c>
      <c r="BA67" s="29">
        <v>3010.1450851360369</v>
      </c>
      <c r="BB67" s="29">
        <v>0</v>
      </c>
      <c r="BC67" s="29">
        <v>0</v>
      </c>
      <c r="BD67" s="29">
        <v>0</v>
      </c>
      <c r="BE67" s="29">
        <v>13779.307563783512</v>
      </c>
      <c r="BF67" s="29">
        <v>0</v>
      </c>
      <c r="BG67" s="29">
        <v>14239.975639153292</v>
      </c>
      <c r="BH67" s="29">
        <v>664930.9013721837</v>
      </c>
      <c r="BI67" s="29">
        <v>0</v>
      </c>
      <c r="BJ67" s="29">
        <v>103178.87720468498</v>
      </c>
      <c r="BK67" s="29">
        <v>0</v>
      </c>
      <c r="BL67" s="29">
        <v>103957.62143720266</v>
      </c>
      <c r="BM67" s="29">
        <v>224231.90424815216</v>
      </c>
      <c r="BN67" s="29">
        <v>25992.857337340462</v>
      </c>
      <c r="BO67" s="29">
        <v>12019.350318117265</v>
      </c>
      <c r="BP67" s="29">
        <v>4106.5595210469901</v>
      </c>
      <c r="BQ67" s="29">
        <v>0</v>
      </c>
      <c r="BR67" s="29">
        <v>0</v>
      </c>
      <c r="BS67" s="29">
        <v>0</v>
      </c>
      <c r="BT67" s="59">
        <f t="shared" si="0"/>
        <v>1222539.2660563509</v>
      </c>
      <c r="BU67" s="29">
        <v>19844299.752633248</v>
      </c>
      <c r="BV67" s="29">
        <v>6742520.2323497729</v>
      </c>
      <c r="BW67" s="29">
        <v>0</v>
      </c>
      <c r="BX67" s="29">
        <v>144299275.59301883</v>
      </c>
      <c r="BY67" s="29">
        <v>145274.12993219166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294860.11817894375</v>
      </c>
      <c r="CG67" s="29">
        <v>0</v>
      </c>
      <c r="CH67" s="29">
        <v>0</v>
      </c>
      <c r="CI67" s="29">
        <v>678894.90783066768</v>
      </c>
      <c r="CJ67" s="38">
        <f t="shared" si="2"/>
        <v>173227664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118.32366393370248</v>
      </c>
      <c r="D68" s="29">
        <v>10.583725230126669</v>
      </c>
      <c r="E68" s="29">
        <v>9.8132557152556306</v>
      </c>
      <c r="F68" s="29">
        <v>364.48727761702526</v>
      </c>
      <c r="G68" s="29">
        <v>1006.8751656093091</v>
      </c>
      <c r="H68" s="29">
        <v>65.047844557269585</v>
      </c>
      <c r="I68" s="29">
        <v>71.511642629972698</v>
      </c>
      <c r="J68" s="29">
        <v>11.54168555231978</v>
      </c>
      <c r="K68" s="29">
        <v>10.173492856731681</v>
      </c>
      <c r="L68" s="29">
        <v>66.191142367058163</v>
      </c>
      <c r="M68" s="29">
        <v>362.40519186011829</v>
      </c>
      <c r="N68" s="29">
        <v>2532.7370829494312</v>
      </c>
      <c r="O68" s="29">
        <v>52.071101105260247</v>
      </c>
      <c r="P68" s="29">
        <v>183.28454578722653</v>
      </c>
      <c r="Q68" s="29">
        <v>1.3190843732902411</v>
      </c>
      <c r="R68" s="29">
        <v>344.3219869185848</v>
      </c>
      <c r="S68" s="29">
        <v>199.97194420340389</v>
      </c>
      <c r="T68" s="29">
        <v>52.312470542062485</v>
      </c>
      <c r="U68" s="29">
        <v>801.40770168249651</v>
      </c>
      <c r="V68" s="29">
        <v>54.996760620512724</v>
      </c>
      <c r="W68" s="29">
        <v>49.019450465395764</v>
      </c>
      <c r="X68" s="29">
        <v>209.93424806092466</v>
      </c>
      <c r="Y68" s="29">
        <v>448.37656721933558</v>
      </c>
      <c r="Z68" s="29">
        <v>459.93401486804515</v>
      </c>
      <c r="AA68" s="29">
        <v>30.94496032680113</v>
      </c>
      <c r="AB68" s="29">
        <v>697.31715525915342</v>
      </c>
      <c r="AC68" s="29">
        <v>6015.6440914452196</v>
      </c>
      <c r="AD68" s="29">
        <v>441.25617756912351</v>
      </c>
      <c r="AE68" s="29">
        <v>3409.7047246931575</v>
      </c>
      <c r="AF68" s="29">
        <v>2954.6259506487204</v>
      </c>
      <c r="AG68" s="29">
        <v>267.80241251530595</v>
      </c>
      <c r="AH68" s="29">
        <v>167.7507528000213</v>
      </c>
      <c r="AI68" s="29">
        <v>0.93946326680113945</v>
      </c>
      <c r="AJ68" s="29">
        <v>2933.9240205668038</v>
      </c>
      <c r="AK68" s="29">
        <v>120.69882170813959</v>
      </c>
      <c r="AL68" s="29">
        <v>60935.321300503405</v>
      </c>
      <c r="AM68" s="29">
        <v>352056.57417412224</v>
      </c>
      <c r="AN68" s="29">
        <v>658150.16334707639</v>
      </c>
      <c r="AO68" s="29">
        <v>242.60610819191436</v>
      </c>
      <c r="AP68" s="29">
        <v>1867.4615284508918</v>
      </c>
      <c r="AQ68" s="29">
        <v>304.85381232158551</v>
      </c>
      <c r="AR68" s="29">
        <v>449.73810307274016</v>
      </c>
      <c r="AS68" s="29">
        <v>105.5786150612074</v>
      </c>
      <c r="AT68" s="29">
        <v>77.932518663188191</v>
      </c>
      <c r="AU68" s="29">
        <v>6919.5382929955831</v>
      </c>
      <c r="AV68" s="29">
        <v>11.380012295315332</v>
      </c>
      <c r="AW68" s="29">
        <v>0.11286363430968793</v>
      </c>
      <c r="AX68" s="29">
        <v>840.91578857006857</v>
      </c>
      <c r="AY68" s="29">
        <v>5032.3882714071087</v>
      </c>
      <c r="AZ68" s="29">
        <v>2332.2533487473843</v>
      </c>
      <c r="BA68" s="29">
        <v>6107.1542265427115</v>
      </c>
      <c r="BB68" s="29">
        <v>73304.073840700337</v>
      </c>
      <c r="BC68" s="29">
        <v>43847.049059524688</v>
      </c>
      <c r="BD68" s="29">
        <v>1192.7784511395716</v>
      </c>
      <c r="BE68" s="29">
        <v>4959.8943201048778</v>
      </c>
      <c r="BF68" s="29">
        <v>28.9390487068294</v>
      </c>
      <c r="BG68" s="29">
        <v>99774.143548345426</v>
      </c>
      <c r="BH68" s="29">
        <v>293187.69044898805</v>
      </c>
      <c r="BI68" s="29">
        <v>925.93155408449093</v>
      </c>
      <c r="BJ68" s="29">
        <v>1469738.1168570148</v>
      </c>
      <c r="BK68" s="29">
        <v>87.38249275998156</v>
      </c>
      <c r="BL68" s="29">
        <v>45503.354405047998</v>
      </c>
      <c r="BM68" s="29">
        <v>561439.06721093168</v>
      </c>
      <c r="BN68" s="29">
        <v>1966800.9294239334</v>
      </c>
      <c r="BO68" s="29">
        <v>210597.99020859817</v>
      </c>
      <c r="BP68" s="29">
        <v>26178.67694906312</v>
      </c>
      <c r="BQ68" s="29">
        <v>45.166479599787849</v>
      </c>
      <c r="BR68" s="29">
        <v>210.64833177199009</v>
      </c>
      <c r="BS68" s="29">
        <v>0</v>
      </c>
      <c r="BT68" s="59">
        <f t="shared" si="0"/>
        <v>5917783.054519495</v>
      </c>
      <c r="BU68" s="29">
        <v>15617924.293790594</v>
      </c>
      <c r="BV68" s="29">
        <v>1928136.9286650086</v>
      </c>
      <c r="BW68" s="29">
        <v>0</v>
      </c>
      <c r="BX68" s="29">
        <v>9379135.4816645645</v>
      </c>
      <c r="BY68" s="29">
        <v>941273.47209307028</v>
      </c>
      <c r="BZ68" s="29">
        <v>0</v>
      </c>
      <c r="CA68" s="29">
        <v>0</v>
      </c>
      <c r="CB68" s="29">
        <v>0</v>
      </c>
      <c r="CC68" s="29">
        <v>0</v>
      </c>
      <c r="CD68" s="29">
        <v>4257.7607726493716</v>
      </c>
      <c r="CE68" s="29">
        <v>0</v>
      </c>
      <c r="CF68" s="29">
        <v>5996428.0437635519</v>
      </c>
      <c r="CG68" s="29">
        <v>615715.68517514307</v>
      </c>
      <c r="CH68" s="29">
        <v>-377.05934042936764</v>
      </c>
      <c r="CI68" s="29">
        <v>842786.53889631154</v>
      </c>
      <c r="CJ68" s="38">
        <f t="shared" si="2"/>
        <v>41243064.199999958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784.98800355224171</v>
      </c>
      <c r="D69" s="29">
        <v>70.436331986042873</v>
      </c>
      <c r="E69" s="29">
        <v>3816.0466134206208</v>
      </c>
      <c r="F69" s="29">
        <v>2425.6848055694363</v>
      </c>
      <c r="G69" s="29">
        <v>6678.1732888434217</v>
      </c>
      <c r="H69" s="29">
        <v>430.97619214752501</v>
      </c>
      <c r="I69" s="29">
        <v>471.16638636484225</v>
      </c>
      <c r="J69" s="29">
        <v>75.149762642081569</v>
      </c>
      <c r="K69" s="29">
        <v>52.263217105583564</v>
      </c>
      <c r="L69" s="29">
        <v>440.50200282774517</v>
      </c>
      <c r="M69" s="29">
        <v>2377.2748230308621</v>
      </c>
      <c r="N69" s="29">
        <v>16652.504954909738</v>
      </c>
      <c r="O69" s="29">
        <v>340.72398676319096</v>
      </c>
      <c r="P69" s="29">
        <v>1213.458197243091</v>
      </c>
      <c r="Q69" s="29">
        <v>6.3064998307413962</v>
      </c>
      <c r="R69" s="29">
        <v>2276.5921300447571</v>
      </c>
      <c r="S69" s="29">
        <v>1321.444218169172</v>
      </c>
      <c r="T69" s="29">
        <v>344.00163548288458</v>
      </c>
      <c r="U69" s="29">
        <v>5278.4180914643357</v>
      </c>
      <c r="V69" s="29">
        <v>364.18919785608466</v>
      </c>
      <c r="W69" s="29">
        <v>72.956580593126859</v>
      </c>
      <c r="X69" s="29">
        <v>1238.3287826498072</v>
      </c>
      <c r="Y69" s="29">
        <v>2980.6786407049017</v>
      </c>
      <c r="Z69" s="29">
        <v>3060.4828136010615</v>
      </c>
      <c r="AA69" s="29">
        <v>205.94613535757347</v>
      </c>
      <c r="AB69" s="29">
        <v>4640.5745528662528</v>
      </c>
      <c r="AC69" s="29">
        <v>3079.5502542392451</v>
      </c>
      <c r="AD69" s="29">
        <v>2934.2022068007495</v>
      </c>
      <c r="AE69" s="29">
        <v>351560.44848455995</v>
      </c>
      <c r="AF69" s="29">
        <v>53515.811280904323</v>
      </c>
      <c r="AG69" s="29">
        <v>1782.1319971366124</v>
      </c>
      <c r="AH69" s="29">
        <v>25359.844150137593</v>
      </c>
      <c r="AI69" s="29">
        <v>6.252363187223696</v>
      </c>
      <c r="AJ69" s="29">
        <v>6255.3731212152825</v>
      </c>
      <c r="AK69" s="29">
        <v>803.21617241590297</v>
      </c>
      <c r="AL69" s="29">
        <v>4895.1563750317146</v>
      </c>
      <c r="AM69" s="29">
        <v>62143.72591883938</v>
      </c>
      <c r="AN69" s="29">
        <v>265148.69724273134</v>
      </c>
      <c r="AO69" s="29">
        <v>1597.9969398746057</v>
      </c>
      <c r="AP69" s="29">
        <v>547826.23064507684</v>
      </c>
      <c r="AQ69" s="29">
        <v>5668.5195027327391</v>
      </c>
      <c r="AR69" s="29">
        <v>2993.1165383431889</v>
      </c>
      <c r="AS69" s="29">
        <v>702.63708320315618</v>
      </c>
      <c r="AT69" s="29">
        <v>517.50054609997119</v>
      </c>
      <c r="AU69" s="29">
        <v>2227.4064831460664</v>
      </c>
      <c r="AV69" s="29">
        <v>75.72849579296701</v>
      </c>
      <c r="AW69" s="29">
        <v>0.75113573597927719</v>
      </c>
      <c r="AX69" s="29">
        <v>527890.78244189126</v>
      </c>
      <c r="AY69" s="29">
        <v>197832.10516280425</v>
      </c>
      <c r="AZ69" s="29">
        <v>15448.769230921404</v>
      </c>
      <c r="BA69" s="29">
        <v>119.11320308626269</v>
      </c>
      <c r="BB69" s="29">
        <v>187687.92440477625</v>
      </c>
      <c r="BC69" s="29">
        <v>2100.0237145107426</v>
      </c>
      <c r="BD69" s="29">
        <v>214563.38103399542</v>
      </c>
      <c r="BE69" s="29">
        <v>1922.5832689801855</v>
      </c>
      <c r="BF69" s="29">
        <v>192.59661255723523</v>
      </c>
      <c r="BG69" s="29">
        <v>201354.96828093607</v>
      </c>
      <c r="BH69" s="29">
        <v>57278.748309138216</v>
      </c>
      <c r="BI69" s="29">
        <v>12467.298874132392</v>
      </c>
      <c r="BJ69" s="29">
        <v>51128.079473689169</v>
      </c>
      <c r="BK69" s="29">
        <v>581.55184412290077</v>
      </c>
      <c r="BL69" s="29">
        <v>6281.9486848898832</v>
      </c>
      <c r="BM69" s="29">
        <v>1524872.3080265766</v>
      </c>
      <c r="BN69" s="29">
        <v>285304.46146824694</v>
      </c>
      <c r="BO69" s="29">
        <v>514504.3513914909</v>
      </c>
      <c r="BP69" s="29">
        <v>69805.658948346521</v>
      </c>
      <c r="BQ69" s="29">
        <v>300.54028913321912</v>
      </c>
      <c r="BR69" s="29">
        <v>1401.8888006467712</v>
      </c>
      <c r="BS69" s="29">
        <v>0</v>
      </c>
      <c r="BT69" s="59">
        <f t="shared" ref="BT69:BT73" si="3">SUM(C69:BS69)</f>
        <v>5269752.6482471051</v>
      </c>
      <c r="BU69" s="29">
        <v>10684475.80859575</v>
      </c>
      <c r="BV69" s="29">
        <v>3424868.3673146092</v>
      </c>
      <c r="BW69" s="29">
        <v>0</v>
      </c>
      <c r="BX69" s="29">
        <v>3981262.0220056069</v>
      </c>
      <c r="BY69" s="29">
        <v>6138.1935245095901</v>
      </c>
      <c r="BZ69" s="29">
        <v>0</v>
      </c>
      <c r="CA69" s="29">
        <v>0</v>
      </c>
      <c r="CB69" s="29">
        <v>0</v>
      </c>
      <c r="CC69" s="29">
        <v>0</v>
      </c>
      <c r="CD69" s="29">
        <v>4336.7371427579465</v>
      </c>
      <c r="CE69" s="29">
        <v>0</v>
      </c>
      <c r="CF69" s="29">
        <v>119215.76450140288</v>
      </c>
      <c r="CG69" s="29">
        <v>0</v>
      </c>
      <c r="CH69" s="29">
        <v>0</v>
      </c>
      <c r="CI69" s="29">
        <v>149277.45866821925</v>
      </c>
      <c r="CJ69" s="38">
        <f t="shared" ref="CJ69:CJ73" si="4">SUM(BT69:CI69)</f>
        <v>23639326.999999963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10613.828908721132</v>
      </c>
      <c r="D70" s="29">
        <v>4430.5911158885028</v>
      </c>
      <c r="E70" s="29">
        <v>948.08858591406727</v>
      </c>
      <c r="F70" s="29">
        <v>21896.141513688443</v>
      </c>
      <c r="G70" s="29">
        <v>157252.85875003456</v>
      </c>
      <c r="H70" s="29">
        <v>6684.1165735419154</v>
      </c>
      <c r="I70" s="29">
        <v>10794.285894226821</v>
      </c>
      <c r="J70" s="29">
        <v>1621.0421604710514</v>
      </c>
      <c r="K70" s="29">
        <v>3000.6529809539602</v>
      </c>
      <c r="L70" s="29">
        <v>16169.498023583768</v>
      </c>
      <c r="M70" s="29">
        <v>32010.494981603577</v>
      </c>
      <c r="N70" s="29">
        <v>110847.43514936462</v>
      </c>
      <c r="O70" s="29">
        <v>15276.34790169718</v>
      </c>
      <c r="P70" s="29">
        <v>36894.009410477513</v>
      </c>
      <c r="Q70" s="29">
        <v>4778.7032736623787</v>
      </c>
      <c r="R70" s="29">
        <v>36254.049977606664</v>
      </c>
      <c r="S70" s="29">
        <v>32004.914403714934</v>
      </c>
      <c r="T70" s="29">
        <v>10016.09006135577</v>
      </c>
      <c r="U70" s="29">
        <v>107331.68825410907</v>
      </c>
      <c r="V70" s="29">
        <v>4730.395561904792</v>
      </c>
      <c r="W70" s="29">
        <v>2895.5843678247679</v>
      </c>
      <c r="X70" s="29">
        <v>27012.642544772771</v>
      </c>
      <c r="Y70" s="29">
        <v>37786.616811581043</v>
      </c>
      <c r="Z70" s="29">
        <v>54912.622470570925</v>
      </c>
      <c r="AA70" s="29">
        <v>16939.99720977282</v>
      </c>
      <c r="AB70" s="29">
        <v>166453.44560713452</v>
      </c>
      <c r="AC70" s="29">
        <v>26715.419565121767</v>
      </c>
      <c r="AD70" s="29">
        <v>115419.60155241942</v>
      </c>
      <c r="AE70" s="29">
        <v>524780.36281262641</v>
      </c>
      <c r="AF70" s="29">
        <v>362638.80529174238</v>
      </c>
      <c r="AG70" s="29">
        <v>57468.759679144292</v>
      </c>
      <c r="AH70" s="29">
        <v>53161.498109640808</v>
      </c>
      <c r="AI70" s="29">
        <v>1334.1653755275515</v>
      </c>
      <c r="AJ70" s="29">
        <v>246437.31376135745</v>
      </c>
      <c r="AK70" s="29">
        <v>103479.13418888392</v>
      </c>
      <c r="AL70" s="29">
        <v>162298.93096216518</v>
      </c>
      <c r="AM70" s="29">
        <v>137258.95635350383</v>
      </c>
      <c r="AN70" s="29">
        <v>32888.165181683667</v>
      </c>
      <c r="AO70" s="29">
        <v>140255.41013744342</v>
      </c>
      <c r="AP70" s="29">
        <v>755500.03178783401</v>
      </c>
      <c r="AQ70" s="29">
        <v>210394.03570595098</v>
      </c>
      <c r="AR70" s="29">
        <v>61589.735612902296</v>
      </c>
      <c r="AS70" s="29">
        <v>18869.986873097834</v>
      </c>
      <c r="AT70" s="29">
        <v>161295.53665607751</v>
      </c>
      <c r="AU70" s="29">
        <v>22038.89877632961</v>
      </c>
      <c r="AV70" s="29">
        <v>540.13888054455595</v>
      </c>
      <c r="AW70" s="29">
        <v>135.90652846407127</v>
      </c>
      <c r="AX70" s="29">
        <v>702285.78823407355</v>
      </c>
      <c r="AY70" s="29">
        <v>268922.73792437528</v>
      </c>
      <c r="AZ70" s="29">
        <v>258646.3978736494</v>
      </c>
      <c r="BA70" s="29">
        <v>0.2133653134683067</v>
      </c>
      <c r="BB70" s="29">
        <v>30049.966090636248</v>
      </c>
      <c r="BC70" s="29">
        <v>168916.53465010101</v>
      </c>
      <c r="BD70" s="29">
        <v>305874.25690268422</v>
      </c>
      <c r="BE70" s="29">
        <v>120309.1197270961</v>
      </c>
      <c r="BF70" s="29">
        <v>2473.9305089254963</v>
      </c>
      <c r="BG70" s="29">
        <v>234029.65106931725</v>
      </c>
      <c r="BH70" s="29">
        <v>33075.06492305491</v>
      </c>
      <c r="BI70" s="29">
        <v>3423.7143519846281</v>
      </c>
      <c r="BJ70" s="29">
        <v>7.3138601943818689</v>
      </c>
      <c r="BK70" s="29">
        <v>20219.894989023302</v>
      </c>
      <c r="BL70" s="29">
        <v>99512.304626866477</v>
      </c>
      <c r="BM70" s="29">
        <v>15.931404141711036</v>
      </c>
      <c r="BN70" s="29">
        <v>48349.276468583754</v>
      </c>
      <c r="BO70" s="29">
        <v>34830.010865554468</v>
      </c>
      <c r="BP70" s="29">
        <v>46249.568880919236</v>
      </c>
      <c r="BQ70" s="29">
        <v>14570.515519407549</v>
      </c>
      <c r="BR70" s="29">
        <v>36470.688955122394</v>
      </c>
      <c r="BS70" s="29">
        <v>0</v>
      </c>
      <c r="BT70" s="59">
        <f t="shared" si="3"/>
        <v>6552289.817477664</v>
      </c>
      <c r="BU70" s="29">
        <v>5485401.1672590114</v>
      </c>
      <c r="BV70" s="29">
        <v>14390059.334177829</v>
      </c>
      <c r="BW70" s="29">
        <v>0</v>
      </c>
      <c r="BX70" s="29">
        <v>0</v>
      </c>
      <c r="BY70" s="29">
        <v>8284127.810928666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836512.31821078784</v>
      </c>
      <c r="CG70" s="29">
        <v>0</v>
      </c>
      <c r="CH70" s="29">
        <v>0</v>
      </c>
      <c r="CI70" s="29">
        <v>42376.651946046135</v>
      </c>
      <c r="CJ70" s="38">
        <f t="shared" si="4"/>
        <v>35590767.100000001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73782.090376537861</v>
      </c>
      <c r="D71" s="29">
        <v>511.8250034148021</v>
      </c>
      <c r="E71" s="29">
        <v>529.94502264063965</v>
      </c>
      <c r="F71" s="29">
        <v>14765.894523160076</v>
      </c>
      <c r="G71" s="29">
        <v>97409.083142813935</v>
      </c>
      <c r="H71" s="29">
        <v>4848.7218200867892</v>
      </c>
      <c r="I71" s="29">
        <v>10576.293155568181</v>
      </c>
      <c r="J71" s="29">
        <v>2475.7599913754843</v>
      </c>
      <c r="K71" s="29">
        <v>1852.3844062459998</v>
      </c>
      <c r="L71" s="29">
        <v>5583.013111958714</v>
      </c>
      <c r="M71" s="29">
        <v>22745.76261560031</v>
      </c>
      <c r="N71" s="29">
        <v>102206.29313451007</v>
      </c>
      <c r="O71" s="29">
        <v>13632.51191446451</v>
      </c>
      <c r="P71" s="29">
        <v>24260.434033409503</v>
      </c>
      <c r="Q71" s="29">
        <v>18737.270033813522</v>
      </c>
      <c r="R71" s="29">
        <v>24092.868664502788</v>
      </c>
      <c r="S71" s="29">
        <v>12182.422481162577</v>
      </c>
      <c r="T71" s="29">
        <v>8092.21872988225</v>
      </c>
      <c r="U71" s="29">
        <v>112345.730587055</v>
      </c>
      <c r="V71" s="29">
        <v>2541.1571214774644</v>
      </c>
      <c r="W71" s="29">
        <v>1761.0702550369595</v>
      </c>
      <c r="X71" s="29">
        <v>91458.550765780019</v>
      </c>
      <c r="Y71" s="29">
        <v>7441.3242702639891</v>
      </c>
      <c r="Z71" s="29">
        <v>38772.33451938392</v>
      </c>
      <c r="AA71" s="29">
        <v>2536.4219608863059</v>
      </c>
      <c r="AB71" s="29">
        <v>30706.22086531407</v>
      </c>
      <c r="AC71" s="29">
        <v>43015.241687313894</v>
      </c>
      <c r="AD71" s="29">
        <v>63396.201558783468</v>
      </c>
      <c r="AE71" s="29">
        <v>46299.639440352723</v>
      </c>
      <c r="AF71" s="29">
        <v>21645.306048952425</v>
      </c>
      <c r="AG71" s="29">
        <v>18810.281038267669</v>
      </c>
      <c r="AH71" s="29">
        <v>7522.7445391452284</v>
      </c>
      <c r="AI71" s="29">
        <v>2052.228480887034</v>
      </c>
      <c r="AJ71" s="29">
        <v>5366.1928587611055</v>
      </c>
      <c r="AK71" s="29">
        <v>4834.6406277796214</v>
      </c>
      <c r="AL71" s="29">
        <v>27945.932809912876</v>
      </c>
      <c r="AM71" s="29">
        <v>15083.976225111825</v>
      </c>
      <c r="AN71" s="29">
        <v>3642.9306931733831</v>
      </c>
      <c r="AO71" s="29">
        <v>15236.656064285489</v>
      </c>
      <c r="AP71" s="29">
        <v>92925.437155376698</v>
      </c>
      <c r="AQ71" s="29">
        <v>3789.1113378775017</v>
      </c>
      <c r="AR71" s="29">
        <v>3197.6049695008119</v>
      </c>
      <c r="AS71" s="29">
        <v>4551.8982067123061</v>
      </c>
      <c r="AT71" s="29">
        <v>9413.6386509502227</v>
      </c>
      <c r="AU71" s="29">
        <v>34.76798114232583</v>
      </c>
      <c r="AV71" s="29">
        <v>9.6948241759454419</v>
      </c>
      <c r="AW71" s="29">
        <v>4.1660828284877596</v>
      </c>
      <c r="AX71" s="29">
        <v>38952.419732349059</v>
      </c>
      <c r="AY71" s="29">
        <v>14481.814882171609</v>
      </c>
      <c r="AZ71" s="29">
        <v>18458.758485187169</v>
      </c>
      <c r="BA71" s="29">
        <v>305.0392772243664</v>
      </c>
      <c r="BB71" s="29">
        <v>7808.111765287018</v>
      </c>
      <c r="BC71" s="29">
        <v>3733.5238598534893</v>
      </c>
      <c r="BD71" s="29">
        <v>61258.957915385712</v>
      </c>
      <c r="BE71" s="29">
        <v>1.2597671051000239E-3</v>
      </c>
      <c r="BF71" s="29">
        <v>2059.2308704640641</v>
      </c>
      <c r="BG71" s="29">
        <v>26674.107650498776</v>
      </c>
      <c r="BH71" s="29">
        <v>33272.899738374283</v>
      </c>
      <c r="BI71" s="29">
        <v>154.44514386598817</v>
      </c>
      <c r="BJ71" s="29">
        <v>25598.902222560278</v>
      </c>
      <c r="BK71" s="29">
        <v>1262.8188110353456</v>
      </c>
      <c r="BL71" s="29">
        <v>20951.101012946263</v>
      </c>
      <c r="BM71" s="29">
        <v>22191.817528795531</v>
      </c>
      <c r="BN71" s="29">
        <v>9412.4359428325424</v>
      </c>
      <c r="BO71" s="29">
        <v>11841.096639184047</v>
      </c>
      <c r="BP71" s="29">
        <v>15296.305330070158</v>
      </c>
      <c r="BQ71" s="29">
        <v>3167.757884062185</v>
      </c>
      <c r="BR71" s="29">
        <v>4804.4468456321856</v>
      </c>
      <c r="BS71" s="29">
        <v>0</v>
      </c>
      <c r="BT71" s="59">
        <f t="shared" si="3"/>
        <v>1436311.8865851837</v>
      </c>
      <c r="BU71" s="29">
        <v>3127397.7428697953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3490.295181578354</v>
      </c>
      <c r="CE71" s="29">
        <v>0</v>
      </c>
      <c r="CF71" s="29">
        <v>14187.586860037371</v>
      </c>
      <c r="CG71" s="29">
        <v>0</v>
      </c>
      <c r="CH71" s="29">
        <v>0</v>
      </c>
      <c r="CI71" s="29">
        <v>9238.5385034046212</v>
      </c>
      <c r="CJ71" s="38">
        <f t="shared" si="4"/>
        <v>4590626.0499999989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7124.9789999835066</v>
      </c>
      <c r="D72" s="29">
        <v>2608.4015272313177</v>
      </c>
      <c r="E72" s="29">
        <v>278.4580777495604</v>
      </c>
      <c r="F72" s="29">
        <v>2235.7910158416389</v>
      </c>
      <c r="G72" s="29">
        <v>100642.42965309009</v>
      </c>
      <c r="H72" s="29">
        <v>803.21831754570553</v>
      </c>
      <c r="I72" s="29">
        <v>2409.0863209067593</v>
      </c>
      <c r="J72" s="29">
        <v>127.01466129364466</v>
      </c>
      <c r="K72" s="29">
        <v>557.27232397373609</v>
      </c>
      <c r="L72" s="29">
        <v>4476.8100478638316</v>
      </c>
      <c r="M72" s="29">
        <v>7505.2688536319765</v>
      </c>
      <c r="N72" s="29">
        <v>65338.228639347653</v>
      </c>
      <c r="O72" s="29">
        <v>7029.1771386275686</v>
      </c>
      <c r="P72" s="29">
        <v>5182.3902871488945</v>
      </c>
      <c r="Q72" s="29">
        <v>236.12421310253586</v>
      </c>
      <c r="R72" s="29">
        <v>8263.3973212971796</v>
      </c>
      <c r="S72" s="29">
        <v>6381.713024640635</v>
      </c>
      <c r="T72" s="29">
        <v>1914.7254192531154</v>
      </c>
      <c r="U72" s="29">
        <v>23781.685293417788</v>
      </c>
      <c r="V72" s="29">
        <v>1737.8753155492573</v>
      </c>
      <c r="W72" s="29">
        <v>347.91069457070864</v>
      </c>
      <c r="X72" s="29">
        <v>3910.1265316844347</v>
      </c>
      <c r="Y72" s="29">
        <v>8232.1050153017368</v>
      </c>
      <c r="Z72" s="29">
        <v>41545.890715277907</v>
      </c>
      <c r="AA72" s="29">
        <v>10029.05589399463</v>
      </c>
      <c r="AB72" s="29">
        <v>151989.78287415387</v>
      </c>
      <c r="AC72" s="29">
        <v>18806.112725506253</v>
      </c>
      <c r="AD72" s="29">
        <v>15091.105684043509</v>
      </c>
      <c r="AE72" s="29">
        <v>147187.54882538118</v>
      </c>
      <c r="AF72" s="29">
        <v>83948.404547323124</v>
      </c>
      <c r="AG72" s="29">
        <v>16456.262599386399</v>
      </c>
      <c r="AH72" s="29">
        <v>6825.3196376487758</v>
      </c>
      <c r="AI72" s="29">
        <v>55.521185303748915</v>
      </c>
      <c r="AJ72" s="29">
        <v>47582.585528490657</v>
      </c>
      <c r="AK72" s="29">
        <v>8535.7940692734392</v>
      </c>
      <c r="AL72" s="29">
        <v>541030.68963435409</v>
      </c>
      <c r="AM72" s="29">
        <v>14076.076266754606</v>
      </c>
      <c r="AN72" s="29">
        <v>11018.415744533942</v>
      </c>
      <c r="AO72" s="29">
        <v>16048.007332351061</v>
      </c>
      <c r="AP72" s="29">
        <v>41126.656507442633</v>
      </c>
      <c r="AQ72" s="29">
        <v>29853.33447097852</v>
      </c>
      <c r="AR72" s="29">
        <v>7008.1654884579557</v>
      </c>
      <c r="AS72" s="29">
        <v>834.13324680014546</v>
      </c>
      <c r="AT72" s="29">
        <v>21568.314740104088</v>
      </c>
      <c r="AU72" s="29">
        <v>8693.539633955872</v>
      </c>
      <c r="AV72" s="29">
        <v>13.880279040971448</v>
      </c>
      <c r="AW72" s="29">
        <v>4.1390309813529091</v>
      </c>
      <c r="AX72" s="29">
        <v>70618.011490676814</v>
      </c>
      <c r="AY72" s="29">
        <v>72753.145271357411</v>
      </c>
      <c r="AZ72" s="29">
        <v>166491.81856925442</v>
      </c>
      <c r="BA72" s="29">
        <v>54.486584004493473</v>
      </c>
      <c r="BB72" s="29">
        <v>5724.9509895233205</v>
      </c>
      <c r="BC72" s="29">
        <v>43676.559610313736</v>
      </c>
      <c r="BD72" s="29">
        <v>260040.86818807173</v>
      </c>
      <c r="BE72" s="29">
        <v>22779.402392713222</v>
      </c>
      <c r="BF72" s="29">
        <v>322.75826511121318</v>
      </c>
      <c r="BG72" s="29">
        <v>450060.97146858729</v>
      </c>
      <c r="BH72" s="29">
        <v>180384.15341805707</v>
      </c>
      <c r="BI72" s="29">
        <v>7990.631566584093</v>
      </c>
      <c r="BJ72" s="29">
        <v>41698.69764449395</v>
      </c>
      <c r="BK72" s="29">
        <v>5297.7176763510579</v>
      </c>
      <c r="BL72" s="29">
        <v>723604.15209841367</v>
      </c>
      <c r="BM72" s="29">
        <v>836683.09098573413</v>
      </c>
      <c r="BN72" s="29">
        <v>22013.763846571233</v>
      </c>
      <c r="BO72" s="29">
        <v>11335.845200827196</v>
      </c>
      <c r="BP72" s="29">
        <v>19633.28009658866</v>
      </c>
      <c r="BQ72" s="29">
        <v>2422.1487744741316</v>
      </c>
      <c r="BR72" s="29">
        <v>31233.814729463556</v>
      </c>
      <c r="BS72" s="29">
        <v>0</v>
      </c>
      <c r="BT72" s="59">
        <f t="shared" si="3"/>
        <v>4475273.1942217639</v>
      </c>
      <c r="BU72" s="29">
        <v>12555714.789430831</v>
      </c>
      <c r="BV72" s="29">
        <v>0</v>
      </c>
      <c r="BW72" s="29">
        <v>0</v>
      </c>
      <c r="BX72" s="29">
        <v>0</v>
      </c>
      <c r="BY72" s="29">
        <v>16272.854669971273</v>
      </c>
      <c r="BZ72" s="29">
        <v>0</v>
      </c>
      <c r="CA72" s="29">
        <v>0</v>
      </c>
      <c r="CB72" s="29">
        <v>0</v>
      </c>
      <c r="CC72" s="29">
        <v>0</v>
      </c>
      <c r="CD72" s="29">
        <v>5.1598780236189947</v>
      </c>
      <c r="CE72" s="29">
        <v>0</v>
      </c>
      <c r="CF72" s="29">
        <v>36023.557476390997</v>
      </c>
      <c r="CG72" s="29">
        <v>0</v>
      </c>
      <c r="CH72" s="29">
        <v>0</v>
      </c>
      <c r="CI72" s="29">
        <v>1794.044323017006</v>
      </c>
      <c r="CJ72" s="38">
        <f t="shared" si="4"/>
        <v>17085083.599999994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779359.34596856497</v>
      </c>
      <c r="BV73" s="29">
        <v>0</v>
      </c>
      <c r="BW73" s="29">
        <v>4242294.114031435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5021653.46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1060023.3263186924</v>
      </c>
      <c r="D75" s="29">
        <v>9685.1606288700768</v>
      </c>
      <c r="E75" s="29">
        <v>19.002716738352742</v>
      </c>
      <c r="F75" s="29">
        <v>488.7350790941756</v>
      </c>
      <c r="G75" s="29">
        <v>2051034.3989274141</v>
      </c>
      <c r="H75" s="29">
        <v>44635.807587139607</v>
      </c>
      <c r="I75" s="29">
        <v>1719.0571950319718</v>
      </c>
      <c r="J75" s="29">
        <v>41.658846610976418</v>
      </c>
      <c r="K75" s="29">
        <v>273.33916995391519</v>
      </c>
      <c r="L75" s="29">
        <v>112.57237415991996</v>
      </c>
      <c r="M75" s="29">
        <v>39818.762298753842</v>
      </c>
      <c r="N75" s="29">
        <v>15040.796332678396</v>
      </c>
      <c r="O75" s="29">
        <v>169.30461924213228</v>
      </c>
      <c r="P75" s="29">
        <v>342.24085861069614</v>
      </c>
      <c r="Q75" s="29">
        <v>42.721384600688609</v>
      </c>
      <c r="R75" s="29">
        <v>663.16075977446872</v>
      </c>
      <c r="S75" s="29">
        <v>435.73735483282667</v>
      </c>
      <c r="T75" s="29">
        <v>144.94205995767885</v>
      </c>
      <c r="U75" s="29">
        <v>2095.9887686374286</v>
      </c>
      <c r="V75" s="29">
        <v>103.73032194756512</v>
      </c>
      <c r="W75" s="29">
        <v>34.32903659780213</v>
      </c>
      <c r="X75" s="29">
        <v>71000.965706727264</v>
      </c>
      <c r="Y75" s="29">
        <v>671.88997938497107</v>
      </c>
      <c r="Z75" s="29">
        <v>577.87437593236132</v>
      </c>
      <c r="AA75" s="29">
        <v>42.120562719155139</v>
      </c>
      <c r="AB75" s="29">
        <v>950.38024471641836</v>
      </c>
      <c r="AC75" s="29">
        <v>643.80292024111225</v>
      </c>
      <c r="AD75" s="29">
        <v>1166.4661477619627</v>
      </c>
      <c r="AE75" s="29">
        <v>9657.8823993890728</v>
      </c>
      <c r="AF75" s="29">
        <v>4294.600323417314</v>
      </c>
      <c r="AG75" s="29">
        <v>585.79897305938937</v>
      </c>
      <c r="AH75" s="29">
        <v>186.02203736041025</v>
      </c>
      <c r="AI75" s="29">
        <v>15.548838056025577</v>
      </c>
      <c r="AJ75" s="29">
        <v>508.30232763376239</v>
      </c>
      <c r="AK75" s="29">
        <v>188.90791636668774</v>
      </c>
      <c r="AL75" s="29">
        <v>771461.35074385104</v>
      </c>
      <c r="AM75" s="29">
        <v>718.62479697588753</v>
      </c>
      <c r="AN75" s="29">
        <v>9115.9823816012777</v>
      </c>
      <c r="AO75" s="29">
        <v>608.22170619558494</v>
      </c>
      <c r="AP75" s="29">
        <v>3169.9431402288892</v>
      </c>
      <c r="AQ75" s="29">
        <v>1655.306637060804</v>
      </c>
      <c r="AR75" s="29">
        <v>6243.1909089672663</v>
      </c>
      <c r="AS75" s="29">
        <v>228.71004194556608</v>
      </c>
      <c r="AT75" s="29">
        <v>572.7347478607843</v>
      </c>
      <c r="AU75" s="29">
        <v>470.70909149890605</v>
      </c>
      <c r="AV75" s="29">
        <v>12.888439485206161</v>
      </c>
      <c r="AW75" s="29">
        <v>0.12515172927756371</v>
      </c>
      <c r="AX75" s="29">
        <v>2735.4552533517822</v>
      </c>
      <c r="AY75" s="29">
        <v>2053.1120304140413</v>
      </c>
      <c r="AZ75" s="29">
        <v>3292.5267247594752</v>
      </c>
      <c r="BA75" s="29">
        <v>451.85376244160244</v>
      </c>
      <c r="BB75" s="29">
        <v>427.56677776478443</v>
      </c>
      <c r="BC75" s="29">
        <v>852.67565847405513</v>
      </c>
      <c r="BD75" s="29">
        <v>1554.0972611898414</v>
      </c>
      <c r="BE75" s="29">
        <v>902.33075317732255</v>
      </c>
      <c r="BF75" s="29">
        <v>62.473988770712282</v>
      </c>
      <c r="BG75" s="29">
        <v>387720.7659744001</v>
      </c>
      <c r="BH75" s="29">
        <v>94170.347106470872</v>
      </c>
      <c r="BI75" s="29">
        <v>81.90200614619458</v>
      </c>
      <c r="BJ75" s="29">
        <v>30672.862545545297</v>
      </c>
      <c r="BK75" s="29">
        <v>253.10979854533039</v>
      </c>
      <c r="BL75" s="29">
        <v>32340.585453293457</v>
      </c>
      <c r="BM75" s="29">
        <v>246846.03929214802</v>
      </c>
      <c r="BN75" s="29">
        <v>18269.633381255058</v>
      </c>
      <c r="BO75" s="29">
        <v>25355.717590070752</v>
      </c>
      <c r="BP75" s="29">
        <v>4117.8317677365767</v>
      </c>
      <c r="BQ75" s="29">
        <v>75.992974913015161</v>
      </c>
      <c r="BR75" s="29">
        <v>402.49992766389011</v>
      </c>
      <c r="BS75" s="29">
        <v>0</v>
      </c>
      <c r="BT75" s="59">
        <f t="shared" ref="BT75:BT138" si="5">SUM(C75:BS75)</f>
        <v>4964312.5032080375</v>
      </c>
      <c r="BU75" s="29">
        <v>4922682.5505175535</v>
      </c>
      <c r="BV75" s="29">
        <v>0</v>
      </c>
      <c r="BW75" s="29">
        <v>13.839065534854001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-118773.16058521451</v>
      </c>
      <c r="CF75" s="29">
        <v>0</v>
      </c>
      <c r="CG75" s="29">
        <v>0</v>
      </c>
      <c r="CH75" s="29">
        <v>-438211.42878469819</v>
      </c>
      <c r="CI75" s="29">
        <v>3004005.403328584</v>
      </c>
      <c r="CJ75" s="38">
        <f t="shared" ref="CJ75:CJ106" si="6">SUM(BT75:CI75)</f>
        <v>12334029.706749797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4968.4460975015545</v>
      </c>
      <c r="D76" s="29">
        <v>6316.4651650580854</v>
      </c>
      <c r="E76" s="29">
        <v>0</v>
      </c>
      <c r="F76" s="29">
        <v>17077.560926963815</v>
      </c>
      <c r="G76" s="29">
        <v>11585.993684214225</v>
      </c>
      <c r="H76" s="29">
        <v>0</v>
      </c>
      <c r="I76" s="29">
        <v>291661.47150942258</v>
      </c>
      <c r="J76" s="29">
        <v>8936.4376415781717</v>
      </c>
      <c r="K76" s="29">
        <v>0</v>
      </c>
      <c r="L76" s="29">
        <v>0</v>
      </c>
      <c r="M76" s="29">
        <v>14793.293866104626</v>
      </c>
      <c r="N76" s="29">
        <v>0</v>
      </c>
      <c r="O76" s="29">
        <v>86.058402581953729</v>
      </c>
      <c r="P76" s="29">
        <v>6007.609556020856</v>
      </c>
      <c r="Q76" s="29">
        <v>56.83979002019592</v>
      </c>
      <c r="R76" s="29">
        <v>19366.625266587773</v>
      </c>
      <c r="S76" s="29">
        <v>57.802517139029419</v>
      </c>
      <c r="T76" s="29">
        <v>0</v>
      </c>
      <c r="U76" s="29">
        <v>1271.8836562792758</v>
      </c>
      <c r="V76" s="29">
        <v>0</v>
      </c>
      <c r="W76" s="29">
        <v>0</v>
      </c>
      <c r="X76" s="29">
        <v>83591.750850955854</v>
      </c>
      <c r="Y76" s="29">
        <v>517.2959552533913</v>
      </c>
      <c r="Z76" s="29">
        <v>1482578.442354982</v>
      </c>
      <c r="AA76" s="29">
        <v>0</v>
      </c>
      <c r="AB76" s="29">
        <v>621.03970763557948</v>
      </c>
      <c r="AC76" s="29">
        <v>68470.465358915986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794.68922511423352</v>
      </c>
      <c r="BI76" s="29">
        <v>68.981792873291383</v>
      </c>
      <c r="BJ76" s="29">
        <v>2064.4144312977755</v>
      </c>
      <c r="BK76" s="29">
        <v>0</v>
      </c>
      <c r="BL76" s="29">
        <v>1262.2030369520805</v>
      </c>
      <c r="BM76" s="29">
        <v>2243.0244721862682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2024398.7952656385</v>
      </c>
      <c r="BU76" s="29">
        <v>240921.12087598912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117297.06622428239</v>
      </c>
      <c r="CI76" s="29">
        <v>79687.704595186486</v>
      </c>
      <c r="CJ76" s="38">
        <f t="shared" si="6"/>
        <v>2462304.6869610967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29134.815309599941</v>
      </c>
      <c r="D77" s="29">
        <v>29.274758005601953</v>
      </c>
      <c r="E77" s="29">
        <v>5855.0751497739384</v>
      </c>
      <c r="F77" s="29">
        <v>87.980741946539439</v>
      </c>
      <c r="G77" s="29">
        <v>4103661.0736914966</v>
      </c>
      <c r="H77" s="29">
        <v>21.201287851236277</v>
      </c>
      <c r="I77" s="29">
        <v>21.045594315520461</v>
      </c>
      <c r="J77" s="29">
        <v>1.377490829046365</v>
      </c>
      <c r="K77" s="29">
        <v>6.5094877206756161</v>
      </c>
      <c r="L77" s="29">
        <v>41.027722069627636</v>
      </c>
      <c r="M77" s="29">
        <v>4550.8874075202539</v>
      </c>
      <c r="N77" s="29">
        <v>6796.5271406105339</v>
      </c>
      <c r="O77" s="29">
        <v>15.923438964506433</v>
      </c>
      <c r="P77" s="29">
        <v>35.702606651739814</v>
      </c>
      <c r="Q77" s="29">
        <v>0.31135001173696397</v>
      </c>
      <c r="R77" s="29">
        <v>35.368889058573252</v>
      </c>
      <c r="S77" s="29">
        <v>61.100142003096053</v>
      </c>
      <c r="T77" s="29">
        <v>19.151602529255559</v>
      </c>
      <c r="U77" s="29">
        <v>309.6111143650698</v>
      </c>
      <c r="V77" s="29">
        <v>13.13960370805189</v>
      </c>
      <c r="W77" s="29">
        <v>6.415618367358678</v>
      </c>
      <c r="X77" s="29">
        <v>2472.5573911812139</v>
      </c>
      <c r="Y77" s="29">
        <v>125.19454144605969</v>
      </c>
      <c r="Z77" s="29">
        <v>62.959656512175464</v>
      </c>
      <c r="AA77" s="29">
        <v>8.2279781723885375</v>
      </c>
      <c r="AB77" s="29">
        <v>182.54193115549253</v>
      </c>
      <c r="AC77" s="29">
        <v>250.36156078414459</v>
      </c>
      <c r="AD77" s="29">
        <v>671.08906943680358</v>
      </c>
      <c r="AE77" s="29">
        <v>3809.0016820645328</v>
      </c>
      <c r="AF77" s="29">
        <v>715.38559889792134</v>
      </c>
      <c r="AG77" s="29">
        <v>301.84596199672535</v>
      </c>
      <c r="AH77" s="29">
        <v>0</v>
      </c>
      <c r="AI77" s="29">
        <v>15.30086068745377</v>
      </c>
      <c r="AJ77" s="29">
        <v>28.37292202755517</v>
      </c>
      <c r="AK77" s="29">
        <v>56.950441404230865</v>
      </c>
      <c r="AL77" s="29">
        <v>706173.971077714</v>
      </c>
      <c r="AM77" s="29">
        <v>203.0313317474654</v>
      </c>
      <c r="AN77" s="29">
        <v>1571.5029848266993</v>
      </c>
      <c r="AO77" s="29">
        <v>67.541473435097629</v>
      </c>
      <c r="AP77" s="29">
        <v>969.37501130256328</v>
      </c>
      <c r="AQ77" s="29">
        <v>1278.9766495711483</v>
      </c>
      <c r="AR77" s="29">
        <v>6058.7486090454495</v>
      </c>
      <c r="AS77" s="29">
        <v>117.48221118433682</v>
      </c>
      <c r="AT77" s="29">
        <v>492.65751545697509</v>
      </c>
      <c r="AU77" s="29">
        <v>36.812649156605644</v>
      </c>
      <c r="AV77" s="29">
        <v>0.13851644704583174</v>
      </c>
      <c r="AW77" s="29">
        <v>0</v>
      </c>
      <c r="AX77" s="29">
        <v>1683.5564826192565</v>
      </c>
      <c r="AY77" s="29">
        <v>285.01537354749547</v>
      </c>
      <c r="AZ77" s="29">
        <v>132.95213764907285</v>
      </c>
      <c r="BA77" s="29">
        <v>476.47658596615878</v>
      </c>
      <c r="BB77" s="29">
        <v>137.12096906666181</v>
      </c>
      <c r="BC77" s="29">
        <v>510.27083740925258</v>
      </c>
      <c r="BD77" s="29">
        <v>176.06591949524599</v>
      </c>
      <c r="BE77" s="29">
        <v>695.10814561949655</v>
      </c>
      <c r="BF77" s="29">
        <v>32.046686221916012</v>
      </c>
      <c r="BG77" s="29">
        <v>530.1117449174908</v>
      </c>
      <c r="BH77" s="29">
        <v>21637.085817037587</v>
      </c>
      <c r="BI77" s="29">
        <v>51.557329946854423</v>
      </c>
      <c r="BJ77" s="29">
        <v>12871.97804226584</v>
      </c>
      <c r="BK77" s="29">
        <v>164.75183470011115</v>
      </c>
      <c r="BL77" s="29">
        <v>20873.954649603042</v>
      </c>
      <c r="BM77" s="29">
        <v>91593.196935639018</v>
      </c>
      <c r="BN77" s="29">
        <v>868.78473276331863</v>
      </c>
      <c r="BO77" s="29">
        <v>1955.1724063470335</v>
      </c>
      <c r="BP77" s="29">
        <v>7.8657656734387178</v>
      </c>
      <c r="BQ77" s="29">
        <v>29.340580544693985</v>
      </c>
      <c r="BR77" s="29">
        <v>177.66030008968775</v>
      </c>
      <c r="BS77" s="29">
        <v>0</v>
      </c>
      <c r="BT77" s="59">
        <f t="shared" si="5"/>
        <v>5031263.6210501781</v>
      </c>
      <c r="BU77" s="29">
        <v>1052244.7898579973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-102369.96643390192</v>
      </c>
      <c r="CI77" s="29">
        <v>4814881.5722524365</v>
      </c>
      <c r="CJ77" s="38">
        <f t="shared" si="6"/>
        <v>10796020.01672671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98238.196237603523</v>
      </c>
      <c r="D78" s="29">
        <v>18.323149135621815</v>
      </c>
      <c r="E78" s="29">
        <v>16.989083408142516</v>
      </c>
      <c r="F78" s="29">
        <v>621702.20161515195</v>
      </c>
      <c r="G78" s="29">
        <v>147392.57387740567</v>
      </c>
      <c r="H78" s="29">
        <v>1995.3092583518123</v>
      </c>
      <c r="I78" s="29">
        <v>1627.3337641455644</v>
      </c>
      <c r="J78" s="29">
        <v>3676.1960429913543</v>
      </c>
      <c r="K78" s="29">
        <v>15.330580960854135</v>
      </c>
      <c r="L78" s="29">
        <v>20621255.59615089</v>
      </c>
      <c r="M78" s="29">
        <v>69556.485321436019</v>
      </c>
      <c r="N78" s="29">
        <v>13023.591822094104</v>
      </c>
      <c r="O78" s="29">
        <v>14619.157199391009</v>
      </c>
      <c r="P78" s="29">
        <v>620511.98013873037</v>
      </c>
      <c r="Q78" s="29">
        <v>22191.569561829016</v>
      </c>
      <c r="R78" s="29">
        <v>27290.254509887622</v>
      </c>
      <c r="S78" s="29">
        <v>684.08236231302044</v>
      </c>
      <c r="T78" s="29">
        <v>278.3253551956646</v>
      </c>
      <c r="U78" s="29">
        <v>13112.153147271947</v>
      </c>
      <c r="V78" s="29">
        <v>94.944139356138805</v>
      </c>
      <c r="W78" s="29">
        <v>38.046339076576757</v>
      </c>
      <c r="X78" s="29">
        <v>2929.2061159260206</v>
      </c>
      <c r="Y78" s="29">
        <v>858.45160584185851</v>
      </c>
      <c r="Z78" s="29">
        <v>9626469.8146507237</v>
      </c>
      <c r="AA78" s="29">
        <v>53.574069699830275</v>
      </c>
      <c r="AB78" s="29">
        <v>5750.4408272221608</v>
      </c>
      <c r="AC78" s="29">
        <v>702501.27467658906</v>
      </c>
      <c r="AD78" s="29">
        <v>763.56932507759427</v>
      </c>
      <c r="AE78" s="29">
        <v>13093.434980428301</v>
      </c>
      <c r="AF78" s="29">
        <v>5112.225763006636</v>
      </c>
      <c r="AG78" s="29">
        <v>463.61493170008328</v>
      </c>
      <c r="AH78" s="29">
        <v>290.42197397248293</v>
      </c>
      <c r="AI78" s="29">
        <v>1.6264656534994826</v>
      </c>
      <c r="AJ78" s="29">
        <v>4608.2670461955886</v>
      </c>
      <c r="AK78" s="29">
        <v>208.95282657622482</v>
      </c>
      <c r="AL78" s="29">
        <v>52699.09424714341</v>
      </c>
      <c r="AM78" s="29">
        <v>723.29724208321045</v>
      </c>
      <c r="AN78" s="29">
        <v>3961.5005232531921</v>
      </c>
      <c r="AO78" s="29">
        <v>417.56250514417951</v>
      </c>
      <c r="AP78" s="29">
        <v>3231.4760189284939</v>
      </c>
      <c r="AQ78" s="29">
        <v>526.85127038700193</v>
      </c>
      <c r="AR78" s="29">
        <v>778.61814531001642</v>
      </c>
      <c r="AS78" s="29">
        <v>182.78298990832695</v>
      </c>
      <c r="AT78" s="29">
        <v>134.75090126917536</v>
      </c>
      <c r="AU78" s="29">
        <v>381.77210652949668</v>
      </c>
      <c r="AV78" s="29">
        <v>22.703706160144002</v>
      </c>
      <c r="AW78" s="29">
        <v>0.49764153298460634</v>
      </c>
      <c r="AX78" s="29">
        <v>2412.5080521932678</v>
      </c>
      <c r="AY78" s="29">
        <v>3744.9938541912666</v>
      </c>
      <c r="AZ78" s="29">
        <v>4022.7603570434585</v>
      </c>
      <c r="BA78" s="29">
        <v>122.19674187035527</v>
      </c>
      <c r="BB78" s="29">
        <v>461.54967093466109</v>
      </c>
      <c r="BC78" s="29">
        <v>556.19374370994547</v>
      </c>
      <c r="BD78" s="29">
        <v>2064.4473889231517</v>
      </c>
      <c r="BE78" s="29">
        <v>359.06568883137658</v>
      </c>
      <c r="BF78" s="29">
        <v>50.10134023320979</v>
      </c>
      <c r="BG78" s="29">
        <v>66708.352032128387</v>
      </c>
      <c r="BH78" s="29">
        <v>45251.162467588976</v>
      </c>
      <c r="BI78" s="29">
        <v>817.82142296892266</v>
      </c>
      <c r="BJ78" s="29">
        <v>8318.0829593699127</v>
      </c>
      <c r="BK78" s="29">
        <v>151.28271262844257</v>
      </c>
      <c r="BL78" s="29">
        <v>10766.174713988217</v>
      </c>
      <c r="BM78" s="29">
        <v>22430.162551849098</v>
      </c>
      <c r="BN78" s="29">
        <v>4123.6045556776517</v>
      </c>
      <c r="BO78" s="29">
        <v>1521.6068838737153</v>
      </c>
      <c r="BP78" s="29">
        <v>2138.0949299959539</v>
      </c>
      <c r="BQ78" s="29">
        <v>78.18745164930057</v>
      </c>
      <c r="BR78" s="29">
        <v>364.68515753579476</v>
      </c>
      <c r="BS78" s="29">
        <v>0</v>
      </c>
      <c r="BT78" s="59">
        <f t="shared" si="5"/>
        <v>32879967.456890076</v>
      </c>
      <c r="BU78" s="29">
        <v>58195.974960202177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-206296.86561810321</v>
      </c>
      <c r="CI78" s="29">
        <v>626822.32606857759</v>
      </c>
      <c r="CJ78" s="38">
        <f t="shared" si="6"/>
        <v>33358688.892300751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8749221.9897770546</v>
      </c>
      <c r="D79" s="29">
        <v>783.93926397293205</v>
      </c>
      <c r="E79" s="29">
        <v>237561.21145720716</v>
      </c>
      <c r="F79" s="29">
        <v>30196.201096049492</v>
      </c>
      <c r="G79" s="29">
        <v>22180899.398791879</v>
      </c>
      <c r="H79" s="29">
        <v>51475.212983706537</v>
      </c>
      <c r="I79" s="29">
        <v>62746.291926887447</v>
      </c>
      <c r="J79" s="29">
        <v>113663.5334974577</v>
      </c>
      <c r="K79" s="29">
        <v>11096.148851336622</v>
      </c>
      <c r="L79" s="29">
        <v>34708.904511325876</v>
      </c>
      <c r="M79" s="29">
        <v>2213812.9981579906</v>
      </c>
      <c r="N79" s="29">
        <v>1324821.6930742045</v>
      </c>
      <c r="O79" s="29">
        <v>27426.329101494804</v>
      </c>
      <c r="P79" s="29">
        <v>35893.00555481013</v>
      </c>
      <c r="Q79" s="29">
        <v>29679.311357851573</v>
      </c>
      <c r="R79" s="29">
        <v>22414.188542275595</v>
      </c>
      <c r="S79" s="29">
        <v>23608.119138598486</v>
      </c>
      <c r="T79" s="29">
        <v>5734.0117399617566</v>
      </c>
      <c r="U79" s="29">
        <v>103777.01070579982</v>
      </c>
      <c r="V79" s="29">
        <v>2661.3489855071075</v>
      </c>
      <c r="W79" s="29">
        <v>676.15441214601901</v>
      </c>
      <c r="X79" s="29">
        <v>145786.8147040183</v>
      </c>
      <c r="Y79" s="29">
        <v>20924.947341977848</v>
      </c>
      <c r="Z79" s="29">
        <v>133246.92595068205</v>
      </c>
      <c r="AA79" s="29">
        <v>1331.1895408723381</v>
      </c>
      <c r="AB79" s="29">
        <v>44209.867371922242</v>
      </c>
      <c r="AC79" s="29">
        <v>28130.791795256089</v>
      </c>
      <c r="AD79" s="29">
        <v>33243.022321045057</v>
      </c>
      <c r="AE79" s="29">
        <v>601695.87413164089</v>
      </c>
      <c r="AF79" s="29">
        <v>176680.65747114638</v>
      </c>
      <c r="AG79" s="29">
        <v>14345.553705052371</v>
      </c>
      <c r="AH79" s="29">
        <v>6679.3116854553446</v>
      </c>
      <c r="AI79" s="29">
        <v>225.52447539676498</v>
      </c>
      <c r="AJ79" s="29">
        <v>52661.961314969863</v>
      </c>
      <c r="AK79" s="29">
        <v>6401.4691397520692</v>
      </c>
      <c r="AL79" s="29">
        <v>10737321.698654724</v>
      </c>
      <c r="AM79" s="29">
        <v>19494.608804698801</v>
      </c>
      <c r="AN79" s="29">
        <v>40385.172326241911</v>
      </c>
      <c r="AO79" s="29">
        <v>13267.817936861058</v>
      </c>
      <c r="AP79" s="29">
        <v>86878.041820942046</v>
      </c>
      <c r="AQ79" s="29">
        <v>28029.010669417996</v>
      </c>
      <c r="AR79" s="29">
        <v>90834.419475506293</v>
      </c>
      <c r="AS79" s="29">
        <v>5619.2759402421552</v>
      </c>
      <c r="AT79" s="29">
        <v>9124.100323065526</v>
      </c>
      <c r="AU79" s="29">
        <v>10164.128852385773</v>
      </c>
      <c r="AV79" s="29">
        <v>455.43612091129916</v>
      </c>
      <c r="AW79" s="29">
        <v>4.4947524023814802</v>
      </c>
      <c r="AX79" s="29">
        <v>75851.044762666395</v>
      </c>
      <c r="AY79" s="29">
        <v>88742.777944003945</v>
      </c>
      <c r="AZ79" s="29">
        <v>229883.98530532591</v>
      </c>
      <c r="BA79" s="29">
        <v>5850.7819527227884</v>
      </c>
      <c r="BB79" s="29">
        <v>12275.112300008708</v>
      </c>
      <c r="BC79" s="29">
        <v>43196.819405624694</v>
      </c>
      <c r="BD79" s="29">
        <v>49919.99601956339</v>
      </c>
      <c r="BE79" s="29">
        <v>16701.349639485663</v>
      </c>
      <c r="BF79" s="29">
        <v>1538.0352401077541</v>
      </c>
      <c r="BG79" s="29">
        <v>35043.30830237073</v>
      </c>
      <c r="BH79" s="29">
        <v>317166.55421881285</v>
      </c>
      <c r="BI79" s="29">
        <v>2028.5491453989332</v>
      </c>
      <c r="BJ79" s="29">
        <v>173401.0980584003</v>
      </c>
      <c r="BK79" s="29">
        <v>5462.3819916923385</v>
      </c>
      <c r="BL79" s="29">
        <v>286150.66912334919</v>
      </c>
      <c r="BM79" s="29">
        <v>1151432.8787607392</v>
      </c>
      <c r="BN79" s="29">
        <v>87633.016083506634</v>
      </c>
      <c r="BO79" s="29">
        <v>49509.253152755991</v>
      </c>
      <c r="BP79" s="29">
        <v>51160.856373067414</v>
      </c>
      <c r="BQ79" s="29">
        <v>2362.8129904924363</v>
      </c>
      <c r="BR79" s="29">
        <v>11023.974242445014</v>
      </c>
      <c r="BS79" s="29">
        <v>0</v>
      </c>
      <c r="BT79" s="59">
        <f t="shared" si="5"/>
        <v>50266334.37456663</v>
      </c>
      <c r="BU79" s="29">
        <v>39431287.181751974</v>
      </c>
      <c r="BV79" s="29">
        <v>0</v>
      </c>
      <c r="BW79" s="29">
        <v>61990.361255537478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1642.5564574015687</v>
      </c>
      <c r="CE79" s="29">
        <v>0</v>
      </c>
      <c r="CF79" s="29">
        <v>0</v>
      </c>
      <c r="CG79" s="29">
        <v>0</v>
      </c>
      <c r="CH79" s="29">
        <v>307764.95340574236</v>
      </c>
      <c r="CI79" s="29">
        <v>25186610.5778131</v>
      </c>
      <c r="CJ79" s="38">
        <f t="shared" si="6"/>
        <v>115255630.00525039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27226.501055294211</v>
      </c>
      <c r="D80" s="29">
        <v>318.35736924869212</v>
      </c>
      <c r="E80" s="29">
        <v>4619.7132888156239</v>
      </c>
      <c r="F80" s="29">
        <v>13707.320280945667</v>
      </c>
      <c r="G80" s="29">
        <v>84179.577168177071</v>
      </c>
      <c r="H80" s="29">
        <v>3050146.1454242188</v>
      </c>
      <c r="I80" s="29">
        <v>21992.878025726834</v>
      </c>
      <c r="J80" s="29">
        <v>234665.84050515105</v>
      </c>
      <c r="K80" s="29">
        <v>2091.3623905759091</v>
      </c>
      <c r="L80" s="29">
        <v>2554.9535037798519</v>
      </c>
      <c r="M80" s="29">
        <v>38478.182724106082</v>
      </c>
      <c r="N80" s="29">
        <v>96569.370383602465</v>
      </c>
      <c r="O80" s="29">
        <v>117528.92900865142</v>
      </c>
      <c r="P80" s="29">
        <v>97315.279430854702</v>
      </c>
      <c r="Q80" s="29">
        <v>54150.685699135785</v>
      </c>
      <c r="R80" s="29">
        <v>143222.9404854459</v>
      </c>
      <c r="S80" s="29">
        <v>31174.866258249014</v>
      </c>
      <c r="T80" s="29">
        <v>17077.663446555758</v>
      </c>
      <c r="U80" s="29">
        <v>195346.49169884136</v>
      </c>
      <c r="V80" s="29">
        <v>30202.945305815614</v>
      </c>
      <c r="W80" s="29">
        <v>147347.54868631202</v>
      </c>
      <c r="X80" s="29">
        <v>432906.68989027734</v>
      </c>
      <c r="Y80" s="29">
        <v>102913.29172742576</v>
      </c>
      <c r="Z80" s="29">
        <v>20292.973221123382</v>
      </c>
      <c r="AA80" s="29">
        <v>1156.2785915284935</v>
      </c>
      <c r="AB80" s="29">
        <v>79107.222307902557</v>
      </c>
      <c r="AC80" s="29">
        <v>367651.36503836908</v>
      </c>
      <c r="AD80" s="29">
        <v>50139.959671415309</v>
      </c>
      <c r="AE80" s="29">
        <v>230594.07167186672</v>
      </c>
      <c r="AF80" s="29">
        <v>109287.08850225236</v>
      </c>
      <c r="AG80" s="29">
        <v>66395.655767844495</v>
      </c>
      <c r="AH80" s="29">
        <v>23254.091066370012</v>
      </c>
      <c r="AI80" s="29">
        <v>2795.9407066153144</v>
      </c>
      <c r="AJ80" s="29">
        <v>31548.13344367448</v>
      </c>
      <c r="AK80" s="29">
        <v>96587.751236498792</v>
      </c>
      <c r="AL80" s="29">
        <v>74234.368537783215</v>
      </c>
      <c r="AM80" s="29">
        <v>25083.683801811399</v>
      </c>
      <c r="AN80" s="29">
        <v>35156.438229851825</v>
      </c>
      <c r="AO80" s="29">
        <v>20890.106955055599</v>
      </c>
      <c r="AP80" s="29">
        <v>60860.8068697614</v>
      </c>
      <c r="AQ80" s="29">
        <v>9071.0499457601218</v>
      </c>
      <c r="AR80" s="29">
        <v>13135.188042692989</v>
      </c>
      <c r="AS80" s="29">
        <v>3501.4499656875682</v>
      </c>
      <c r="AT80" s="29">
        <v>2465.4915567744724</v>
      </c>
      <c r="AU80" s="29">
        <v>6284.1749654927798</v>
      </c>
      <c r="AV80" s="29">
        <v>632.44778078042123</v>
      </c>
      <c r="AW80" s="29">
        <v>145.16931727793485</v>
      </c>
      <c r="AX80" s="29">
        <v>26298.346369295927</v>
      </c>
      <c r="AY80" s="29">
        <v>46900.770327003484</v>
      </c>
      <c r="AZ80" s="29">
        <v>119436.26221599197</v>
      </c>
      <c r="BA80" s="29">
        <v>22.685444234719643</v>
      </c>
      <c r="BB80" s="29">
        <v>7689.513709093897</v>
      </c>
      <c r="BC80" s="29">
        <v>27441.299554106285</v>
      </c>
      <c r="BD80" s="29">
        <v>38340.924459670081</v>
      </c>
      <c r="BE80" s="29">
        <v>10657.983449670332</v>
      </c>
      <c r="BF80" s="29">
        <v>1411.904899380168</v>
      </c>
      <c r="BG80" s="29">
        <v>175487.23861996332</v>
      </c>
      <c r="BH80" s="29">
        <v>417328.78493377205</v>
      </c>
      <c r="BI80" s="29">
        <v>39205.725265778994</v>
      </c>
      <c r="BJ80" s="29">
        <v>116531.03825602106</v>
      </c>
      <c r="BK80" s="29">
        <v>2622.0479434411213</v>
      </c>
      <c r="BL80" s="29">
        <v>572871.30498940754</v>
      </c>
      <c r="BM80" s="29">
        <v>637770.55340402271</v>
      </c>
      <c r="BN80" s="29">
        <v>57641.471619640244</v>
      </c>
      <c r="BO80" s="29">
        <v>38396.793636630035</v>
      </c>
      <c r="BP80" s="29">
        <v>50752.819136640865</v>
      </c>
      <c r="BQ80" s="29">
        <v>4178.267309117512</v>
      </c>
      <c r="BR80" s="29">
        <v>149609.8946109754</v>
      </c>
      <c r="BS80" s="29">
        <v>0</v>
      </c>
      <c r="BT80" s="59">
        <f t="shared" si="5"/>
        <v>8816604.0711052511</v>
      </c>
      <c r="BU80" s="29">
        <v>14595392.013679689</v>
      </c>
      <c r="BV80" s="29">
        <v>0</v>
      </c>
      <c r="BW80" s="29">
        <v>58664.244992050473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736472.7747900238</v>
      </c>
      <c r="CE80" s="29">
        <v>0</v>
      </c>
      <c r="CF80" s="29">
        <v>0</v>
      </c>
      <c r="CG80" s="29">
        <v>12204.522751663062</v>
      </c>
      <c r="CH80" s="29">
        <v>-3277037.334772747</v>
      </c>
      <c r="CI80" s="29">
        <v>40840532.909633458</v>
      </c>
      <c r="CJ80" s="38">
        <f t="shared" si="6"/>
        <v>61782833.202179387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3457.4597714436027</v>
      </c>
      <c r="D81" s="29">
        <v>30.783655365331541</v>
      </c>
      <c r="E81" s="29">
        <v>29.486256007513866</v>
      </c>
      <c r="F81" s="29">
        <v>32826.158969542907</v>
      </c>
      <c r="G81" s="29">
        <v>144997.1064099225</v>
      </c>
      <c r="H81" s="29">
        <v>12599.7995724093</v>
      </c>
      <c r="I81" s="29">
        <v>1548962.7161825472</v>
      </c>
      <c r="J81" s="29">
        <v>328268.74868660106</v>
      </c>
      <c r="K81" s="29">
        <v>6761.3668752863477</v>
      </c>
      <c r="L81" s="29">
        <v>215.82922979964584</v>
      </c>
      <c r="M81" s="29">
        <v>38286.955304076597</v>
      </c>
      <c r="N81" s="29">
        <v>7523.7635742024031</v>
      </c>
      <c r="O81" s="29">
        <v>140977.47934329769</v>
      </c>
      <c r="P81" s="29">
        <v>103282.05318488552</v>
      </c>
      <c r="Q81" s="29">
        <v>45255.483499745933</v>
      </c>
      <c r="R81" s="29">
        <v>293511.06567066209</v>
      </c>
      <c r="S81" s="29">
        <v>73842.193060726189</v>
      </c>
      <c r="T81" s="29">
        <v>35342.10309659315</v>
      </c>
      <c r="U81" s="29">
        <v>234887.74004430755</v>
      </c>
      <c r="V81" s="29">
        <v>34510.677512055729</v>
      </c>
      <c r="W81" s="29">
        <v>45225.995068044911</v>
      </c>
      <c r="X81" s="29">
        <v>1280118.6381874639</v>
      </c>
      <c r="Y81" s="29">
        <v>94365.602234327598</v>
      </c>
      <c r="Z81" s="29">
        <v>2870984.9118127935</v>
      </c>
      <c r="AA81" s="29">
        <v>99.926608140201211</v>
      </c>
      <c r="AB81" s="29">
        <v>127325.19610489419</v>
      </c>
      <c r="AC81" s="29">
        <v>5967545.4617447816</v>
      </c>
      <c r="AD81" s="29">
        <v>13517.96461251931</v>
      </c>
      <c r="AE81" s="29">
        <v>300514.93067905429</v>
      </c>
      <c r="AF81" s="29">
        <v>47315.190646617521</v>
      </c>
      <c r="AG81" s="29">
        <v>19466.97250957277</v>
      </c>
      <c r="AH81" s="29">
        <v>495.13963047444685</v>
      </c>
      <c r="AI81" s="29">
        <v>158.25118348590283</v>
      </c>
      <c r="AJ81" s="29">
        <v>23910.868905901891</v>
      </c>
      <c r="AK81" s="29">
        <v>2508.4789139172835</v>
      </c>
      <c r="AL81" s="29">
        <v>12801.215255424344</v>
      </c>
      <c r="AM81" s="29">
        <v>1286.2612455672204</v>
      </c>
      <c r="AN81" s="29">
        <v>8276.5678582184828</v>
      </c>
      <c r="AO81" s="29">
        <v>4938.3885652452173</v>
      </c>
      <c r="AP81" s="29">
        <v>5473.524794129632</v>
      </c>
      <c r="AQ81" s="29">
        <v>826.30466556838178</v>
      </c>
      <c r="AR81" s="29">
        <v>1190.6028279662444</v>
      </c>
      <c r="AS81" s="29">
        <v>310.89697213324337</v>
      </c>
      <c r="AT81" s="29">
        <v>237.83557692791544</v>
      </c>
      <c r="AU81" s="29">
        <v>565.21015125413749</v>
      </c>
      <c r="AV81" s="29">
        <v>348.62749092730991</v>
      </c>
      <c r="AW81" s="29">
        <v>141.52602132991132</v>
      </c>
      <c r="AX81" s="29">
        <v>17031.267086743312</v>
      </c>
      <c r="AY81" s="29">
        <v>4510.8374034412009</v>
      </c>
      <c r="AZ81" s="29">
        <v>6116.7387001814986</v>
      </c>
      <c r="BA81" s="29">
        <v>1.9473725248563325</v>
      </c>
      <c r="BB81" s="29">
        <v>920.92232342847501</v>
      </c>
      <c r="BC81" s="29">
        <v>887.16111269358748</v>
      </c>
      <c r="BD81" s="29">
        <v>8633.9088523019273</v>
      </c>
      <c r="BE81" s="29">
        <v>5333.6361973438816</v>
      </c>
      <c r="BF81" s="29">
        <v>94.511392007804488</v>
      </c>
      <c r="BG81" s="29">
        <v>111830.08534431244</v>
      </c>
      <c r="BH81" s="29">
        <v>25860.3366422701</v>
      </c>
      <c r="BI81" s="29">
        <v>1882.4175227910584</v>
      </c>
      <c r="BJ81" s="29">
        <v>49940.090340410621</v>
      </c>
      <c r="BK81" s="29">
        <v>238.23801219512515</v>
      </c>
      <c r="BL81" s="29">
        <v>22214.989775903352</v>
      </c>
      <c r="BM81" s="29">
        <v>45392.971443256451</v>
      </c>
      <c r="BN81" s="29">
        <v>49908.056442208042</v>
      </c>
      <c r="BO81" s="29">
        <v>29750.32794660225</v>
      </c>
      <c r="BP81" s="29">
        <v>4582.8050486919074</v>
      </c>
      <c r="BQ81" s="29">
        <v>15516.225277616411</v>
      </c>
      <c r="BR81" s="29">
        <v>8581.3003751253982</v>
      </c>
      <c r="BS81" s="29">
        <v>0</v>
      </c>
      <c r="BT81" s="59">
        <f t="shared" si="5"/>
        <v>14324748.234778209</v>
      </c>
      <c r="BU81" s="29">
        <v>1811448.1596230036</v>
      </c>
      <c r="BV81" s="29">
        <v>0</v>
      </c>
      <c r="BW81" s="29">
        <v>51.319292641294744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122415.54558454097</v>
      </c>
      <c r="CE81" s="29">
        <v>0</v>
      </c>
      <c r="CF81" s="29">
        <v>0</v>
      </c>
      <c r="CG81" s="29">
        <v>0</v>
      </c>
      <c r="CH81" s="29">
        <v>-769058.50042624783</v>
      </c>
      <c r="CI81" s="29">
        <v>1601489.5947470095</v>
      </c>
      <c r="CJ81" s="38">
        <f t="shared" si="6"/>
        <v>17091094.353599157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6363.1045390643385</v>
      </c>
      <c r="D82" s="29">
        <v>77.054105060092368</v>
      </c>
      <c r="E82" s="29">
        <v>76.870589608608995</v>
      </c>
      <c r="F82" s="29">
        <v>13585.253386074746</v>
      </c>
      <c r="G82" s="29">
        <v>907912.91635882179</v>
      </c>
      <c r="H82" s="29">
        <v>11582.399318138561</v>
      </c>
      <c r="I82" s="29">
        <v>78033.477210691824</v>
      </c>
      <c r="J82" s="29">
        <v>602097.78435670026</v>
      </c>
      <c r="K82" s="29">
        <v>807166.41053729318</v>
      </c>
      <c r="L82" s="29">
        <v>556.96531994343081</v>
      </c>
      <c r="M82" s="29">
        <v>103749.06904212316</v>
      </c>
      <c r="N82" s="29">
        <v>208628.30161775771</v>
      </c>
      <c r="O82" s="29">
        <v>158592.19210654998</v>
      </c>
      <c r="P82" s="29">
        <v>51444.27276328989</v>
      </c>
      <c r="Q82" s="29">
        <v>66902.893656941858</v>
      </c>
      <c r="R82" s="29">
        <v>156215.72710061719</v>
      </c>
      <c r="S82" s="29">
        <v>45017.58424402574</v>
      </c>
      <c r="T82" s="29">
        <v>28540.039488626106</v>
      </c>
      <c r="U82" s="29">
        <v>87681.576500145384</v>
      </c>
      <c r="V82" s="29">
        <v>4229.3894733465349</v>
      </c>
      <c r="W82" s="29">
        <v>635.54776717126435</v>
      </c>
      <c r="X82" s="29">
        <v>105809.89939517999</v>
      </c>
      <c r="Y82" s="29">
        <v>14714.741866550365</v>
      </c>
      <c r="Z82" s="29">
        <v>4038.5955054699225</v>
      </c>
      <c r="AA82" s="29">
        <v>252.89114595810639</v>
      </c>
      <c r="AB82" s="29">
        <v>33590.051766259174</v>
      </c>
      <c r="AC82" s="29">
        <v>24644.693879372906</v>
      </c>
      <c r="AD82" s="29">
        <v>117468.91716312124</v>
      </c>
      <c r="AE82" s="29">
        <v>1576963.3819496955</v>
      </c>
      <c r="AF82" s="29">
        <v>437997.57133758836</v>
      </c>
      <c r="AG82" s="29">
        <v>12459.498567280671</v>
      </c>
      <c r="AH82" s="29">
        <v>1302.5455350432899</v>
      </c>
      <c r="AI82" s="29">
        <v>202.39133386274372</v>
      </c>
      <c r="AJ82" s="29">
        <v>5644.5526976390047</v>
      </c>
      <c r="AK82" s="29">
        <v>59470.040972464201</v>
      </c>
      <c r="AL82" s="29">
        <v>58086.944104549009</v>
      </c>
      <c r="AM82" s="29">
        <v>70370.417954512173</v>
      </c>
      <c r="AN82" s="29">
        <v>1249.0785313539668</v>
      </c>
      <c r="AO82" s="29">
        <v>61825.681841517333</v>
      </c>
      <c r="AP82" s="29">
        <v>14328.404085713015</v>
      </c>
      <c r="AQ82" s="29">
        <v>40276.441141158357</v>
      </c>
      <c r="AR82" s="29">
        <v>68310.61775703296</v>
      </c>
      <c r="AS82" s="29">
        <v>4117.8491343914229</v>
      </c>
      <c r="AT82" s="29">
        <v>594.37436743729529</v>
      </c>
      <c r="AU82" s="29">
        <v>1577.6414251592887</v>
      </c>
      <c r="AV82" s="29">
        <v>154.3912043027899</v>
      </c>
      <c r="AW82" s="29">
        <v>71.007711889988158</v>
      </c>
      <c r="AX82" s="29">
        <v>14863.639599423188</v>
      </c>
      <c r="AY82" s="29">
        <v>11640.901679314638</v>
      </c>
      <c r="AZ82" s="29">
        <v>17253.877149307416</v>
      </c>
      <c r="BA82" s="29">
        <v>982.93330692059135</v>
      </c>
      <c r="BB82" s="29">
        <v>19203.642946961696</v>
      </c>
      <c r="BC82" s="29">
        <v>8582.3097546297722</v>
      </c>
      <c r="BD82" s="29">
        <v>8760.7535232766731</v>
      </c>
      <c r="BE82" s="29">
        <v>4141.9654205548331</v>
      </c>
      <c r="BF82" s="29">
        <v>406.94423272163823</v>
      </c>
      <c r="BG82" s="29">
        <v>49404.064361581637</v>
      </c>
      <c r="BH82" s="29">
        <v>181111.38158883413</v>
      </c>
      <c r="BI82" s="29">
        <v>5532.715568222693</v>
      </c>
      <c r="BJ82" s="29">
        <v>191356.7310370068</v>
      </c>
      <c r="BK82" s="29">
        <v>986.17949404119486</v>
      </c>
      <c r="BL82" s="29">
        <v>143806.75540019217</v>
      </c>
      <c r="BM82" s="29">
        <v>270250.25778791669</v>
      </c>
      <c r="BN82" s="29">
        <v>25722.486607382605</v>
      </c>
      <c r="BO82" s="29">
        <v>22054.922629015273</v>
      </c>
      <c r="BP82" s="29">
        <v>14055.879342894112</v>
      </c>
      <c r="BQ82" s="29">
        <v>4570.6700344817691</v>
      </c>
      <c r="BR82" s="29">
        <v>39251.268452770768</v>
      </c>
      <c r="BS82" s="29">
        <v>0</v>
      </c>
      <c r="BT82" s="59">
        <f t="shared" si="5"/>
        <v>7088551.7317739446</v>
      </c>
      <c r="BU82" s="29">
        <v>1037235.7561989066</v>
      </c>
      <c r="BV82" s="29">
        <v>0</v>
      </c>
      <c r="BW82" s="29">
        <v>200862.89635965164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586.03307158966447</v>
      </c>
      <c r="CE82" s="29">
        <v>0</v>
      </c>
      <c r="CF82" s="29">
        <v>0</v>
      </c>
      <c r="CG82" s="29">
        <v>0</v>
      </c>
      <c r="CH82" s="29">
        <v>-260664.64540288586</v>
      </c>
      <c r="CI82" s="29">
        <v>2525156.5856165667</v>
      </c>
      <c r="CJ82" s="38">
        <f t="shared" si="6"/>
        <v>10591728.357617773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837.99301072319247</v>
      </c>
      <c r="D83" s="29">
        <v>18.931804956018539</v>
      </c>
      <c r="E83" s="29">
        <v>20.882583204559197</v>
      </c>
      <c r="F83" s="29">
        <v>779.35112375745041</v>
      </c>
      <c r="G83" s="29">
        <v>18315.21970946277</v>
      </c>
      <c r="H83" s="29">
        <v>1830.6921657290081</v>
      </c>
      <c r="I83" s="29">
        <v>685.87977086734452</v>
      </c>
      <c r="J83" s="29">
        <v>17078.344859234239</v>
      </c>
      <c r="K83" s="29">
        <v>243724.7354523144</v>
      </c>
      <c r="L83" s="29">
        <v>165.74941247951233</v>
      </c>
      <c r="M83" s="29">
        <v>2507.8941808784484</v>
      </c>
      <c r="N83" s="29">
        <v>14463.610025507436</v>
      </c>
      <c r="O83" s="29">
        <v>5335.5762441781908</v>
      </c>
      <c r="P83" s="29">
        <v>2441.3046574347304</v>
      </c>
      <c r="Q83" s="29">
        <v>300.74994421795094</v>
      </c>
      <c r="R83" s="29">
        <v>3178.4033237816757</v>
      </c>
      <c r="S83" s="29">
        <v>18090.351294360058</v>
      </c>
      <c r="T83" s="29">
        <v>2756.3760545474565</v>
      </c>
      <c r="U83" s="29">
        <v>9709.7742351496036</v>
      </c>
      <c r="V83" s="29">
        <v>245.67490260624336</v>
      </c>
      <c r="W83" s="29">
        <v>755.42068941630635</v>
      </c>
      <c r="X83" s="29">
        <v>11379.18702188038</v>
      </c>
      <c r="Y83" s="29">
        <v>2608.6790247801323</v>
      </c>
      <c r="Z83" s="29">
        <v>1085.2388290079734</v>
      </c>
      <c r="AA83" s="29">
        <v>72.472566839145856</v>
      </c>
      <c r="AB83" s="29">
        <v>3229.1183180377393</v>
      </c>
      <c r="AC83" s="29">
        <v>16758.857166027825</v>
      </c>
      <c r="AD83" s="29">
        <v>8384.3400636298047</v>
      </c>
      <c r="AE83" s="29">
        <v>94554.485897838807</v>
      </c>
      <c r="AF83" s="29">
        <v>34440.197400034005</v>
      </c>
      <c r="AG83" s="29">
        <v>3120.8329431452071</v>
      </c>
      <c r="AH83" s="29">
        <v>372.41721899235523</v>
      </c>
      <c r="AI83" s="29">
        <v>1311.9102444760877</v>
      </c>
      <c r="AJ83" s="29">
        <v>1715.8056868435237</v>
      </c>
      <c r="AK83" s="29">
        <v>7867.6562414871478</v>
      </c>
      <c r="AL83" s="29">
        <v>1385.0316066138735</v>
      </c>
      <c r="AM83" s="29">
        <v>221495.03567873701</v>
      </c>
      <c r="AN83" s="29">
        <v>10896.950544560006</v>
      </c>
      <c r="AO83" s="29">
        <v>13154.955433338873</v>
      </c>
      <c r="AP83" s="29">
        <v>64527.385731096198</v>
      </c>
      <c r="AQ83" s="29">
        <v>7154.2677982644236</v>
      </c>
      <c r="AR83" s="29">
        <v>5761.5338161617556</v>
      </c>
      <c r="AS83" s="29">
        <v>4148.556905381075</v>
      </c>
      <c r="AT83" s="29">
        <v>40346.570542282716</v>
      </c>
      <c r="AU83" s="29">
        <v>377.00527552563858</v>
      </c>
      <c r="AV83" s="29">
        <v>72.947400306722912</v>
      </c>
      <c r="AW83" s="29">
        <v>67.371631132433734</v>
      </c>
      <c r="AX83" s="29">
        <v>44992.927674441344</v>
      </c>
      <c r="AY83" s="29">
        <v>22692.208205272775</v>
      </c>
      <c r="AZ83" s="29">
        <v>11051.745542188244</v>
      </c>
      <c r="BA83" s="29">
        <v>603.13605269822301</v>
      </c>
      <c r="BB83" s="29">
        <v>69896.247748913796</v>
      </c>
      <c r="BC83" s="29">
        <v>16656.552867053884</v>
      </c>
      <c r="BD83" s="29">
        <v>9923.1839152359098</v>
      </c>
      <c r="BE83" s="29">
        <v>11429.784751084062</v>
      </c>
      <c r="BF83" s="29">
        <v>458.79886199618738</v>
      </c>
      <c r="BG83" s="29">
        <v>22919.320217960321</v>
      </c>
      <c r="BH83" s="29">
        <v>96648.070571971271</v>
      </c>
      <c r="BI83" s="29">
        <v>4539.6071321864802</v>
      </c>
      <c r="BJ83" s="29">
        <v>55218.167914698759</v>
      </c>
      <c r="BK83" s="29">
        <v>1172.6486426185077</v>
      </c>
      <c r="BL83" s="29">
        <v>11741.790052622831</v>
      </c>
      <c r="BM83" s="29">
        <v>161276.4596468817</v>
      </c>
      <c r="BN83" s="29">
        <v>30150.411672336988</v>
      </c>
      <c r="BO83" s="29">
        <v>16684.287956214775</v>
      </c>
      <c r="BP83" s="29">
        <v>23543.674041133934</v>
      </c>
      <c r="BQ83" s="29">
        <v>469.68710933322404</v>
      </c>
      <c r="BR83" s="29">
        <v>1551.1442188953674</v>
      </c>
      <c r="BS83" s="29">
        <v>0</v>
      </c>
      <c r="BT83" s="59">
        <f t="shared" si="5"/>
        <v>1513151.5812269656</v>
      </c>
      <c r="BU83" s="29">
        <v>370893.20111311914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25318.034378909379</v>
      </c>
      <c r="CE83" s="29">
        <v>0</v>
      </c>
      <c r="CF83" s="29">
        <v>1907.279079217145</v>
      </c>
      <c r="CG83" s="29">
        <v>0</v>
      </c>
      <c r="CH83" s="29">
        <v>-137934.87599644231</v>
      </c>
      <c r="CI83" s="29">
        <v>901736.15690790152</v>
      </c>
      <c r="CJ83" s="38">
        <f t="shared" si="6"/>
        <v>2675071.3767096703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1285480.9357172966</v>
      </c>
      <c r="D84" s="29">
        <v>31272.349167714376</v>
      </c>
      <c r="E84" s="29">
        <v>505263.13281390036</v>
      </c>
      <c r="F84" s="29">
        <v>109366.15873301285</v>
      </c>
      <c r="G84" s="29">
        <v>274727.06555467186</v>
      </c>
      <c r="H84" s="29">
        <v>1127.4382242292759</v>
      </c>
      <c r="I84" s="29">
        <v>14600.187886977044</v>
      </c>
      <c r="J84" s="29">
        <v>39227.392145966507</v>
      </c>
      <c r="K84" s="29">
        <v>583.03041789011593</v>
      </c>
      <c r="L84" s="29">
        <v>41507.490972944644</v>
      </c>
      <c r="M84" s="29">
        <v>94636.342754781595</v>
      </c>
      <c r="N84" s="29">
        <v>17426.681270585348</v>
      </c>
      <c r="O84" s="29">
        <v>25973.128418317512</v>
      </c>
      <c r="P84" s="29">
        <v>666545.64084057463</v>
      </c>
      <c r="Q84" s="29">
        <v>9195.5737212731237</v>
      </c>
      <c r="R84" s="29">
        <v>49811.613604675782</v>
      </c>
      <c r="S84" s="29">
        <v>2263.9018046876772</v>
      </c>
      <c r="T84" s="29">
        <v>2928.7366738213796</v>
      </c>
      <c r="U84" s="29">
        <v>40396.368782164311</v>
      </c>
      <c r="V84" s="29">
        <v>4541.9908199095698</v>
      </c>
      <c r="W84" s="29">
        <v>1357.8165238496867</v>
      </c>
      <c r="X84" s="29">
        <v>4942.7690662093464</v>
      </c>
      <c r="Y84" s="29">
        <v>9990.4012069015862</v>
      </c>
      <c r="Z84" s="29">
        <v>104690.47386824514</v>
      </c>
      <c r="AA84" s="29">
        <v>709.43574036545522</v>
      </c>
      <c r="AB84" s="29">
        <v>21081.055269118566</v>
      </c>
      <c r="AC84" s="29">
        <v>887848.50552528456</v>
      </c>
      <c r="AD84" s="29">
        <v>61324.405716993715</v>
      </c>
      <c r="AE84" s="29">
        <v>38255.131964674772</v>
      </c>
      <c r="AF84" s="29">
        <v>18875.220970573602</v>
      </c>
      <c r="AG84" s="29">
        <v>549054.86348264012</v>
      </c>
      <c r="AH84" s="29">
        <v>714256.36043315893</v>
      </c>
      <c r="AI84" s="29">
        <v>5145609.384819163</v>
      </c>
      <c r="AJ84" s="29">
        <v>67652.260638324675</v>
      </c>
      <c r="AK84" s="29">
        <v>2294.964916013344</v>
      </c>
      <c r="AL84" s="29">
        <v>11646.190240795877</v>
      </c>
      <c r="AM84" s="29">
        <v>987.8516430040969</v>
      </c>
      <c r="AN84" s="29">
        <v>6943.7892259797254</v>
      </c>
      <c r="AO84" s="29">
        <v>959.44544188125644</v>
      </c>
      <c r="AP84" s="29">
        <v>3886.4069954034931</v>
      </c>
      <c r="AQ84" s="29">
        <v>8407.806986780528</v>
      </c>
      <c r="AR84" s="29">
        <v>1636.1794518369586</v>
      </c>
      <c r="AS84" s="29">
        <v>671.50567255038948</v>
      </c>
      <c r="AT84" s="29">
        <v>2929.5455897379438</v>
      </c>
      <c r="AU84" s="29">
        <v>9972.5352977203856</v>
      </c>
      <c r="AV84" s="29">
        <v>4232.2192397599874</v>
      </c>
      <c r="AW84" s="29">
        <v>1222.7695961334059</v>
      </c>
      <c r="AX84" s="29">
        <v>10634.35285666884</v>
      </c>
      <c r="AY84" s="29">
        <v>6383.75082446139</v>
      </c>
      <c r="AZ84" s="29">
        <v>916.65028444350787</v>
      </c>
      <c r="BA84" s="29">
        <v>578.04997285038985</v>
      </c>
      <c r="BB84" s="29">
        <v>2054.9648558874355</v>
      </c>
      <c r="BC84" s="29">
        <v>2850.8771545489753</v>
      </c>
      <c r="BD84" s="29">
        <v>3633.8944695973905</v>
      </c>
      <c r="BE84" s="29">
        <v>886.92255338558755</v>
      </c>
      <c r="BF84" s="29">
        <v>778.05553374403405</v>
      </c>
      <c r="BG84" s="29">
        <v>26788.592026662758</v>
      </c>
      <c r="BH84" s="29">
        <v>336757.35408966208</v>
      </c>
      <c r="BI84" s="29">
        <v>456.6773459893804</v>
      </c>
      <c r="BJ84" s="29">
        <v>34859.868415020945</v>
      </c>
      <c r="BK84" s="29">
        <v>529.56234261146267</v>
      </c>
      <c r="BL84" s="29">
        <v>24644.386373224894</v>
      </c>
      <c r="BM84" s="29">
        <v>22615.77809281597</v>
      </c>
      <c r="BN84" s="29">
        <v>10952.133387041258</v>
      </c>
      <c r="BO84" s="29">
        <v>11846.594430080035</v>
      </c>
      <c r="BP84" s="29">
        <v>3512.475332683649</v>
      </c>
      <c r="BQ84" s="29">
        <v>731.87476679988265</v>
      </c>
      <c r="BR84" s="29">
        <v>3990.4868666744742</v>
      </c>
      <c r="BS84" s="29">
        <v>0</v>
      </c>
      <c r="BT84" s="59">
        <f t="shared" si="5"/>
        <v>11404717.75782335</v>
      </c>
      <c r="BU84" s="29">
        <v>3421100.2926972322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1130191.5628269147</v>
      </c>
      <c r="CI84" s="29">
        <v>14653628.783864541</v>
      </c>
      <c r="CJ84" s="38">
        <f t="shared" si="6"/>
        <v>30609638.397212036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3329216.5180043685</v>
      </c>
      <c r="D85" s="29">
        <v>264.36080187785359</v>
      </c>
      <c r="E85" s="29">
        <v>649.97815354762247</v>
      </c>
      <c r="F85" s="29">
        <v>739619.42804119678</v>
      </c>
      <c r="G85" s="29">
        <v>2496394.011161705</v>
      </c>
      <c r="H85" s="29">
        <v>455183.61497234611</v>
      </c>
      <c r="I85" s="29">
        <v>203454.27762519533</v>
      </c>
      <c r="J85" s="29">
        <v>980986.16122196452</v>
      </c>
      <c r="K85" s="29">
        <v>160777.13996033269</v>
      </c>
      <c r="L85" s="29">
        <v>627560.43128835293</v>
      </c>
      <c r="M85" s="29">
        <v>9726600.4989676401</v>
      </c>
      <c r="N85" s="29">
        <v>5015051.1200073417</v>
      </c>
      <c r="O85" s="29">
        <v>4033268.2908493001</v>
      </c>
      <c r="P85" s="29">
        <v>513572.57669697807</v>
      </c>
      <c r="Q85" s="29">
        <v>354369.47987112694</v>
      </c>
      <c r="R85" s="29">
        <v>416944.56504779542</v>
      </c>
      <c r="S85" s="29">
        <v>207585.85820286209</v>
      </c>
      <c r="T85" s="29">
        <v>281626.72515270987</v>
      </c>
      <c r="U85" s="29">
        <v>1108246.422813986</v>
      </c>
      <c r="V85" s="29">
        <v>82343.656716237718</v>
      </c>
      <c r="W85" s="29">
        <v>103287.6396132065</v>
      </c>
      <c r="X85" s="29">
        <v>6260205.4904272482</v>
      </c>
      <c r="Y85" s="29">
        <v>155035.48654528803</v>
      </c>
      <c r="Z85" s="29">
        <v>236157.03034772773</v>
      </c>
      <c r="AA85" s="29">
        <v>741.42504072825011</v>
      </c>
      <c r="AB85" s="29">
        <v>106816.69615772486</v>
      </c>
      <c r="AC85" s="29">
        <v>720504.41640939331</v>
      </c>
      <c r="AD85" s="29">
        <v>71119.161466670092</v>
      </c>
      <c r="AE85" s="29">
        <v>359041.28570602764</v>
      </c>
      <c r="AF85" s="29">
        <v>153998.46753927728</v>
      </c>
      <c r="AG85" s="29">
        <v>45894.586505664629</v>
      </c>
      <c r="AH85" s="29">
        <v>15173.623730692296</v>
      </c>
      <c r="AI85" s="29">
        <v>461.03092493512401</v>
      </c>
      <c r="AJ85" s="29">
        <v>17320.306532189628</v>
      </c>
      <c r="AK85" s="29">
        <v>3032.5696507417088</v>
      </c>
      <c r="AL85" s="29">
        <v>344944.91676514829</v>
      </c>
      <c r="AM85" s="29">
        <v>32655.031804625083</v>
      </c>
      <c r="AN85" s="29">
        <v>233155.96875320547</v>
      </c>
      <c r="AO85" s="29">
        <v>24132.012129228071</v>
      </c>
      <c r="AP85" s="29">
        <v>45573.112922717759</v>
      </c>
      <c r="AQ85" s="29">
        <v>18629.297201543221</v>
      </c>
      <c r="AR85" s="29">
        <v>14057.935580620366</v>
      </c>
      <c r="AS85" s="29">
        <v>2341.1705814228335</v>
      </c>
      <c r="AT85" s="29">
        <v>2903.5356565041584</v>
      </c>
      <c r="AU85" s="29">
        <v>29206.936050536351</v>
      </c>
      <c r="AV85" s="29">
        <v>1497.2939723465745</v>
      </c>
      <c r="AW85" s="29">
        <v>12.223585026584242</v>
      </c>
      <c r="AX85" s="29">
        <v>30122.342050314175</v>
      </c>
      <c r="AY85" s="29">
        <v>27428.144419974997</v>
      </c>
      <c r="AZ85" s="29">
        <v>338000.43401893775</v>
      </c>
      <c r="BA85" s="29">
        <v>1209.4234260343003</v>
      </c>
      <c r="BB85" s="29">
        <v>3666.4603978323194</v>
      </c>
      <c r="BC85" s="29">
        <v>90107.035255583163</v>
      </c>
      <c r="BD85" s="29">
        <v>22227.949727269337</v>
      </c>
      <c r="BE85" s="29">
        <v>25424.194666753079</v>
      </c>
      <c r="BF85" s="29">
        <v>652.96226959622493</v>
      </c>
      <c r="BG85" s="29">
        <v>663220.31197505654</v>
      </c>
      <c r="BH85" s="29">
        <v>238856.81368992678</v>
      </c>
      <c r="BI85" s="29">
        <v>7490.4664165001604</v>
      </c>
      <c r="BJ85" s="29">
        <v>212026.96042135646</v>
      </c>
      <c r="BK85" s="29">
        <v>1401.025579617522</v>
      </c>
      <c r="BL85" s="29">
        <v>496761.66313134279</v>
      </c>
      <c r="BM85" s="29">
        <v>307932.346566213</v>
      </c>
      <c r="BN85" s="29">
        <v>92264.462002802829</v>
      </c>
      <c r="BO85" s="29">
        <v>49803.007193769285</v>
      </c>
      <c r="BP85" s="29">
        <v>19272.451158276544</v>
      </c>
      <c r="BQ85" s="29">
        <v>4603.5459858051736</v>
      </c>
      <c r="BR85" s="29">
        <v>577447.37597007875</v>
      </c>
      <c r="BS85" s="29">
        <v>0</v>
      </c>
      <c r="BT85" s="59">
        <f t="shared" si="5"/>
        <v>42941533.143480338</v>
      </c>
      <c r="BU85" s="29">
        <v>4218332.4961471409</v>
      </c>
      <c r="BV85" s="29">
        <v>0</v>
      </c>
      <c r="BW85" s="29">
        <v>37346.054512888673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725.69021075663193</v>
      </c>
      <c r="CE85" s="29">
        <v>0</v>
      </c>
      <c r="CF85" s="29">
        <v>0</v>
      </c>
      <c r="CG85" s="29">
        <v>0</v>
      </c>
      <c r="CH85" s="29">
        <v>205212.12318749796</v>
      </c>
      <c r="CI85" s="29">
        <v>22214317.506100975</v>
      </c>
      <c r="CJ85" s="38">
        <f t="shared" si="6"/>
        <v>69617467.013639599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191145.9011617068</v>
      </c>
      <c r="D86" s="29">
        <v>489.87204639387221</v>
      </c>
      <c r="E86" s="29">
        <v>207.75307888950886</v>
      </c>
      <c r="F86" s="29">
        <v>17546.230316780748</v>
      </c>
      <c r="G86" s="29">
        <v>540638.36445696454</v>
      </c>
      <c r="H86" s="29">
        <v>14145.978712687225</v>
      </c>
      <c r="I86" s="29">
        <v>21066.536161147815</v>
      </c>
      <c r="J86" s="29">
        <v>8802.825600907132</v>
      </c>
      <c r="K86" s="29">
        <v>54040.9753274662</v>
      </c>
      <c r="L86" s="29">
        <v>3179.4917571335691</v>
      </c>
      <c r="M86" s="29">
        <v>377915.67801484792</v>
      </c>
      <c r="N86" s="29">
        <v>11841144.299767097</v>
      </c>
      <c r="O86" s="29">
        <v>139870.27614965363</v>
      </c>
      <c r="P86" s="29">
        <v>27754.151122038445</v>
      </c>
      <c r="Q86" s="29">
        <v>9746.2890432411878</v>
      </c>
      <c r="R86" s="29">
        <v>57253.918677343412</v>
      </c>
      <c r="S86" s="29">
        <v>97695.93552666594</v>
      </c>
      <c r="T86" s="29">
        <v>15446.431893203828</v>
      </c>
      <c r="U86" s="29">
        <v>217072.02188791853</v>
      </c>
      <c r="V86" s="29">
        <v>7191.3164941674549</v>
      </c>
      <c r="W86" s="29">
        <v>3770.6828019338418</v>
      </c>
      <c r="X86" s="29">
        <v>714542.58084508567</v>
      </c>
      <c r="Y86" s="29">
        <v>20657.473070615619</v>
      </c>
      <c r="Z86" s="29">
        <v>29528.874376527958</v>
      </c>
      <c r="AA86" s="29">
        <v>1844.403059221763</v>
      </c>
      <c r="AB86" s="29">
        <v>15924.273179195898</v>
      </c>
      <c r="AC86" s="29">
        <v>30830.311872881764</v>
      </c>
      <c r="AD86" s="29">
        <v>18404.021314784506</v>
      </c>
      <c r="AE86" s="29">
        <v>622618.94859554863</v>
      </c>
      <c r="AF86" s="29">
        <v>120179.15599316561</v>
      </c>
      <c r="AG86" s="29">
        <v>7547.2061934313924</v>
      </c>
      <c r="AH86" s="29">
        <v>3566.1424443633896</v>
      </c>
      <c r="AI86" s="29">
        <v>234.49330849218671</v>
      </c>
      <c r="AJ86" s="29">
        <v>23621.085807227413</v>
      </c>
      <c r="AK86" s="29">
        <v>3551.2942472158074</v>
      </c>
      <c r="AL86" s="29">
        <v>113454.50506008507</v>
      </c>
      <c r="AM86" s="29">
        <v>23816.325125774314</v>
      </c>
      <c r="AN86" s="29">
        <v>354746.35958061041</v>
      </c>
      <c r="AO86" s="29">
        <v>64862.136731339655</v>
      </c>
      <c r="AP86" s="29">
        <v>108405.93529215152</v>
      </c>
      <c r="AQ86" s="29">
        <v>36981.598094600144</v>
      </c>
      <c r="AR86" s="29">
        <v>9635.4825081267554</v>
      </c>
      <c r="AS86" s="29">
        <v>1609.3062079256144</v>
      </c>
      <c r="AT86" s="29">
        <v>6306.3137725125434</v>
      </c>
      <c r="AU86" s="29">
        <v>44023.725589668844</v>
      </c>
      <c r="AV86" s="29">
        <v>184.36754702495173</v>
      </c>
      <c r="AW86" s="29">
        <v>2.6718935283918444</v>
      </c>
      <c r="AX86" s="29">
        <v>94768.788895862876</v>
      </c>
      <c r="AY86" s="29">
        <v>73066.712766137396</v>
      </c>
      <c r="AZ86" s="29">
        <v>1518522.9178764694</v>
      </c>
      <c r="BA86" s="29">
        <v>12938.563409452063</v>
      </c>
      <c r="BB86" s="29">
        <v>12597.882984190619</v>
      </c>
      <c r="BC86" s="29">
        <v>161185.99380957294</v>
      </c>
      <c r="BD86" s="29">
        <v>72198.513714632965</v>
      </c>
      <c r="BE86" s="29">
        <v>9868.5921199429868</v>
      </c>
      <c r="BF86" s="29">
        <v>489.5452394583852</v>
      </c>
      <c r="BG86" s="29">
        <v>40282.45933170541</v>
      </c>
      <c r="BH86" s="29">
        <v>372566.49517535488</v>
      </c>
      <c r="BI86" s="29">
        <v>99728.340593722984</v>
      </c>
      <c r="BJ86" s="29">
        <v>258726.95102839411</v>
      </c>
      <c r="BK86" s="29">
        <v>2018.3725444333038</v>
      </c>
      <c r="BL86" s="29">
        <v>6294304.1424864978</v>
      </c>
      <c r="BM86" s="29">
        <v>940901.46049387415</v>
      </c>
      <c r="BN86" s="29">
        <v>109730.48916942783</v>
      </c>
      <c r="BO86" s="29">
        <v>30590.165206395126</v>
      </c>
      <c r="BP86" s="29">
        <v>35063.307535566986</v>
      </c>
      <c r="BQ86" s="29">
        <v>1502.6746057754451</v>
      </c>
      <c r="BR86" s="29">
        <v>4624.2020288931581</v>
      </c>
      <c r="BS86" s="29">
        <v>0</v>
      </c>
      <c r="BT86" s="59">
        <f t="shared" si="5"/>
        <v>26168880.492725048</v>
      </c>
      <c r="BU86" s="29">
        <v>4227718.0253529781</v>
      </c>
      <c r="BV86" s="29">
        <v>0</v>
      </c>
      <c r="BW86" s="29">
        <v>3112488.1791344038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70601.631738945653</v>
      </c>
      <c r="CE86" s="29">
        <v>0</v>
      </c>
      <c r="CF86" s="29">
        <v>12213994.825399542</v>
      </c>
      <c r="CG86" s="29">
        <v>0</v>
      </c>
      <c r="CH86" s="29">
        <v>3056748.9190349146</v>
      </c>
      <c r="CI86" s="29">
        <v>28919387.192052167</v>
      </c>
      <c r="CJ86" s="38">
        <f t="shared" si="6"/>
        <v>77769819.26543799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145327.13063212915</v>
      </c>
      <c r="D87" s="29">
        <v>500.82420112700299</v>
      </c>
      <c r="E87" s="29">
        <v>7337.9819435314275</v>
      </c>
      <c r="F87" s="29">
        <v>87492.057065128887</v>
      </c>
      <c r="G87" s="29">
        <v>2445305.9337312174</v>
      </c>
      <c r="H87" s="29">
        <v>122697.12866585403</v>
      </c>
      <c r="I87" s="29">
        <v>127260.93543990827</v>
      </c>
      <c r="J87" s="29">
        <v>179777.41144993535</v>
      </c>
      <c r="K87" s="29">
        <v>89655.724763574079</v>
      </c>
      <c r="L87" s="29">
        <v>29389.916778621318</v>
      </c>
      <c r="M87" s="29">
        <v>670658.73906041938</v>
      </c>
      <c r="N87" s="29">
        <v>1219406.2687795989</v>
      </c>
      <c r="O87" s="29">
        <v>1398111.399407845</v>
      </c>
      <c r="P87" s="29">
        <v>203885.56856147203</v>
      </c>
      <c r="Q87" s="29">
        <v>136984.16670767279</v>
      </c>
      <c r="R87" s="29">
        <v>515177.54782724852</v>
      </c>
      <c r="S87" s="29">
        <v>437974.66978232609</v>
      </c>
      <c r="T87" s="29">
        <v>259990.11704226845</v>
      </c>
      <c r="U87" s="29">
        <v>1312208.1735688464</v>
      </c>
      <c r="V87" s="29">
        <v>122375.19339125551</v>
      </c>
      <c r="W87" s="29">
        <v>126161.14772384746</v>
      </c>
      <c r="X87" s="29">
        <v>1923584.8126545015</v>
      </c>
      <c r="Y87" s="29">
        <v>332440.18810735276</v>
      </c>
      <c r="Z87" s="29">
        <v>78394.451721334655</v>
      </c>
      <c r="AA87" s="29">
        <v>5356.8762581682422</v>
      </c>
      <c r="AB87" s="29">
        <v>90354.039686026867</v>
      </c>
      <c r="AC87" s="29">
        <v>3990596.6323601753</v>
      </c>
      <c r="AD87" s="29">
        <v>2587723.9936012556</v>
      </c>
      <c r="AE87" s="29">
        <v>3416063.8863355783</v>
      </c>
      <c r="AF87" s="29">
        <v>1164068.2193908638</v>
      </c>
      <c r="AG87" s="29">
        <v>126011.97424727802</v>
      </c>
      <c r="AH87" s="29">
        <v>18239.284313315886</v>
      </c>
      <c r="AI87" s="29">
        <v>13771.043782179997</v>
      </c>
      <c r="AJ87" s="29">
        <v>115159.08835320057</v>
      </c>
      <c r="AK87" s="29">
        <v>32681.075265402316</v>
      </c>
      <c r="AL87" s="29">
        <v>55096.802926525823</v>
      </c>
      <c r="AM87" s="29">
        <v>37332.248261760818</v>
      </c>
      <c r="AN87" s="29">
        <v>71398.459285421821</v>
      </c>
      <c r="AO87" s="29">
        <v>63723.618168410925</v>
      </c>
      <c r="AP87" s="29">
        <v>149738.85786099793</v>
      </c>
      <c r="AQ87" s="29">
        <v>11200.0157098252</v>
      </c>
      <c r="AR87" s="29">
        <v>12011.583029580903</v>
      </c>
      <c r="AS87" s="29">
        <v>11200.359596807342</v>
      </c>
      <c r="AT87" s="29">
        <v>5126.7120467653085</v>
      </c>
      <c r="AU87" s="29">
        <v>4286.2733847778945</v>
      </c>
      <c r="AV87" s="29">
        <v>3004.1694781549536</v>
      </c>
      <c r="AW87" s="29">
        <v>5037.7892842457322</v>
      </c>
      <c r="AX87" s="29">
        <v>90341.029985573783</v>
      </c>
      <c r="AY87" s="29">
        <v>50772.006378043086</v>
      </c>
      <c r="AZ87" s="29">
        <v>86640.551322506944</v>
      </c>
      <c r="BA87" s="29">
        <v>896.90689715296844</v>
      </c>
      <c r="BB87" s="29">
        <v>5606.2423989249828</v>
      </c>
      <c r="BC87" s="29">
        <v>24547.904610769288</v>
      </c>
      <c r="BD87" s="29">
        <v>20109.124559991989</v>
      </c>
      <c r="BE87" s="29">
        <v>3201.5094917862752</v>
      </c>
      <c r="BF87" s="29">
        <v>7711.1033851884913</v>
      </c>
      <c r="BG87" s="29">
        <v>113000.74592744051</v>
      </c>
      <c r="BH87" s="29">
        <v>287050.34312424809</v>
      </c>
      <c r="BI87" s="29">
        <v>11706.61325211865</v>
      </c>
      <c r="BJ87" s="29">
        <v>165698.40285934811</v>
      </c>
      <c r="BK87" s="29">
        <v>3976.1906754822348</v>
      </c>
      <c r="BL87" s="29">
        <v>124619.02243469504</v>
      </c>
      <c r="BM87" s="29">
        <v>159097.15316143775</v>
      </c>
      <c r="BN87" s="29">
        <v>111245.75684325429</v>
      </c>
      <c r="BO87" s="29">
        <v>94803.442837802941</v>
      </c>
      <c r="BP87" s="29">
        <v>65208.857296815419</v>
      </c>
      <c r="BQ87" s="29">
        <v>24553.048905210147</v>
      </c>
      <c r="BR87" s="29">
        <v>14737.711250309014</v>
      </c>
      <c r="BS87" s="29">
        <v>0</v>
      </c>
      <c r="BT87" s="59">
        <f t="shared" si="5"/>
        <v>25426804.159231838</v>
      </c>
      <c r="BU87" s="29">
        <v>827556.36671385507</v>
      </c>
      <c r="BV87" s="29">
        <v>0</v>
      </c>
      <c r="BW87" s="29">
        <v>9505.1563692596465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2196.1487723908799</v>
      </c>
      <c r="CD87" s="29">
        <v>277196.94436761609</v>
      </c>
      <c r="CE87" s="29">
        <v>0</v>
      </c>
      <c r="CF87" s="29">
        <v>0</v>
      </c>
      <c r="CG87" s="29">
        <v>0</v>
      </c>
      <c r="CH87" s="29">
        <v>-51880.634365175545</v>
      </c>
      <c r="CI87" s="29">
        <v>5702200.9846151797</v>
      </c>
      <c r="CJ87" s="38">
        <f t="shared" si="6"/>
        <v>32193579.12570497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9270.5047155039647</v>
      </c>
      <c r="D88" s="29">
        <v>114.34002859990299</v>
      </c>
      <c r="E88" s="29">
        <v>172.0099147084523</v>
      </c>
      <c r="F88" s="29">
        <v>127823.02455761838</v>
      </c>
      <c r="G88" s="29">
        <v>335215.19079175562</v>
      </c>
      <c r="H88" s="29">
        <v>10411.924341847634</v>
      </c>
      <c r="I88" s="29">
        <v>240146.62250059174</v>
      </c>
      <c r="J88" s="29">
        <v>12597.151761947658</v>
      </c>
      <c r="K88" s="29">
        <v>349.65657629085632</v>
      </c>
      <c r="L88" s="29">
        <v>4879.2783221322215</v>
      </c>
      <c r="M88" s="29">
        <v>115445.76098015124</v>
      </c>
      <c r="N88" s="29">
        <v>223743.58230389931</v>
      </c>
      <c r="O88" s="29">
        <v>78125.498421879092</v>
      </c>
      <c r="P88" s="29">
        <v>1143716.8267206349</v>
      </c>
      <c r="Q88" s="29">
        <v>31535.272988881337</v>
      </c>
      <c r="R88" s="29">
        <v>165849.88667575672</v>
      </c>
      <c r="S88" s="29">
        <v>31406.502832473772</v>
      </c>
      <c r="T88" s="29">
        <v>179644.90030627031</v>
      </c>
      <c r="U88" s="29">
        <v>549284.26365469932</v>
      </c>
      <c r="V88" s="29">
        <v>24786.109785653131</v>
      </c>
      <c r="W88" s="29">
        <v>173857.11390123644</v>
      </c>
      <c r="X88" s="29">
        <v>49305.565496138355</v>
      </c>
      <c r="Y88" s="29">
        <v>363232.67970680102</v>
      </c>
      <c r="Z88" s="29">
        <v>28030.195641641709</v>
      </c>
      <c r="AA88" s="29">
        <v>447.75528315349237</v>
      </c>
      <c r="AB88" s="29">
        <v>38964.035105879106</v>
      </c>
      <c r="AC88" s="29">
        <v>4996925.1912253369</v>
      </c>
      <c r="AD88" s="29">
        <v>40029.902606653712</v>
      </c>
      <c r="AE88" s="29">
        <v>259263.42013239316</v>
      </c>
      <c r="AF88" s="29">
        <v>52388.523321667584</v>
      </c>
      <c r="AG88" s="29">
        <v>34513.83241522163</v>
      </c>
      <c r="AH88" s="29">
        <v>2127.9785035425498</v>
      </c>
      <c r="AI88" s="29">
        <v>3493.0653334746112</v>
      </c>
      <c r="AJ88" s="29">
        <v>14419.025322551348</v>
      </c>
      <c r="AK88" s="29">
        <v>2184.8578638855133</v>
      </c>
      <c r="AL88" s="29">
        <v>40236.589140303542</v>
      </c>
      <c r="AM88" s="29">
        <v>5077.3555592791508</v>
      </c>
      <c r="AN88" s="29">
        <v>2927.6714326947522</v>
      </c>
      <c r="AO88" s="29">
        <v>4267.8122700210906</v>
      </c>
      <c r="AP88" s="29">
        <v>22799.738543249357</v>
      </c>
      <c r="AQ88" s="29">
        <v>3394.7179732377517</v>
      </c>
      <c r="AR88" s="29">
        <v>5382.4013767910583</v>
      </c>
      <c r="AS88" s="29">
        <v>1304.2962017787188</v>
      </c>
      <c r="AT88" s="29">
        <v>924.95281136720757</v>
      </c>
      <c r="AU88" s="29">
        <v>2777.815514498483</v>
      </c>
      <c r="AV88" s="29">
        <v>123.20368680943787</v>
      </c>
      <c r="AW88" s="29">
        <v>4.6983564842229644</v>
      </c>
      <c r="AX88" s="29">
        <v>14492.392798711879</v>
      </c>
      <c r="AY88" s="29">
        <v>22093.457198409556</v>
      </c>
      <c r="AZ88" s="29">
        <v>33797.583107759485</v>
      </c>
      <c r="BA88" s="29">
        <v>9.3577314035829122</v>
      </c>
      <c r="BB88" s="29">
        <v>2823.9830454887292</v>
      </c>
      <c r="BC88" s="29">
        <v>4074.7796409955236</v>
      </c>
      <c r="BD88" s="29">
        <v>12498.457270595502</v>
      </c>
      <c r="BE88" s="29">
        <v>2192.0208952378371</v>
      </c>
      <c r="BF88" s="29">
        <v>412.35319095484749</v>
      </c>
      <c r="BG88" s="29">
        <v>5455.9998402228575</v>
      </c>
      <c r="BH88" s="29">
        <v>19458.230078682907</v>
      </c>
      <c r="BI88" s="29">
        <v>1888.7877883704168</v>
      </c>
      <c r="BJ88" s="29">
        <v>9345.7190874453991</v>
      </c>
      <c r="BK88" s="29">
        <v>972.72544553300418</v>
      </c>
      <c r="BL88" s="29">
        <v>69833.22174583032</v>
      </c>
      <c r="BM88" s="29">
        <v>11937.508468872753</v>
      </c>
      <c r="BN88" s="29">
        <v>3905.5342571952224</v>
      </c>
      <c r="BO88" s="29">
        <v>2843.8126815596247</v>
      </c>
      <c r="BP88" s="29">
        <v>13411.742277098238</v>
      </c>
      <c r="BQ88" s="29">
        <v>1648.1807715468362</v>
      </c>
      <c r="BR88" s="29">
        <v>2437.9170109682732</v>
      </c>
      <c r="BS88" s="29">
        <v>0</v>
      </c>
      <c r="BT88" s="59">
        <f t="shared" si="5"/>
        <v>9668456.4672402702</v>
      </c>
      <c r="BU88" s="29">
        <v>628117.81492045603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91117.129963539512</v>
      </c>
      <c r="CE88" s="29">
        <v>0</v>
      </c>
      <c r="CF88" s="29">
        <v>0</v>
      </c>
      <c r="CG88" s="29">
        <v>0</v>
      </c>
      <c r="CH88" s="29">
        <v>-276258.84142924991</v>
      </c>
      <c r="CI88" s="29">
        <v>3110460.8593491055</v>
      </c>
      <c r="CJ88" s="38">
        <f t="shared" si="6"/>
        <v>13221893.43004412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25484.173405019421</v>
      </c>
      <c r="D89" s="29">
        <v>121.18182197861057</v>
      </c>
      <c r="E89" s="29">
        <v>291.57064389460339</v>
      </c>
      <c r="F89" s="29">
        <v>36006.589907650297</v>
      </c>
      <c r="G89" s="29">
        <v>76515.129836280525</v>
      </c>
      <c r="H89" s="29">
        <v>26459.502135936324</v>
      </c>
      <c r="I89" s="29">
        <v>127794.37363309017</v>
      </c>
      <c r="J89" s="29">
        <v>17775.37422676471</v>
      </c>
      <c r="K89" s="29">
        <v>10866.806962206816</v>
      </c>
      <c r="L89" s="29">
        <v>29369.173807274179</v>
      </c>
      <c r="M89" s="29">
        <v>104968.48365861169</v>
      </c>
      <c r="N89" s="29">
        <v>139430.89448345138</v>
      </c>
      <c r="O89" s="29">
        <v>774119.98229601118</v>
      </c>
      <c r="P89" s="29">
        <v>117627.54074402578</v>
      </c>
      <c r="Q89" s="29">
        <v>2363237.863779752</v>
      </c>
      <c r="R89" s="29">
        <v>4228374.7712392164</v>
      </c>
      <c r="S89" s="29">
        <v>298623.67044107796</v>
      </c>
      <c r="T89" s="29">
        <v>574872.88345428579</v>
      </c>
      <c r="U89" s="29">
        <v>4314190.8448249865</v>
      </c>
      <c r="V89" s="29">
        <v>484832.92991937458</v>
      </c>
      <c r="W89" s="29">
        <v>301034.45028058247</v>
      </c>
      <c r="X89" s="29">
        <v>2668494.6112479516</v>
      </c>
      <c r="Y89" s="29">
        <v>1047774.9132137981</v>
      </c>
      <c r="Z89" s="29">
        <v>14894.048331700991</v>
      </c>
      <c r="AA89" s="29">
        <v>781.35057977831218</v>
      </c>
      <c r="AB89" s="29">
        <v>11983.518798983619</v>
      </c>
      <c r="AC89" s="29">
        <v>2851222.2864882583</v>
      </c>
      <c r="AD89" s="29">
        <v>314264.74141533609</v>
      </c>
      <c r="AE89" s="29">
        <v>206236.94819086773</v>
      </c>
      <c r="AF89" s="29">
        <v>63893.579205603026</v>
      </c>
      <c r="AG89" s="29">
        <v>112948.20958389482</v>
      </c>
      <c r="AH89" s="29">
        <v>2701.745276822302</v>
      </c>
      <c r="AI89" s="29">
        <v>871.39515845166125</v>
      </c>
      <c r="AJ89" s="29">
        <v>7556.019313268539</v>
      </c>
      <c r="AK89" s="29">
        <v>3529.677962875528</v>
      </c>
      <c r="AL89" s="29">
        <v>5645.063220286559</v>
      </c>
      <c r="AM89" s="29">
        <v>4941.5838765679673</v>
      </c>
      <c r="AN89" s="29">
        <v>7145.3926679674541</v>
      </c>
      <c r="AO89" s="29">
        <v>8012.9714961377067</v>
      </c>
      <c r="AP89" s="29">
        <v>21440.528631411074</v>
      </c>
      <c r="AQ89" s="29">
        <v>1690.3526387141601</v>
      </c>
      <c r="AR89" s="29">
        <v>1770.9943236404074</v>
      </c>
      <c r="AS89" s="29">
        <v>1377.4346915667586</v>
      </c>
      <c r="AT89" s="29">
        <v>735.50951430832981</v>
      </c>
      <c r="AU89" s="29">
        <v>1552.9660321793315</v>
      </c>
      <c r="AV89" s="29">
        <v>36.635956225816372</v>
      </c>
      <c r="AW89" s="29">
        <v>8.6485205759936541</v>
      </c>
      <c r="AX89" s="29">
        <v>11868.911616745996</v>
      </c>
      <c r="AY89" s="29">
        <v>8069.3521470744854</v>
      </c>
      <c r="AZ89" s="29">
        <v>12848.060253931566</v>
      </c>
      <c r="BA89" s="29">
        <v>46.920703863430141</v>
      </c>
      <c r="BB89" s="29">
        <v>968.43310674100451</v>
      </c>
      <c r="BC89" s="29">
        <v>1622.1788561373642</v>
      </c>
      <c r="BD89" s="29">
        <v>54538.453273107225</v>
      </c>
      <c r="BE89" s="29">
        <v>574.29648991060049</v>
      </c>
      <c r="BF89" s="29">
        <v>564.87262590582588</v>
      </c>
      <c r="BG89" s="29">
        <v>34961.377869129552</v>
      </c>
      <c r="BH89" s="29">
        <v>112998.78027598272</v>
      </c>
      <c r="BI89" s="29">
        <v>857.42727056248816</v>
      </c>
      <c r="BJ89" s="29">
        <v>28470.496608306155</v>
      </c>
      <c r="BK89" s="29">
        <v>499.87221393866838</v>
      </c>
      <c r="BL89" s="29">
        <v>14521.378663963247</v>
      </c>
      <c r="BM89" s="29">
        <v>33474.171053195736</v>
      </c>
      <c r="BN89" s="29">
        <v>6655.602000124657</v>
      </c>
      <c r="BO89" s="29">
        <v>6377.0982651506811</v>
      </c>
      <c r="BP89" s="29">
        <v>5692.6451758787498</v>
      </c>
      <c r="BQ89" s="29">
        <v>6714.1435209023693</v>
      </c>
      <c r="BR89" s="29">
        <v>2078.8799081921443</v>
      </c>
      <c r="BS89" s="29">
        <v>0</v>
      </c>
      <c r="BT89" s="59">
        <f t="shared" si="5"/>
        <v>21757912.669737399</v>
      </c>
      <c r="BU89" s="29">
        <v>139240.9299140519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31291.918916331964</v>
      </c>
      <c r="CD89" s="29">
        <v>51561.924532021374</v>
      </c>
      <c r="CE89" s="29">
        <v>0</v>
      </c>
      <c r="CF89" s="29">
        <v>0</v>
      </c>
      <c r="CG89" s="29">
        <v>0</v>
      </c>
      <c r="CH89" s="29">
        <v>208932.27258972358</v>
      </c>
      <c r="CI89" s="29">
        <v>11588415.742409499</v>
      </c>
      <c r="CJ89" s="38">
        <f t="shared" si="6"/>
        <v>33777355.45809903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135086.72565404663</v>
      </c>
      <c r="D90" s="29">
        <v>1226.3234708545879</v>
      </c>
      <c r="E90" s="29">
        <v>1084.6835746004592</v>
      </c>
      <c r="F90" s="29">
        <v>48418.48227883775</v>
      </c>
      <c r="G90" s="29">
        <v>1497254.8736925067</v>
      </c>
      <c r="H90" s="29">
        <v>43296.855416988968</v>
      </c>
      <c r="I90" s="29">
        <v>534818.40425764385</v>
      </c>
      <c r="J90" s="29">
        <v>34032.847465994069</v>
      </c>
      <c r="K90" s="29">
        <v>16146.248341209704</v>
      </c>
      <c r="L90" s="29">
        <v>23710.006508848222</v>
      </c>
      <c r="M90" s="29">
        <v>238741.17898662802</v>
      </c>
      <c r="N90" s="29">
        <v>439406.11739194137</v>
      </c>
      <c r="O90" s="29">
        <v>520387.88601325609</v>
      </c>
      <c r="P90" s="29">
        <v>343889.49397563667</v>
      </c>
      <c r="Q90" s="29">
        <v>2514050.7459967672</v>
      </c>
      <c r="R90" s="29">
        <v>4251611.2365130689</v>
      </c>
      <c r="S90" s="29">
        <v>516702.2609429963</v>
      </c>
      <c r="T90" s="29">
        <v>867293.04435917595</v>
      </c>
      <c r="U90" s="29">
        <v>5030218.4092149111</v>
      </c>
      <c r="V90" s="29">
        <v>257454.8500064034</v>
      </c>
      <c r="W90" s="29">
        <v>266867.03178279387</v>
      </c>
      <c r="X90" s="29">
        <v>1072980.3608311906</v>
      </c>
      <c r="Y90" s="29">
        <v>1024136.2224951671</v>
      </c>
      <c r="Z90" s="29">
        <v>75538.045713408064</v>
      </c>
      <c r="AA90" s="29">
        <v>6557.7410815659005</v>
      </c>
      <c r="AB90" s="29">
        <v>138831.95355757745</v>
      </c>
      <c r="AC90" s="29">
        <v>6983537.446463869</v>
      </c>
      <c r="AD90" s="29">
        <v>255005.56969991018</v>
      </c>
      <c r="AE90" s="29">
        <v>786082.25159659411</v>
      </c>
      <c r="AF90" s="29">
        <v>138248.28815322669</v>
      </c>
      <c r="AG90" s="29">
        <v>71775.807122637692</v>
      </c>
      <c r="AH90" s="29">
        <v>16121.678939800986</v>
      </c>
      <c r="AI90" s="29">
        <v>5779.3364944057384</v>
      </c>
      <c r="AJ90" s="29">
        <v>61481.949383650972</v>
      </c>
      <c r="AK90" s="29">
        <v>32045.072544093131</v>
      </c>
      <c r="AL90" s="29">
        <v>30648.196019801257</v>
      </c>
      <c r="AM90" s="29">
        <v>24781.198186402213</v>
      </c>
      <c r="AN90" s="29">
        <v>10350.284464907341</v>
      </c>
      <c r="AO90" s="29">
        <v>60567.451682570834</v>
      </c>
      <c r="AP90" s="29">
        <v>116602.9168006158</v>
      </c>
      <c r="AQ90" s="29">
        <v>11966.294563148756</v>
      </c>
      <c r="AR90" s="29">
        <v>9497.6599220435219</v>
      </c>
      <c r="AS90" s="29">
        <v>8461.7195058981251</v>
      </c>
      <c r="AT90" s="29">
        <v>3926.9693993794185</v>
      </c>
      <c r="AU90" s="29">
        <v>8235.4505002488895</v>
      </c>
      <c r="AV90" s="29">
        <v>380.90141462772652</v>
      </c>
      <c r="AW90" s="29">
        <v>347.59917961123909</v>
      </c>
      <c r="AX90" s="29">
        <v>41913.709141062944</v>
      </c>
      <c r="AY90" s="29">
        <v>42275.119079435448</v>
      </c>
      <c r="AZ90" s="29">
        <v>52357.825644479926</v>
      </c>
      <c r="BA90" s="29">
        <v>239.95680320155952</v>
      </c>
      <c r="BB90" s="29">
        <v>4486.3515418562865</v>
      </c>
      <c r="BC90" s="29">
        <v>9442.2573655890828</v>
      </c>
      <c r="BD90" s="29">
        <v>35094.333995225454</v>
      </c>
      <c r="BE90" s="29">
        <v>2602.6563878150469</v>
      </c>
      <c r="BF90" s="29">
        <v>3210.1277754769571</v>
      </c>
      <c r="BG90" s="29">
        <v>40576.639614111162</v>
      </c>
      <c r="BH90" s="29">
        <v>138636.92991049949</v>
      </c>
      <c r="BI90" s="29">
        <v>8504.465386686501</v>
      </c>
      <c r="BJ90" s="29">
        <v>116456.3641009706</v>
      </c>
      <c r="BK90" s="29">
        <v>2672.505111476763</v>
      </c>
      <c r="BL90" s="29">
        <v>61338.184811494837</v>
      </c>
      <c r="BM90" s="29">
        <v>121794.10475322041</v>
      </c>
      <c r="BN90" s="29">
        <v>21447.69044462077</v>
      </c>
      <c r="BO90" s="29">
        <v>21853.245465291991</v>
      </c>
      <c r="BP90" s="29">
        <v>31758.870017624249</v>
      </c>
      <c r="BQ90" s="29">
        <v>34147.45521756899</v>
      </c>
      <c r="BR90" s="29">
        <v>8848.6440910167112</v>
      </c>
      <c r="BS90" s="29">
        <v>0</v>
      </c>
      <c r="BT90" s="59">
        <f t="shared" si="5"/>
        <v>29335243.508220185</v>
      </c>
      <c r="BU90" s="29">
        <v>609158.52292708296</v>
      </c>
      <c r="BV90" s="29">
        <v>0</v>
      </c>
      <c r="BW90" s="29">
        <v>43.028010273040586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679.85686242057886</v>
      </c>
      <c r="CD90" s="29">
        <v>1442943.3603365168</v>
      </c>
      <c r="CE90" s="29">
        <v>0</v>
      </c>
      <c r="CF90" s="29">
        <v>0</v>
      </c>
      <c r="CG90" s="29">
        <v>0</v>
      </c>
      <c r="CH90" s="29">
        <v>-11506.903718263267</v>
      </c>
      <c r="CI90" s="29">
        <v>10787121.251424216</v>
      </c>
      <c r="CJ90" s="38">
        <f t="shared" si="6"/>
        <v>42163682.624062434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99437.068253045087</v>
      </c>
      <c r="D91" s="29">
        <v>312.04122369374517</v>
      </c>
      <c r="E91" s="29">
        <v>681.85703983443432</v>
      </c>
      <c r="F91" s="29">
        <v>105521.17118449204</v>
      </c>
      <c r="G91" s="29">
        <v>127984.1811674309</v>
      </c>
      <c r="H91" s="29">
        <v>23348.624803398929</v>
      </c>
      <c r="I91" s="29">
        <v>15458.002056682011</v>
      </c>
      <c r="J91" s="29">
        <v>78942.535815358904</v>
      </c>
      <c r="K91" s="29">
        <v>43088.171834750501</v>
      </c>
      <c r="L91" s="29">
        <v>27717.180740130156</v>
      </c>
      <c r="M91" s="29">
        <v>172424.59004901227</v>
      </c>
      <c r="N91" s="29">
        <v>309200.64434641111</v>
      </c>
      <c r="O91" s="29">
        <v>44976.53585044582</v>
      </c>
      <c r="P91" s="29">
        <v>34908.98046029728</v>
      </c>
      <c r="Q91" s="29">
        <v>32610.60226817392</v>
      </c>
      <c r="R91" s="29">
        <v>302337.77221037139</v>
      </c>
      <c r="S91" s="29">
        <v>3125791.0065635378</v>
      </c>
      <c r="T91" s="29">
        <v>569901.72407979099</v>
      </c>
      <c r="U91" s="29">
        <v>2212624.7550440142</v>
      </c>
      <c r="V91" s="29">
        <v>21053.338299106887</v>
      </c>
      <c r="W91" s="29">
        <v>89409.094422258902</v>
      </c>
      <c r="X91" s="29">
        <v>494780.10762333096</v>
      </c>
      <c r="Y91" s="29">
        <v>367045.59439538582</v>
      </c>
      <c r="Z91" s="29">
        <v>63613.693463634787</v>
      </c>
      <c r="AA91" s="29">
        <v>2912.3496024578126</v>
      </c>
      <c r="AB91" s="29">
        <v>205962.6924334598</v>
      </c>
      <c r="AC91" s="29">
        <v>5487250.1506973682</v>
      </c>
      <c r="AD91" s="29">
        <v>145043.94229460502</v>
      </c>
      <c r="AE91" s="29">
        <v>181995.17652241467</v>
      </c>
      <c r="AF91" s="29">
        <v>106162.99348406875</v>
      </c>
      <c r="AG91" s="29">
        <v>52558.738112651306</v>
      </c>
      <c r="AH91" s="29">
        <v>11876.002410382858</v>
      </c>
      <c r="AI91" s="29">
        <v>40489.184468531494</v>
      </c>
      <c r="AJ91" s="29">
        <v>151663.00327499723</v>
      </c>
      <c r="AK91" s="29">
        <v>169402.75541786177</v>
      </c>
      <c r="AL91" s="29">
        <v>32610.141518225399</v>
      </c>
      <c r="AM91" s="29">
        <v>155377.90930765047</v>
      </c>
      <c r="AN91" s="29">
        <v>63228.566091530127</v>
      </c>
      <c r="AO91" s="29">
        <v>383748.58804581244</v>
      </c>
      <c r="AP91" s="29">
        <v>771179.13384262531</v>
      </c>
      <c r="AQ91" s="29">
        <v>10190.143717049741</v>
      </c>
      <c r="AR91" s="29">
        <v>12785.559801550684</v>
      </c>
      <c r="AS91" s="29">
        <v>7525.1785860945265</v>
      </c>
      <c r="AT91" s="29">
        <v>3758.8404207588242</v>
      </c>
      <c r="AU91" s="29">
        <v>5149.784095017344</v>
      </c>
      <c r="AV91" s="29">
        <v>291.13249998425556</v>
      </c>
      <c r="AW91" s="29">
        <v>39.497756995097284</v>
      </c>
      <c r="AX91" s="29">
        <v>62566.115448619996</v>
      </c>
      <c r="AY91" s="29">
        <v>601821.52875036525</v>
      </c>
      <c r="AZ91" s="29">
        <v>379734.77982860059</v>
      </c>
      <c r="BA91" s="29">
        <v>702.02311238653351</v>
      </c>
      <c r="BB91" s="29">
        <v>8388.1820156289232</v>
      </c>
      <c r="BC91" s="29">
        <v>86289.608005525748</v>
      </c>
      <c r="BD91" s="29">
        <v>92240.471716024098</v>
      </c>
      <c r="BE91" s="29">
        <v>4663.1275247453659</v>
      </c>
      <c r="BF91" s="29">
        <v>2918.4464324565602</v>
      </c>
      <c r="BG91" s="29">
        <v>35401.349802875389</v>
      </c>
      <c r="BH91" s="29">
        <v>518306.26324099826</v>
      </c>
      <c r="BI91" s="29">
        <v>17547.464932631414</v>
      </c>
      <c r="BJ91" s="29">
        <v>171612.04232880627</v>
      </c>
      <c r="BK91" s="29">
        <v>3049.7226147846695</v>
      </c>
      <c r="BL91" s="29">
        <v>481409.82143223239</v>
      </c>
      <c r="BM91" s="29">
        <v>57545.008774092013</v>
      </c>
      <c r="BN91" s="29">
        <v>67686.089840234374</v>
      </c>
      <c r="BO91" s="29">
        <v>44867.834602174029</v>
      </c>
      <c r="BP91" s="29">
        <v>37058.60557302041</v>
      </c>
      <c r="BQ91" s="29">
        <v>71480.680730487991</v>
      </c>
      <c r="BR91" s="29">
        <v>9919.3413847977063</v>
      </c>
      <c r="BS91" s="29">
        <v>0</v>
      </c>
      <c r="BT91" s="59">
        <f t="shared" si="5"/>
        <v>19119579.245688163</v>
      </c>
      <c r="BU91" s="29">
        <v>9726107.7076426111</v>
      </c>
      <c r="BV91" s="29">
        <v>0</v>
      </c>
      <c r="BW91" s="29">
        <v>291634.60045571072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76785.446183372522</v>
      </c>
      <c r="CD91" s="29">
        <v>13825213.648079008</v>
      </c>
      <c r="CE91" s="29">
        <v>0</v>
      </c>
      <c r="CF91" s="29">
        <v>9473.3333456854143</v>
      </c>
      <c r="CG91" s="29">
        <v>0</v>
      </c>
      <c r="CH91" s="29">
        <v>-20015.309582312726</v>
      </c>
      <c r="CI91" s="29">
        <v>33454153.272182342</v>
      </c>
      <c r="CJ91" s="38">
        <f t="shared" si="6"/>
        <v>76482931.943994582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98475.416736718864</v>
      </c>
      <c r="D92" s="29">
        <v>272.85155095269488</v>
      </c>
      <c r="E92" s="29">
        <v>848.62321654503069</v>
      </c>
      <c r="F92" s="29">
        <v>33484.593606621667</v>
      </c>
      <c r="G92" s="29">
        <v>150477.26341954374</v>
      </c>
      <c r="H92" s="29">
        <v>13931.490070464835</v>
      </c>
      <c r="I92" s="29">
        <v>16782.015512760361</v>
      </c>
      <c r="J92" s="29">
        <v>8700.1417455594528</v>
      </c>
      <c r="K92" s="29">
        <v>20569.22936766543</v>
      </c>
      <c r="L92" s="29">
        <v>8931.4523118124143</v>
      </c>
      <c r="M92" s="29">
        <v>44200.967289003747</v>
      </c>
      <c r="N92" s="29">
        <v>180440.54053293591</v>
      </c>
      <c r="O92" s="29">
        <v>86936.682164169848</v>
      </c>
      <c r="P92" s="29">
        <v>41728.61078902438</v>
      </c>
      <c r="Q92" s="29">
        <v>64554.2789386816</v>
      </c>
      <c r="R92" s="29">
        <v>623962.38157217915</v>
      </c>
      <c r="S92" s="29">
        <v>1285541.848885003</v>
      </c>
      <c r="T92" s="29">
        <v>2308350.9339005081</v>
      </c>
      <c r="U92" s="29">
        <v>6992271.5804037647</v>
      </c>
      <c r="V92" s="29">
        <v>131681.37892424953</v>
      </c>
      <c r="W92" s="29">
        <v>186663.80467506926</v>
      </c>
      <c r="X92" s="29">
        <v>387653.08072459762</v>
      </c>
      <c r="Y92" s="29">
        <v>571858.02546604723</v>
      </c>
      <c r="Z92" s="29">
        <v>294370.32830701652</v>
      </c>
      <c r="AA92" s="29">
        <v>3759.2624281484736</v>
      </c>
      <c r="AB92" s="29">
        <v>509358.83324979647</v>
      </c>
      <c r="AC92" s="29">
        <v>4969763.6864845473</v>
      </c>
      <c r="AD92" s="29">
        <v>439653.15909750079</v>
      </c>
      <c r="AE92" s="29">
        <v>143463.41475174186</v>
      </c>
      <c r="AF92" s="29">
        <v>79413.206470947305</v>
      </c>
      <c r="AG92" s="29">
        <v>50557.742167647099</v>
      </c>
      <c r="AH92" s="29">
        <v>21173.19403073379</v>
      </c>
      <c r="AI92" s="29">
        <v>14044.022347952357</v>
      </c>
      <c r="AJ92" s="29">
        <v>60257.293662443393</v>
      </c>
      <c r="AK92" s="29">
        <v>236311.49918393607</v>
      </c>
      <c r="AL92" s="29">
        <v>32759.403065565479</v>
      </c>
      <c r="AM92" s="29">
        <v>26431.471430178277</v>
      </c>
      <c r="AN92" s="29">
        <v>64941.288952295254</v>
      </c>
      <c r="AO92" s="29">
        <v>412648.33498496196</v>
      </c>
      <c r="AP92" s="29">
        <v>164295.4363215093</v>
      </c>
      <c r="AQ92" s="29">
        <v>9816.1978231783542</v>
      </c>
      <c r="AR92" s="29">
        <v>10883.274169154718</v>
      </c>
      <c r="AS92" s="29">
        <v>7565.0961331024428</v>
      </c>
      <c r="AT92" s="29">
        <v>4282.0688497340789</v>
      </c>
      <c r="AU92" s="29">
        <v>17984.084306065783</v>
      </c>
      <c r="AV92" s="29">
        <v>382.33662859569051</v>
      </c>
      <c r="AW92" s="29">
        <v>154.52347663366993</v>
      </c>
      <c r="AX92" s="29">
        <v>38678.758995059026</v>
      </c>
      <c r="AY92" s="29">
        <v>44689.772178456347</v>
      </c>
      <c r="AZ92" s="29">
        <v>59666.946142535729</v>
      </c>
      <c r="BA92" s="29">
        <v>261.48029832639816</v>
      </c>
      <c r="BB92" s="29">
        <v>5308.1015703683861</v>
      </c>
      <c r="BC92" s="29">
        <v>10064.133742747888</v>
      </c>
      <c r="BD92" s="29">
        <v>71401.233997218791</v>
      </c>
      <c r="BE92" s="29">
        <v>3125.1054163708477</v>
      </c>
      <c r="BF92" s="29">
        <v>3845.7652587393104</v>
      </c>
      <c r="BG92" s="29">
        <v>20558.530140691499</v>
      </c>
      <c r="BH92" s="29">
        <v>278976.84872325079</v>
      </c>
      <c r="BI92" s="29">
        <v>9970.5891552645244</v>
      </c>
      <c r="BJ92" s="29">
        <v>53962.387526253231</v>
      </c>
      <c r="BK92" s="29">
        <v>2946.879155733237</v>
      </c>
      <c r="BL92" s="29">
        <v>176786.68837844668</v>
      </c>
      <c r="BM92" s="29">
        <v>52295.054459513442</v>
      </c>
      <c r="BN92" s="29">
        <v>46158.248193783234</v>
      </c>
      <c r="BO92" s="29">
        <v>51944.518843005499</v>
      </c>
      <c r="BP92" s="29">
        <v>37344.329176158783</v>
      </c>
      <c r="BQ92" s="29">
        <v>143106.47799283167</v>
      </c>
      <c r="BR92" s="29">
        <v>9394.8479055442222</v>
      </c>
      <c r="BS92" s="29">
        <v>0</v>
      </c>
      <c r="BT92" s="59">
        <f t="shared" si="5"/>
        <v>21953073.047377564</v>
      </c>
      <c r="BU92" s="29">
        <v>5044930.0946151875</v>
      </c>
      <c r="BV92" s="29">
        <v>0</v>
      </c>
      <c r="BW92" s="29">
        <v>71.062611569464721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1472233.0526475995</v>
      </c>
      <c r="CE92" s="29">
        <v>0</v>
      </c>
      <c r="CF92" s="29">
        <v>0</v>
      </c>
      <c r="CG92" s="29">
        <v>0</v>
      </c>
      <c r="CH92" s="29">
        <v>-208762.38327507494</v>
      </c>
      <c r="CI92" s="29">
        <v>12143391.510433044</v>
      </c>
      <c r="CJ92" s="38">
        <f t="shared" si="6"/>
        <v>40404936.38440989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375937.24943114654</v>
      </c>
      <c r="D93" s="29">
        <v>1217.6800018206204</v>
      </c>
      <c r="E93" s="29">
        <v>6320.5428732902337</v>
      </c>
      <c r="F93" s="29">
        <v>221907.91774775198</v>
      </c>
      <c r="G93" s="29">
        <v>573874.29279264808</v>
      </c>
      <c r="H93" s="29">
        <v>57906.267708529696</v>
      </c>
      <c r="I93" s="29">
        <v>87827.243853001855</v>
      </c>
      <c r="J93" s="29">
        <v>86525.405326180553</v>
      </c>
      <c r="K93" s="29">
        <v>44643.232178499165</v>
      </c>
      <c r="L93" s="29">
        <v>162465.18925558761</v>
      </c>
      <c r="M93" s="29">
        <v>226143.74438575649</v>
      </c>
      <c r="N93" s="29">
        <v>1060725.534802821</v>
      </c>
      <c r="O93" s="29">
        <v>217898.77220167327</v>
      </c>
      <c r="P93" s="29">
        <v>304635.11428402521</v>
      </c>
      <c r="Q93" s="29">
        <v>307834.2830620727</v>
      </c>
      <c r="R93" s="29">
        <v>2545235.7458023326</v>
      </c>
      <c r="S93" s="29">
        <v>934114.83700258797</v>
      </c>
      <c r="T93" s="29">
        <v>1943155.0950134969</v>
      </c>
      <c r="U93" s="29">
        <v>21979729.723789997</v>
      </c>
      <c r="V93" s="29">
        <v>594116.11180094013</v>
      </c>
      <c r="W93" s="29">
        <v>558604.32269926614</v>
      </c>
      <c r="X93" s="29">
        <v>570698.45947373169</v>
      </c>
      <c r="Y93" s="29">
        <v>1783482.6313816318</v>
      </c>
      <c r="Z93" s="29">
        <v>713521.22470900661</v>
      </c>
      <c r="AA93" s="29">
        <v>28945.726840523137</v>
      </c>
      <c r="AB93" s="29">
        <v>382921.33057811926</v>
      </c>
      <c r="AC93" s="29">
        <v>11863279.187764045</v>
      </c>
      <c r="AD93" s="29">
        <v>727308.14948158234</v>
      </c>
      <c r="AE93" s="29">
        <v>1050447.4428449487</v>
      </c>
      <c r="AF93" s="29">
        <v>558613.72905579268</v>
      </c>
      <c r="AG93" s="29">
        <v>342512.08984326269</v>
      </c>
      <c r="AH93" s="29">
        <v>175712.80049247475</v>
      </c>
      <c r="AI93" s="29">
        <v>40625.990648325358</v>
      </c>
      <c r="AJ93" s="29">
        <v>275768.26647686126</v>
      </c>
      <c r="AK93" s="29">
        <v>142577.27725802868</v>
      </c>
      <c r="AL93" s="29">
        <v>171885.9044917596</v>
      </c>
      <c r="AM93" s="29">
        <v>133144.80277899298</v>
      </c>
      <c r="AN93" s="29">
        <v>184314.93843126518</v>
      </c>
      <c r="AO93" s="29">
        <v>303758.28148806287</v>
      </c>
      <c r="AP93" s="29">
        <v>628567.17517917289</v>
      </c>
      <c r="AQ93" s="29">
        <v>45689.81323877252</v>
      </c>
      <c r="AR93" s="29">
        <v>82293.00682264888</v>
      </c>
      <c r="AS93" s="29">
        <v>30087.04284233358</v>
      </c>
      <c r="AT93" s="29">
        <v>16915.732737241968</v>
      </c>
      <c r="AU93" s="29">
        <v>29497.186411741299</v>
      </c>
      <c r="AV93" s="29">
        <v>1096.0366339064199</v>
      </c>
      <c r="AW93" s="29">
        <v>314.33056114460913</v>
      </c>
      <c r="AX93" s="29">
        <v>208147.49313078428</v>
      </c>
      <c r="AY93" s="29">
        <v>268568.15154247562</v>
      </c>
      <c r="AZ93" s="29">
        <v>320250.08054445847</v>
      </c>
      <c r="BA93" s="29">
        <v>781.98341289162477</v>
      </c>
      <c r="BB93" s="29">
        <v>27220.532710166764</v>
      </c>
      <c r="BC93" s="29">
        <v>45556.994957125935</v>
      </c>
      <c r="BD93" s="29">
        <v>262089.08122405401</v>
      </c>
      <c r="BE93" s="29">
        <v>19470.060925446305</v>
      </c>
      <c r="BF93" s="29">
        <v>11107.771124141123</v>
      </c>
      <c r="BG93" s="29">
        <v>334323.93997461384</v>
      </c>
      <c r="BH93" s="29">
        <v>339611.19949711557</v>
      </c>
      <c r="BI93" s="29">
        <v>16807.632528446818</v>
      </c>
      <c r="BJ93" s="29">
        <v>175018.0625197677</v>
      </c>
      <c r="BK93" s="29">
        <v>12483.578056282857</v>
      </c>
      <c r="BL93" s="29">
        <v>104336.20405990379</v>
      </c>
      <c r="BM93" s="29">
        <v>112165.16334482589</v>
      </c>
      <c r="BN93" s="29">
        <v>110884.29424598927</v>
      </c>
      <c r="BO93" s="29">
        <v>81126.749767741087</v>
      </c>
      <c r="BP93" s="29">
        <v>145607.5781477202</v>
      </c>
      <c r="BQ93" s="29">
        <v>60130.007878836375</v>
      </c>
      <c r="BR93" s="29">
        <v>80088.573083808296</v>
      </c>
      <c r="BS93" s="29">
        <v>0</v>
      </c>
      <c r="BT93" s="59">
        <f t="shared" si="5"/>
        <v>55310571.997155391</v>
      </c>
      <c r="BU93" s="29">
        <v>2436584.2233968442</v>
      </c>
      <c r="BV93" s="29">
        <v>0</v>
      </c>
      <c r="BW93" s="29">
        <v>0.17454429116327821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7716330.9503557719</v>
      </c>
      <c r="CD93" s="29">
        <v>22538957.665971301</v>
      </c>
      <c r="CE93" s="29">
        <v>0</v>
      </c>
      <c r="CF93" s="29">
        <v>2589.5030093703735</v>
      </c>
      <c r="CG93" s="29">
        <v>0</v>
      </c>
      <c r="CH93" s="29">
        <v>525432.71832133131</v>
      </c>
      <c r="CI93" s="29">
        <v>38189368.021694481</v>
      </c>
      <c r="CJ93" s="38">
        <f t="shared" si="6"/>
        <v>126719835.25444877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6199.3081819101262</v>
      </c>
      <c r="D94" s="29">
        <v>12.650532127118199</v>
      </c>
      <c r="E94" s="29">
        <v>35.85391359932531</v>
      </c>
      <c r="F94" s="29">
        <v>2527.6060431118012</v>
      </c>
      <c r="G94" s="29">
        <v>6301.5042796942889</v>
      </c>
      <c r="H94" s="29">
        <v>560.09266869672274</v>
      </c>
      <c r="I94" s="29">
        <v>1618.1607020470492</v>
      </c>
      <c r="J94" s="29">
        <v>172.96701516689552</v>
      </c>
      <c r="K94" s="29">
        <v>163.26978712019286</v>
      </c>
      <c r="L94" s="29">
        <v>569.48854529085281</v>
      </c>
      <c r="M94" s="29">
        <v>1797.4709933642662</v>
      </c>
      <c r="N94" s="29">
        <v>8276.8189501742745</v>
      </c>
      <c r="O94" s="29">
        <v>3960.2886752138706</v>
      </c>
      <c r="P94" s="29">
        <v>3403.7483058292878</v>
      </c>
      <c r="Q94" s="29">
        <v>5642.0007899429365</v>
      </c>
      <c r="R94" s="29">
        <v>23073.684527634385</v>
      </c>
      <c r="S94" s="29">
        <v>4846.855733211909</v>
      </c>
      <c r="T94" s="29">
        <v>21497.877030973214</v>
      </c>
      <c r="U94" s="29">
        <v>204479.91836513276</v>
      </c>
      <c r="V94" s="29">
        <v>668743.82264711859</v>
      </c>
      <c r="W94" s="29">
        <v>21142.442187697859</v>
      </c>
      <c r="X94" s="29">
        <v>20746.605590941726</v>
      </c>
      <c r="Y94" s="29">
        <v>163917.5994775639</v>
      </c>
      <c r="Z94" s="29">
        <v>4272.4499591720632</v>
      </c>
      <c r="AA94" s="29">
        <v>159.5937998550155</v>
      </c>
      <c r="AB94" s="29">
        <v>2563.8063813422659</v>
      </c>
      <c r="AC94" s="29">
        <v>145480.81741883731</v>
      </c>
      <c r="AD94" s="29">
        <v>1854589.9471747288</v>
      </c>
      <c r="AE94" s="29">
        <v>205717.56200996967</v>
      </c>
      <c r="AF94" s="29">
        <v>3514.9345986615986</v>
      </c>
      <c r="AG94" s="29">
        <v>665780.68249176664</v>
      </c>
      <c r="AH94" s="29">
        <v>661.12954390684774</v>
      </c>
      <c r="AI94" s="29">
        <v>2783.7567412341314</v>
      </c>
      <c r="AJ94" s="29">
        <v>3270.7396810368091</v>
      </c>
      <c r="AK94" s="29">
        <v>6377.3479372681668</v>
      </c>
      <c r="AL94" s="29">
        <v>1499.0318803551709</v>
      </c>
      <c r="AM94" s="29">
        <v>1140.1065140730179</v>
      </c>
      <c r="AN94" s="29">
        <v>507.0543395546913</v>
      </c>
      <c r="AO94" s="29">
        <v>14935.96001661475</v>
      </c>
      <c r="AP94" s="29">
        <v>5448.135497900711</v>
      </c>
      <c r="AQ94" s="29">
        <v>454.51809599942885</v>
      </c>
      <c r="AR94" s="29">
        <v>508.39491781491233</v>
      </c>
      <c r="AS94" s="29">
        <v>330.854826904812</v>
      </c>
      <c r="AT94" s="29">
        <v>185.31361933153593</v>
      </c>
      <c r="AU94" s="29">
        <v>196.3215671376382</v>
      </c>
      <c r="AV94" s="29">
        <v>9.4003941689537527</v>
      </c>
      <c r="AW94" s="29">
        <v>0.84082711965242263</v>
      </c>
      <c r="AX94" s="29">
        <v>2063.047400238092</v>
      </c>
      <c r="AY94" s="29">
        <v>2399.1729609841132</v>
      </c>
      <c r="AZ94" s="29">
        <v>2874.1186679423481</v>
      </c>
      <c r="BA94" s="29">
        <v>11.481189601762672</v>
      </c>
      <c r="BB94" s="29">
        <v>253.84844067853516</v>
      </c>
      <c r="BC94" s="29">
        <v>461.19414347878791</v>
      </c>
      <c r="BD94" s="29">
        <v>319067.54926774453</v>
      </c>
      <c r="BE94" s="29">
        <v>160.72704895907401</v>
      </c>
      <c r="BF94" s="29">
        <v>132.71044526971232</v>
      </c>
      <c r="BG94" s="29">
        <v>18985.253141188106</v>
      </c>
      <c r="BH94" s="29">
        <v>301450.25834258052</v>
      </c>
      <c r="BI94" s="29">
        <v>5146.9803363426927</v>
      </c>
      <c r="BJ94" s="29">
        <v>931.78551011822219</v>
      </c>
      <c r="BK94" s="29">
        <v>133.29092640166922</v>
      </c>
      <c r="BL94" s="29">
        <v>1382.5324500615013</v>
      </c>
      <c r="BM94" s="29">
        <v>1183.8628394829166</v>
      </c>
      <c r="BN94" s="29">
        <v>637.70408775653436</v>
      </c>
      <c r="BO94" s="29">
        <v>654.3222572842526</v>
      </c>
      <c r="BP94" s="29">
        <v>1509.2554439801445</v>
      </c>
      <c r="BQ94" s="29">
        <v>1773.8754806395966</v>
      </c>
      <c r="BR94" s="29">
        <v>513.50029434957457</v>
      </c>
      <c r="BS94" s="29">
        <v>0</v>
      </c>
      <c r="BT94" s="59">
        <f t="shared" si="5"/>
        <v>4751805.2058533998</v>
      </c>
      <c r="BU94" s="29">
        <v>15833662.402725128</v>
      </c>
      <c r="BV94" s="29">
        <v>0</v>
      </c>
      <c r="BW94" s="29">
        <v>189449.17152187036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4716375.5833047796</v>
      </c>
      <c r="CD94" s="29">
        <v>86262.233461294745</v>
      </c>
      <c r="CE94" s="29">
        <v>0</v>
      </c>
      <c r="CF94" s="29">
        <v>0</v>
      </c>
      <c r="CG94" s="29">
        <v>0</v>
      </c>
      <c r="CH94" s="29">
        <v>1897284.2000199379</v>
      </c>
      <c r="CI94" s="29">
        <v>21537808.744145706</v>
      </c>
      <c r="CJ94" s="38">
        <f t="shared" si="6"/>
        <v>49012647.541032113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69973.732284643091</v>
      </c>
      <c r="D95" s="29">
        <v>19.069399620137233</v>
      </c>
      <c r="E95" s="29">
        <v>3045.3000415093511</v>
      </c>
      <c r="F95" s="29">
        <v>1113.4533993614448</v>
      </c>
      <c r="G95" s="29">
        <v>5597.7968802519017</v>
      </c>
      <c r="H95" s="29">
        <v>1684.3861606351948</v>
      </c>
      <c r="I95" s="29">
        <v>1033.9268206333518</v>
      </c>
      <c r="J95" s="29">
        <v>128.32960475840494</v>
      </c>
      <c r="K95" s="29">
        <v>196.41042733619486</v>
      </c>
      <c r="L95" s="29">
        <v>315.97563204085782</v>
      </c>
      <c r="M95" s="29">
        <v>1766.4740626318935</v>
      </c>
      <c r="N95" s="29">
        <v>8930.5316559770472</v>
      </c>
      <c r="O95" s="29">
        <v>1289.4607762762218</v>
      </c>
      <c r="P95" s="29">
        <v>1545.5866703475599</v>
      </c>
      <c r="Q95" s="29">
        <v>4209.1116266729041</v>
      </c>
      <c r="R95" s="29">
        <v>4400.8958899717663</v>
      </c>
      <c r="S95" s="29">
        <v>44621.986901744356</v>
      </c>
      <c r="T95" s="29">
        <v>1230.3113044183406</v>
      </c>
      <c r="U95" s="29">
        <v>76257.804652597086</v>
      </c>
      <c r="V95" s="29">
        <v>32312.481893884833</v>
      </c>
      <c r="W95" s="29">
        <v>97824.99339043189</v>
      </c>
      <c r="X95" s="29">
        <v>7394.5953822079446</v>
      </c>
      <c r="Y95" s="29">
        <v>718915.07811636315</v>
      </c>
      <c r="Z95" s="29">
        <v>4761.4868883780719</v>
      </c>
      <c r="AA95" s="29">
        <v>144.44294107782915</v>
      </c>
      <c r="AB95" s="29">
        <v>26646.991511572691</v>
      </c>
      <c r="AC95" s="29">
        <v>101262.4057641274</v>
      </c>
      <c r="AD95" s="29">
        <v>97998.464743740449</v>
      </c>
      <c r="AE95" s="29">
        <v>11328.52371456012</v>
      </c>
      <c r="AF95" s="29">
        <v>140103.10962926186</v>
      </c>
      <c r="AG95" s="29">
        <v>5599.624343594618</v>
      </c>
      <c r="AH95" s="29">
        <v>818985.19153776451</v>
      </c>
      <c r="AI95" s="29">
        <v>266644.17703275959</v>
      </c>
      <c r="AJ95" s="29">
        <v>9541.7352713436376</v>
      </c>
      <c r="AK95" s="29">
        <v>1286.2326740058729</v>
      </c>
      <c r="AL95" s="29">
        <v>1742.0441780093154</v>
      </c>
      <c r="AM95" s="29">
        <v>1206.016869278001</v>
      </c>
      <c r="AN95" s="29">
        <v>6721.8660242865244</v>
      </c>
      <c r="AO95" s="29">
        <v>1294.4461150209866</v>
      </c>
      <c r="AP95" s="29">
        <v>5528.1637297212774</v>
      </c>
      <c r="AQ95" s="29">
        <v>601.46208052032409</v>
      </c>
      <c r="AR95" s="29">
        <v>777.05490787669942</v>
      </c>
      <c r="AS95" s="29">
        <v>331.769973500611</v>
      </c>
      <c r="AT95" s="29">
        <v>205.52101772815323</v>
      </c>
      <c r="AU95" s="29">
        <v>342.18315320517007</v>
      </c>
      <c r="AV95" s="29">
        <v>24.05162844097449</v>
      </c>
      <c r="AW95" s="29">
        <v>13.132724882634362</v>
      </c>
      <c r="AX95" s="29">
        <v>2644.992112624609</v>
      </c>
      <c r="AY95" s="29">
        <v>3461.2635014248799</v>
      </c>
      <c r="AZ95" s="29">
        <v>4156.7475729219614</v>
      </c>
      <c r="BA95" s="29">
        <v>7.3915559426608839</v>
      </c>
      <c r="BB95" s="29">
        <v>425.92969575081355</v>
      </c>
      <c r="BC95" s="29">
        <v>635.30217207622525</v>
      </c>
      <c r="BD95" s="29">
        <v>12812.185879812823</v>
      </c>
      <c r="BE95" s="29">
        <v>1008.6497946401818</v>
      </c>
      <c r="BF95" s="29">
        <v>129.37513875190729</v>
      </c>
      <c r="BG95" s="29">
        <v>21405.915965523902</v>
      </c>
      <c r="BH95" s="29">
        <v>1121532.9757684516</v>
      </c>
      <c r="BI95" s="29">
        <v>4564.5097143413577</v>
      </c>
      <c r="BJ95" s="29">
        <v>5950.113773412224</v>
      </c>
      <c r="BK95" s="29">
        <v>176.17496604008011</v>
      </c>
      <c r="BL95" s="29">
        <v>2527.2676515842286</v>
      </c>
      <c r="BM95" s="29">
        <v>7247.4350187657647</v>
      </c>
      <c r="BN95" s="29">
        <v>999.53078581198224</v>
      </c>
      <c r="BO95" s="29">
        <v>16840.366220624066</v>
      </c>
      <c r="BP95" s="29">
        <v>2277.8242944260328</v>
      </c>
      <c r="BQ95" s="29">
        <v>17282.699058355251</v>
      </c>
      <c r="BR95" s="29">
        <v>21249.69492940919</v>
      </c>
      <c r="BS95" s="29">
        <v>0</v>
      </c>
      <c r="BT95" s="59">
        <f t="shared" si="5"/>
        <v>3834234.1369996634</v>
      </c>
      <c r="BU95" s="29">
        <v>11135331.809678355</v>
      </c>
      <c r="BV95" s="29">
        <v>0</v>
      </c>
      <c r="BW95" s="29">
        <v>28263.354157638118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16534335.028033704</v>
      </c>
      <c r="CD95" s="29">
        <v>3993890.8965605251</v>
      </c>
      <c r="CE95" s="29">
        <v>0</v>
      </c>
      <c r="CF95" s="29">
        <v>0</v>
      </c>
      <c r="CG95" s="29">
        <v>0</v>
      </c>
      <c r="CH95" s="29">
        <v>37359.530636815078</v>
      </c>
      <c r="CI95" s="29">
        <v>17728963.517751094</v>
      </c>
      <c r="CJ95" s="38">
        <f t="shared" si="6"/>
        <v>53292378.273817793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13328.526939554744</v>
      </c>
      <c r="D96" s="29">
        <v>140.09176213746838</v>
      </c>
      <c r="E96" s="29">
        <v>9062.7948843798858</v>
      </c>
      <c r="F96" s="29">
        <v>7326.7657466597284</v>
      </c>
      <c r="G96" s="29">
        <v>71229.858711080538</v>
      </c>
      <c r="H96" s="29">
        <v>93734.008150410693</v>
      </c>
      <c r="I96" s="29">
        <v>73368.750695781957</v>
      </c>
      <c r="J96" s="29">
        <v>3737.0218349046227</v>
      </c>
      <c r="K96" s="29">
        <v>10505.76708061347</v>
      </c>
      <c r="L96" s="29">
        <v>1633.1213602173973</v>
      </c>
      <c r="M96" s="29">
        <v>55048.513179004629</v>
      </c>
      <c r="N96" s="29">
        <v>706497.28184274328</v>
      </c>
      <c r="O96" s="29">
        <v>29119.878395017731</v>
      </c>
      <c r="P96" s="29">
        <v>30691.449863167116</v>
      </c>
      <c r="Q96" s="29">
        <v>17256.545734676998</v>
      </c>
      <c r="R96" s="29">
        <v>103448.33685587159</v>
      </c>
      <c r="S96" s="29">
        <v>404679.53422612685</v>
      </c>
      <c r="T96" s="29">
        <v>19015.865348348059</v>
      </c>
      <c r="U96" s="29">
        <v>269480.84857937123</v>
      </c>
      <c r="V96" s="29">
        <v>15926.023519360331</v>
      </c>
      <c r="W96" s="29">
        <v>90973.502480757044</v>
      </c>
      <c r="X96" s="29">
        <v>6592077.6488176743</v>
      </c>
      <c r="Y96" s="29">
        <v>137542.26371478944</v>
      </c>
      <c r="Z96" s="29">
        <v>22736.002957896533</v>
      </c>
      <c r="AA96" s="29">
        <v>643.3562317119646</v>
      </c>
      <c r="AB96" s="29">
        <v>68687.569476158213</v>
      </c>
      <c r="AC96" s="29">
        <v>693083.00218496402</v>
      </c>
      <c r="AD96" s="29">
        <v>13011.9151540817</v>
      </c>
      <c r="AE96" s="29">
        <v>164836.39005106129</v>
      </c>
      <c r="AF96" s="29">
        <v>178891.3775285391</v>
      </c>
      <c r="AG96" s="29">
        <v>161316.8560122092</v>
      </c>
      <c r="AH96" s="29">
        <v>5796.5450701745112</v>
      </c>
      <c r="AI96" s="29">
        <v>6552.3404084357717</v>
      </c>
      <c r="AJ96" s="29">
        <v>61563.424369576285</v>
      </c>
      <c r="AK96" s="29">
        <v>24010.548551350941</v>
      </c>
      <c r="AL96" s="29">
        <v>123600.81766127789</v>
      </c>
      <c r="AM96" s="29">
        <v>9522.2635157810291</v>
      </c>
      <c r="AN96" s="29">
        <v>130333.81715530167</v>
      </c>
      <c r="AO96" s="29">
        <v>16328.444229210745</v>
      </c>
      <c r="AP96" s="29">
        <v>37379.098439544185</v>
      </c>
      <c r="AQ96" s="29">
        <v>7471.381605221367</v>
      </c>
      <c r="AR96" s="29">
        <v>5614.5920052420643</v>
      </c>
      <c r="AS96" s="29">
        <v>1755.5626132474813</v>
      </c>
      <c r="AT96" s="29">
        <v>1799.5372574028725</v>
      </c>
      <c r="AU96" s="29">
        <v>9181.8683504917244</v>
      </c>
      <c r="AV96" s="29">
        <v>246.93689346498371</v>
      </c>
      <c r="AW96" s="29">
        <v>112.78870886518678</v>
      </c>
      <c r="AX96" s="29">
        <v>23448.618704834251</v>
      </c>
      <c r="AY96" s="29">
        <v>24725.439272409672</v>
      </c>
      <c r="AZ96" s="29">
        <v>332111.33149889146</v>
      </c>
      <c r="BA96" s="29">
        <v>10013.185498323439</v>
      </c>
      <c r="BB96" s="29">
        <v>3329.931695496618</v>
      </c>
      <c r="BC96" s="29">
        <v>81789.47422037457</v>
      </c>
      <c r="BD96" s="29">
        <v>17789.772403517178</v>
      </c>
      <c r="BE96" s="29">
        <v>3391.8355353273423</v>
      </c>
      <c r="BF96" s="29">
        <v>714.22560767656591</v>
      </c>
      <c r="BG96" s="29">
        <v>147911.161679251</v>
      </c>
      <c r="BH96" s="29">
        <v>184475.33139306051</v>
      </c>
      <c r="BI96" s="29">
        <v>16939.006953815428</v>
      </c>
      <c r="BJ96" s="29">
        <v>111572.32365128343</v>
      </c>
      <c r="BK96" s="29">
        <v>1161.281312411194</v>
      </c>
      <c r="BL96" s="29">
        <v>2308225.8746423842</v>
      </c>
      <c r="BM96" s="29">
        <v>224520.3729892344</v>
      </c>
      <c r="BN96" s="29">
        <v>78054.57851631676</v>
      </c>
      <c r="BO96" s="29">
        <v>108006.32962155459</v>
      </c>
      <c r="BP96" s="29">
        <v>22690.455876033735</v>
      </c>
      <c r="BQ96" s="29">
        <v>22721.973521735526</v>
      </c>
      <c r="BR96" s="29">
        <v>9414.5920348925374</v>
      </c>
      <c r="BS96" s="29">
        <v>0</v>
      </c>
      <c r="BT96" s="59">
        <f t="shared" si="5"/>
        <v>14233307.932782685</v>
      </c>
      <c r="BU96" s="29">
        <v>7147714.3236250086</v>
      </c>
      <c r="BV96" s="29">
        <v>0</v>
      </c>
      <c r="BW96" s="29">
        <v>971214.02044111607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4025686.4307408454</v>
      </c>
      <c r="CE96" s="29">
        <v>0</v>
      </c>
      <c r="CF96" s="29">
        <v>186.57729483212094</v>
      </c>
      <c r="CG96" s="29">
        <v>654924.22496400028</v>
      </c>
      <c r="CH96" s="29">
        <v>-187699.74520023592</v>
      </c>
      <c r="CI96" s="29">
        <v>17092847.296260107</v>
      </c>
      <c r="CJ96" s="38">
        <f t="shared" si="6"/>
        <v>43938181.060908362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14021.050482369537</v>
      </c>
      <c r="D97" s="29">
        <v>62.267265641133612</v>
      </c>
      <c r="E97" s="29">
        <v>27883.152283918906</v>
      </c>
      <c r="F97" s="29">
        <v>4771.8288026866376</v>
      </c>
      <c r="G97" s="29">
        <v>23289.72384214912</v>
      </c>
      <c r="H97" s="29">
        <v>1454.1200021384591</v>
      </c>
      <c r="I97" s="29">
        <v>3241.2562639219686</v>
      </c>
      <c r="J97" s="29">
        <v>495.40576487349216</v>
      </c>
      <c r="K97" s="29">
        <v>424.73616987444063</v>
      </c>
      <c r="L97" s="29">
        <v>2748.562792524428</v>
      </c>
      <c r="M97" s="29">
        <v>7350.7538334199489</v>
      </c>
      <c r="N97" s="29">
        <v>31701.627587590559</v>
      </c>
      <c r="O97" s="29">
        <v>9338.3820945117041</v>
      </c>
      <c r="P97" s="29">
        <v>13556.629109721325</v>
      </c>
      <c r="Q97" s="29">
        <v>6647.2438861766204</v>
      </c>
      <c r="R97" s="29">
        <v>125140.87688903145</v>
      </c>
      <c r="S97" s="29">
        <v>338464.07546567137</v>
      </c>
      <c r="T97" s="29">
        <v>176093.10826115438</v>
      </c>
      <c r="U97" s="29">
        <v>607362.08916487242</v>
      </c>
      <c r="V97" s="29">
        <v>21410.196930731563</v>
      </c>
      <c r="W97" s="29">
        <v>77946.722211272339</v>
      </c>
      <c r="X97" s="29">
        <v>11667.943681213141</v>
      </c>
      <c r="Y97" s="29">
        <v>101069.78267301705</v>
      </c>
      <c r="Z97" s="29">
        <v>19950.167975014192</v>
      </c>
      <c r="AA97" s="29">
        <v>594.21316840073246</v>
      </c>
      <c r="AB97" s="29">
        <v>11060.294216903367</v>
      </c>
      <c r="AC97" s="29">
        <v>184193.33278112984</v>
      </c>
      <c r="AD97" s="29">
        <v>70764.960662811762</v>
      </c>
      <c r="AE97" s="29">
        <v>61724.896624545523</v>
      </c>
      <c r="AF97" s="29">
        <v>16846.062095068159</v>
      </c>
      <c r="AG97" s="29">
        <v>57191.527321219459</v>
      </c>
      <c r="AH97" s="29">
        <v>1093130.2519920787</v>
      </c>
      <c r="AI97" s="29">
        <v>138002.16527544151</v>
      </c>
      <c r="AJ97" s="29">
        <v>92214.517837692023</v>
      </c>
      <c r="AK97" s="29">
        <v>2702.5992617206944</v>
      </c>
      <c r="AL97" s="29">
        <v>6142.4993968206109</v>
      </c>
      <c r="AM97" s="29">
        <v>12032.681641985735</v>
      </c>
      <c r="AN97" s="29">
        <v>2016.5427023462416</v>
      </c>
      <c r="AO97" s="29">
        <v>19952.1771574339</v>
      </c>
      <c r="AP97" s="29">
        <v>36891.982522951985</v>
      </c>
      <c r="AQ97" s="29">
        <v>2045.9675727885358</v>
      </c>
      <c r="AR97" s="29">
        <v>2548.8766704944455</v>
      </c>
      <c r="AS97" s="29">
        <v>1298.8787132549742</v>
      </c>
      <c r="AT97" s="29">
        <v>756.46919147445635</v>
      </c>
      <c r="AU97" s="29">
        <v>970.13431981298538</v>
      </c>
      <c r="AV97" s="29">
        <v>51.94754270203547</v>
      </c>
      <c r="AW97" s="29">
        <v>1.6936869856074506</v>
      </c>
      <c r="AX97" s="29">
        <v>9425.849067277275</v>
      </c>
      <c r="AY97" s="29">
        <v>14788.640719314433</v>
      </c>
      <c r="AZ97" s="29">
        <v>13506.540186988645</v>
      </c>
      <c r="BA97" s="29">
        <v>33.685695109391759</v>
      </c>
      <c r="BB97" s="29">
        <v>1350.8907375654662</v>
      </c>
      <c r="BC97" s="29">
        <v>2057.5525085890658</v>
      </c>
      <c r="BD97" s="29">
        <v>28452.948350337905</v>
      </c>
      <c r="BE97" s="29">
        <v>909.72468911788462</v>
      </c>
      <c r="BF97" s="29">
        <v>1160.0565687642654</v>
      </c>
      <c r="BG97" s="29">
        <v>2345.8255841541177</v>
      </c>
      <c r="BH97" s="29">
        <v>731220.76038400317</v>
      </c>
      <c r="BI97" s="29">
        <v>9192.1210107818843</v>
      </c>
      <c r="BJ97" s="29">
        <v>3735.1869599049955</v>
      </c>
      <c r="BK97" s="29">
        <v>610.72632738923664</v>
      </c>
      <c r="BL97" s="29">
        <v>4124.6012672959496</v>
      </c>
      <c r="BM97" s="29">
        <v>5097.9832743561619</v>
      </c>
      <c r="BN97" s="29">
        <v>2685.663104820328</v>
      </c>
      <c r="BO97" s="29">
        <v>2578.0202333978932</v>
      </c>
      <c r="BP97" s="29">
        <v>7768.6301199374393</v>
      </c>
      <c r="BQ97" s="29">
        <v>908.01844667334603</v>
      </c>
      <c r="BR97" s="29">
        <v>1789.1029068110533</v>
      </c>
      <c r="BS97" s="29">
        <v>0</v>
      </c>
      <c r="BT97" s="59">
        <f t="shared" si="5"/>
        <v>4282968.9039321495</v>
      </c>
      <c r="BU97" s="29">
        <v>122724.01479697005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582450.12514994072</v>
      </c>
      <c r="CD97" s="29">
        <v>258443.14454090799</v>
      </c>
      <c r="CE97" s="29">
        <v>0</v>
      </c>
      <c r="CF97" s="29">
        <v>0</v>
      </c>
      <c r="CG97" s="29">
        <v>0</v>
      </c>
      <c r="CH97" s="29">
        <v>91790.873543834023</v>
      </c>
      <c r="CI97" s="29">
        <v>1371627.6118660884</v>
      </c>
      <c r="CJ97" s="38">
        <f t="shared" si="6"/>
        <v>6710004.6738298917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258893.84287847573</v>
      </c>
      <c r="D98" s="29">
        <v>2101.5759249567673</v>
      </c>
      <c r="E98" s="29">
        <v>12581.250459963156</v>
      </c>
      <c r="F98" s="29">
        <v>19840.666948944847</v>
      </c>
      <c r="G98" s="29">
        <v>329396.25677713007</v>
      </c>
      <c r="H98" s="29">
        <v>14930.765252297308</v>
      </c>
      <c r="I98" s="29">
        <v>27404.680088604815</v>
      </c>
      <c r="J98" s="29">
        <v>28023.751171929507</v>
      </c>
      <c r="K98" s="29">
        <v>7961.1919076715794</v>
      </c>
      <c r="L98" s="29">
        <v>18512.734452692483</v>
      </c>
      <c r="M98" s="29">
        <v>138044.41891166821</v>
      </c>
      <c r="N98" s="29">
        <v>77290.593728635475</v>
      </c>
      <c r="O98" s="29">
        <v>69733.144033408316</v>
      </c>
      <c r="P98" s="29">
        <v>104719.36369492553</v>
      </c>
      <c r="Q98" s="29">
        <v>53449.991533711924</v>
      </c>
      <c r="R98" s="29">
        <v>69758.128480780331</v>
      </c>
      <c r="S98" s="29">
        <v>12497.909825240544</v>
      </c>
      <c r="T98" s="29">
        <v>19207.802916442255</v>
      </c>
      <c r="U98" s="29">
        <v>74448.116638684005</v>
      </c>
      <c r="V98" s="29">
        <v>8193.9149963717027</v>
      </c>
      <c r="W98" s="29">
        <v>5202.569873473999</v>
      </c>
      <c r="X98" s="29">
        <v>35506.515567063077</v>
      </c>
      <c r="Y98" s="29">
        <v>15615.370653020029</v>
      </c>
      <c r="Z98" s="29">
        <v>1897149.8033801361</v>
      </c>
      <c r="AA98" s="29">
        <v>31995.870813062011</v>
      </c>
      <c r="AB98" s="29">
        <v>47309.520945716198</v>
      </c>
      <c r="AC98" s="29">
        <v>77653.307012555684</v>
      </c>
      <c r="AD98" s="29">
        <v>55202.750897116697</v>
      </c>
      <c r="AE98" s="29">
        <v>161808.66361625018</v>
      </c>
      <c r="AF98" s="29">
        <v>181887.16345097002</v>
      </c>
      <c r="AG98" s="29">
        <v>93785.039735175858</v>
      </c>
      <c r="AH98" s="29">
        <v>6354.5916927955177</v>
      </c>
      <c r="AI98" s="29">
        <v>512.46820947851381</v>
      </c>
      <c r="AJ98" s="29">
        <v>55229.702713750507</v>
      </c>
      <c r="AK98" s="29">
        <v>4408.9759509265214</v>
      </c>
      <c r="AL98" s="29">
        <v>130117.94702242952</v>
      </c>
      <c r="AM98" s="29">
        <v>4285.9689453428045</v>
      </c>
      <c r="AN98" s="29">
        <v>26104.678964011538</v>
      </c>
      <c r="AO98" s="29">
        <v>26108.701597174226</v>
      </c>
      <c r="AP98" s="29">
        <v>39088.034865564339</v>
      </c>
      <c r="AQ98" s="29">
        <v>20114.091553275932</v>
      </c>
      <c r="AR98" s="29">
        <v>6231.7320534767941</v>
      </c>
      <c r="AS98" s="29">
        <v>2682.3936066781389</v>
      </c>
      <c r="AT98" s="29">
        <v>10188.00135303197</v>
      </c>
      <c r="AU98" s="29">
        <v>18382.268664683943</v>
      </c>
      <c r="AV98" s="29">
        <v>1209.9581898321994</v>
      </c>
      <c r="AW98" s="29">
        <v>1227.4842711964006</v>
      </c>
      <c r="AX98" s="29">
        <v>21209.792329554228</v>
      </c>
      <c r="AY98" s="29">
        <v>28849.178341043767</v>
      </c>
      <c r="AZ98" s="29">
        <v>5978.8820325274492</v>
      </c>
      <c r="BA98" s="29">
        <v>2242.5851779765894</v>
      </c>
      <c r="BB98" s="29">
        <v>3570.8470076814569</v>
      </c>
      <c r="BC98" s="29">
        <v>6303.0875555900038</v>
      </c>
      <c r="BD98" s="29">
        <v>11042.445948514836</v>
      </c>
      <c r="BE98" s="29">
        <v>2909.8479552912904</v>
      </c>
      <c r="BF98" s="29">
        <v>1896.1774266793632</v>
      </c>
      <c r="BG98" s="29">
        <v>8549.1537187326903</v>
      </c>
      <c r="BH98" s="29">
        <v>54067.388640308804</v>
      </c>
      <c r="BI98" s="29">
        <v>2951.2313760548604</v>
      </c>
      <c r="BJ98" s="29">
        <v>145863.38312239252</v>
      </c>
      <c r="BK98" s="29">
        <v>728.84306182770342</v>
      </c>
      <c r="BL98" s="29">
        <v>116786.57763052583</v>
      </c>
      <c r="BM98" s="29">
        <v>113005.96647965345</v>
      </c>
      <c r="BN98" s="29">
        <v>49567.329801291024</v>
      </c>
      <c r="BO98" s="29">
        <v>33983.469181449786</v>
      </c>
      <c r="BP98" s="29">
        <v>14714.512534053778</v>
      </c>
      <c r="BQ98" s="29">
        <v>813.4098252554362</v>
      </c>
      <c r="BR98" s="29">
        <v>3184.0415781545967</v>
      </c>
      <c r="BS98" s="29">
        <v>0</v>
      </c>
      <c r="BT98" s="59">
        <f t="shared" si="5"/>
        <v>4930571.8269452835</v>
      </c>
      <c r="BU98" s="29">
        <v>2564875.5404506652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12467989.672086645</v>
      </c>
      <c r="CJ98" s="38">
        <f t="shared" si="6"/>
        <v>19963437.039482594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20551.890677257994</v>
      </c>
      <c r="D100" s="29">
        <v>167.46968507070756</v>
      </c>
      <c r="E100" s="29">
        <v>986.49803744182668</v>
      </c>
      <c r="F100" s="29">
        <v>1505.4585325374553</v>
      </c>
      <c r="G100" s="29">
        <v>30791.555740750937</v>
      </c>
      <c r="H100" s="29">
        <v>1405.0769074994353</v>
      </c>
      <c r="I100" s="29">
        <v>2277.0568676259277</v>
      </c>
      <c r="J100" s="29">
        <v>2169.9140467994325</v>
      </c>
      <c r="K100" s="29">
        <v>653.72747949954476</v>
      </c>
      <c r="L100" s="29">
        <v>1729.0061560050306</v>
      </c>
      <c r="M100" s="29">
        <v>10789.875891184871</v>
      </c>
      <c r="N100" s="29">
        <v>6797.438572579038</v>
      </c>
      <c r="O100" s="29">
        <v>5553.3954798414907</v>
      </c>
      <c r="P100" s="29">
        <v>8404.6923385341543</v>
      </c>
      <c r="Q100" s="29">
        <v>4064.9554354801771</v>
      </c>
      <c r="R100" s="29">
        <v>6156.5450495994201</v>
      </c>
      <c r="S100" s="29">
        <v>1988.7326699384726</v>
      </c>
      <c r="T100" s="29">
        <v>1591.3946086718829</v>
      </c>
      <c r="U100" s="29">
        <v>7242.6778912307163</v>
      </c>
      <c r="V100" s="29">
        <v>852.37446256952524</v>
      </c>
      <c r="W100" s="29">
        <v>473.90000107703526</v>
      </c>
      <c r="X100" s="29">
        <v>3202.8635732886078</v>
      </c>
      <c r="Y100" s="29">
        <v>2493.0115614977317</v>
      </c>
      <c r="Z100" s="29">
        <v>54858.247337689994</v>
      </c>
      <c r="AA100" s="29">
        <v>8097.9080454349942</v>
      </c>
      <c r="AB100" s="29">
        <v>356437.21585608402</v>
      </c>
      <c r="AC100" s="29">
        <v>24094.391176881752</v>
      </c>
      <c r="AD100" s="29">
        <v>7368.6065096599423</v>
      </c>
      <c r="AE100" s="29">
        <v>40923.371723922326</v>
      </c>
      <c r="AF100" s="29">
        <v>19432.066635052477</v>
      </c>
      <c r="AG100" s="29">
        <v>8931.5186553456479</v>
      </c>
      <c r="AH100" s="29">
        <v>2384.4279281644217</v>
      </c>
      <c r="AI100" s="29">
        <v>39.760263549203145</v>
      </c>
      <c r="AJ100" s="29">
        <v>9890.7916960013317</v>
      </c>
      <c r="AK100" s="29">
        <v>4669.9772662853729</v>
      </c>
      <c r="AL100" s="29">
        <v>14332.205371288177</v>
      </c>
      <c r="AM100" s="29">
        <v>4924.4844653829114</v>
      </c>
      <c r="AN100" s="29">
        <v>4884.0170421975163</v>
      </c>
      <c r="AO100" s="29">
        <v>9175.6942268146959</v>
      </c>
      <c r="AP100" s="29">
        <v>22407.015751274783</v>
      </c>
      <c r="AQ100" s="29">
        <v>4196.5072222568924</v>
      </c>
      <c r="AR100" s="29">
        <v>1777.8925548856835</v>
      </c>
      <c r="AS100" s="29">
        <v>607.27983054851063</v>
      </c>
      <c r="AT100" s="29">
        <v>5067.8063023012746</v>
      </c>
      <c r="AU100" s="29">
        <v>1394.8856814418818</v>
      </c>
      <c r="AV100" s="29">
        <v>92.053755290791216</v>
      </c>
      <c r="AW100" s="29">
        <v>93.137461666031371</v>
      </c>
      <c r="AX100" s="29">
        <v>12791.725336778265</v>
      </c>
      <c r="AY100" s="29">
        <v>11605.882619577034</v>
      </c>
      <c r="AZ100" s="29">
        <v>5183.9884055899101</v>
      </c>
      <c r="BA100" s="29">
        <v>499.97355421404421</v>
      </c>
      <c r="BB100" s="29">
        <v>828.82296496188371</v>
      </c>
      <c r="BC100" s="29">
        <v>3700.8211643608852</v>
      </c>
      <c r="BD100" s="29">
        <v>9667.8638222617246</v>
      </c>
      <c r="BE100" s="29">
        <v>2031.2646529287806</v>
      </c>
      <c r="BF100" s="29">
        <v>211.8637735140347</v>
      </c>
      <c r="BG100" s="29">
        <v>4356.4420378993764</v>
      </c>
      <c r="BH100" s="29">
        <v>25730.423877006313</v>
      </c>
      <c r="BI100" s="29">
        <v>516.11882490374796</v>
      </c>
      <c r="BJ100" s="29">
        <v>33634.036534984174</v>
      </c>
      <c r="BK100" s="29">
        <v>927.30217377544727</v>
      </c>
      <c r="BL100" s="29">
        <v>45166.520085965865</v>
      </c>
      <c r="BM100" s="29">
        <v>80859.548467979592</v>
      </c>
      <c r="BN100" s="29">
        <v>10474.357844635129</v>
      </c>
      <c r="BO100" s="29">
        <v>5456.2598479582857</v>
      </c>
      <c r="BP100" s="29">
        <v>3184.3238397017476</v>
      </c>
      <c r="BQ100" s="29">
        <v>627.63802205281706</v>
      </c>
      <c r="BR100" s="29">
        <v>2008.320904447316</v>
      </c>
      <c r="BS100" s="29">
        <v>0</v>
      </c>
      <c r="BT100" s="59">
        <f t="shared" si="5"/>
        <v>987394.27318089793</v>
      </c>
      <c r="BU100" s="29">
        <v>217179.87685799596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251904.23888909753</v>
      </c>
      <c r="CJ100" s="38">
        <f t="shared" si="6"/>
        <v>1456478.3889279913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7050.1766695870911</v>
      </c>
      <c r="D101" s="29">
        <v>428.80654487208847</v>
      </c>
      <c r="E101" s="29">
        <v>33.763162676283841</v>
      </c>
      <c r="F101" s="29">
        <v>16390.015849766591</v>
      </c>
      <c r="G101" s="29">
        <v>5040.5477465439908</v>
      </c>
      <c r="H101" s="29">
        <v>257.70563890075999</v>
      </c>
      <c r="I101" s="29">
        <v>782.76482121505683</v>
      </c>
      <c r="J101" s="29">
        <v>184.12323786536646</v>
      </c>
      <c r="K101" s="29">
        <v>136.78479373996521</v>
      </c>
      <c r="L101" s="29">
        <v>197.27916613406077</v>
      </c>
      <c r="M101" s="29">
        <v>1348.3983145652646</v>
      </c>
      <c r="N101" s="29">
        <v>10186.100056530839</v>
      </c>
      <c r="O101" s="29">
        <v>632.76415246010527</v>
      </c>
      <c r="P101" s="29">
        <v>1100.0318377292808</v>
      </c>
      <c r="Q101" s="29">
        <v>651.69645268590818</v>
      </c>
      <c r="R101" s="29">
        <v>127102.68212433561</v>
      </c>
      <c r="S101" s="29">
        <v>909.45145302162314</v>
      </c>
      <c r="T101" s="29">
        <v>619.74403019619399</v>
      </c>
      <c r="U101" s="29">
        <v>1132972.5341967619</v>
      </c>
      <c r="V101" s="29">
        <v>147.67115238491454</v>
      </c>
      <c r="W101" s="29">
        <v>136.53318172656643</v>
      </c>
      <c r="X101" s="29">
        <v>1542.2825767256095</v>
      </c>
      <c r="Y101" s="29">
        <v>715.96417311380947</v>
      </c>
      <c r="Z101" s="29">
        <v>83850.751420468674</v>
      </c>
      <c r="AA101" s="29">
        <v>18433.979140200834</v>
      </c>
      <c r="AB101" s="29">
        <v>27483.568873693661</v>
      </c>
      <c r="AC101" s="29">
        <v>17440949.863105986</v>
      </c>
      <c r="AD101" s="29">
        <v>1305.612985694605</v>
      </c>
      <c r="AE101" s="29">
        <v>5208.8099155786995</v>
      </c>
      <c r="AF101" s="29">
        <v>2117.3750813563802</v>
      </c>
      <c r="AG101" s="29">
        <v>10110.274675121775</v>
      </c>
      <c r="AH101" s="29">
        <v>984.99303905633826</v>
      </c>
      <c r="AI101" s="29">
        <v>47.9364614639642</v>
      </c>
      <c r="AJ101" s="29">
        <v>8729.5851356626645</v>
      </c>
      <c r="AK101" s="29">
        <v>3401.9858155923393</v>
      </c>
      <c r="AL101" s="29">
        <v>2137.1527424301153</v>
      </c>
      <c r="AM101" s="29">
        <v>340.82462543156726</v>
      </c>
      <c r="AN101" s="29">
        <v>512.2971618851077</v>
      </c>
      <c r="AO101" s="29">
        <v>52061.974848176942</v>
      </c>
      <c r="AP101" s="29">
        <v>1488.4174324807821</v>
      </c>
      <c r="AQ101" s="29">
        <v>14914.174106362148</v>
      </c>
      <c r="AR101" s="29">
        <v>4015.9878989623312</v>
      </c>
      <c r="AS101" s="29">
        <v>17243.522759832864</v>
      </c>
      <c r="AT101" s="29">
        <v>1626.603841322622</v>
      </c>
      <c r="AU101" s="29">
        <v>80613.367609376292</v>
      </c>
      <c r="AV101" s="29">
        <v>51742.332924271133</v>
      </c>
      <c r="AW101" s="29">
        <v>25253.887205704581</v>
      </c>
      <c r="AX101" s="29">
        <v>1836.3523010748438</v>
      </c>
      <c r="AY101" s="29">
        <v>1924783.9279033649</v>
      </c>
      <c r="AZ101" s="29">
        <v>1248700.7602158862</v>
      </c>
      <c r="BA101" s="29">
        <v>104.73085185701714</v>
      </c>
      <c r="BB101" s="29">
        <v>144.1655639104884</v>
      </c>
      <c r="BC101" s="29">
        <v>913.22282126923756</v>
      </c>
      <c r="BD101" s="29">
        <v>280.77477703596099</v>
      </c>
      <c r="BE101" s="29">
        <v>178.81875835257426</v>
      </c>
      <c r="BF101" s="29">
        <v>38.392828426388775</v>
      </c>
      <c r="BG101" s="29">
        <v>2596.5261777526121</v>
      </c>
      <c r="BH101" s="29">
        <v>58202.352795006256</v>
      </c>
      <c r="BI101" s="29">
        <v>79.948371723924907</v>
      </c>
      <c r="BJ101" s="29">
        <v>2971.6449731838889</v>
      </c>
      <c r="BK101" s="29">
        <v>107.18333633599167</v>
      </c>
      <c r="BL101" s="29">
        <v>4759.4749101463112</v>
      </c>
      <c r="BM101" s="29">
        <v>5553.9363734109838</v>
      </c>
      <c r="BN101" s="29">
        <v>1208.7756795731893</v>
      </c>
      <c r="BO101" s="29">
        <v>3862.125395170538</v>
      </c>
      <c r="BP101" s="29">
        <v>3125.2697831097794</v>
      </c>
      <c r="BQ101" s="29">
        <v>99.049359944932235</v>
      </c>
      <c r="BR101" s="29">
        <v>128.6241933039793</v>
      </c>
      <c r="BS101" s="29">
        <v>0</v>
      </c>
      <c r="BT101" s="59">
        <f t="shared" si="5"/>
        <v>22422819.157509502</v>
      </c>
      <c r="BU101" s="29">
        <v>7583.5862034546381</v>
      </c>
      <c r="BV101" s="29">
        <v>0</v>
      </c>
      <c r="BW101" s="29">
        <v>964.87010492381364</v>
      </c>
      <c r="BX101" s="29">
        <v>0</v>
      </c>
      <c r="BY101" s="29">
        <v>0</v>
      </c>
      <c r="BZ101" s="29">
        <v>2122620.2190243895</v>
      </c>
      <c r="CA101" s="29">
        <v>940150.08370352874</v>
      </c>
      <c r="CB101" s="29">
        <v>2136508.2893567728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0.11799501644327784</v>
      </c>
      <c r="CJ101" s="38">
        <f t="shared" si="6"/>
        <v>27630646.323897589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20837.871660301586</v>
      </c>
      <c r="D102" s="29">
        <v>2248.3562802630399</v>
      </c>
      <c r="E102" s="29">
        <v>522.97657229687945</v>
      </c>
      <c r="F102" s="29">
        <v>954.64399111245791</v>
      </c>
      <c r="G102" s="29">
        <v>6997.3151961427357</v>
      </c>
      <c r="H102" s="29">
        <v>572.84228205677732</v>
      </c>
      <c r="I102" s="29">
        <v>1350.4395999553321</v>
      </c>
      <c r="J102" s="29">
        <v>190.86302623543307</v>
      </c>
      <c r="K102" s="29">
        <v>880.16477855555013</v>
      </c>
      <c r="L102" s="29">
        <v>40.045098034048173</v>
      </c>
      <c r="M102" s="29">
        <v>2065.9995307077988</v>
      </c>
      <c r="N102" s="29">
        <v>7830.6863218801773</v>
      </c>
      <c r="O102" s="29">
        <v>1170.1209816195674</v>
      </c>
      <c r="P102" s="29">
        <v>6277.0356725163501</v>
      </c>
      <c r="Q102" s="29">
        <v>379.51067185350291</v>
      </c>
      <c r="R102" s="29">
        <v>8721.4418718680499</v>
      </c>
      <c r="S102" s="29">
        <v>710.64311923817343</v>
      </c>
      <c r="T102" s="29">
        <v>751.92769851862874</v>
      </c>
      <c r="U102" s="29">
        <v>6696.4964090183066</v>
      </c>
      <c r="V102" s="29">
        <v>520.37871420559532</v>
      </c>
      <c r="W102" s="29">
        <v>303.71995504908148</v>
      </c>
      <c r="X102" s="29">
        <v>7356.7342448726522</v>
      </c>
      <c r="Y102" s="29">
        <v>5235.4845106223329</v>
      </c>
      <c r="Z102" s="29">
        <v>2174.7279496504352</v>
      </c>
      <c r="AA102" s="29">
        <v>533.3758784521674</v>
      </c>
      <c r="AB102" s="29">
        <v>12501.126321623753</v>
      </c>
      <c r="AC102" s="29">
        <v>107201.47328820909</v>
      </c>
      <c r="AD102" s="29">
        <v>535550.08540187473</v>
      </c>
      <c r="AE102" s="29">
        <v>44542.029908561221</v>
      </c>
      <c r="AF102" s="29">
        <v>11918.973956688164</v>
      </c>
      <c r="AG102" s="29">
        <v>677298.0748690496</v>
      </c>
      <c r="AH102" s="29">
        <v>432.75714880527283</v>
      </c>
      <c r="AI102" s="29">
        <v>214.12388648552607</v>
      </c>
      <c r="AJ102" s="29">
        <v>26060.850451531249</v>
      </c>
      <c r="AK102" s="29">
        <v>5282.550499953667</v>
      </c>
      <c r="AL102" s="29">
        <v>6428.9569584139563</v>
      </c>
      <c r="AM102" s="29">
        <v>581.99012779809539</v>
      </c>
      <c r="AN102" s="29">
        <v>4718.6905547345777</v>
      </c>
      <c r="AO102" s="29">
        <v>1872.6526017609654</v>
      </c>
      <c r="AP102" s="29">
        <v>2768.0388262252072</v>
      </c>
      <c r="AQ102" s="29">
        <v>101180.03441198016</v>
      </c>
      <c r="AR102" s="29">
        <v>402.99424328132937</v>
      </c>
      <c r="AS102" s="29">
        <v>320.51006013841862</v>
      </c>
      <c r="AT102" s="29">
        <v>1751.7988840386674</v>
      </c>
      <c r="AU102" s="29">
        <v>6509.8303318727676</v>
      </c>
      <c r="AV102" s="29">
        <v>1702.6385930297258</v>
      </c>
      <c r="AW102" s="29">
        <v>734.07282951682964</v>
      </c>
      <c r="AX102" s="29">
        <v>11673.35508387182</v>
      </c>
      <c r="AY102" s="29">
        <v>4521.7646902577426</v>
      </c>
      <c r="AZ102" s="29">
        <v>1503.8315012013518</v>
      </c>
      <c r="BA102" s="29">
        <v>213.69477917732956</v>
      </c>
      <c r="BB102" s="29">
        <v>702.53241928234218</v>
      </c>
      <c r="BC102" s="29">
        <v>1795.5419266303775</v>
      </c>
      <c r="BD102" s="29">
        <v>171549.06789078689</v>
      </c>
      <c r="BE102" s="29">
        <v>875.63564602558517</v>
      </c>
      <c r="BF102" s="29">
        <v>327.08395102573286</v>
      </c>
      <c r="BG102" s="29">
        <v>18323.67960139702</v>
      </c>
      <c r="BH102" s="29">
        <v>35562.884835978875</v>
      </c>
      <c r="BI102" s="29">
        <v>292.8465417311545</v>
      </c>
      <c r="BJ102" s="29">
        <v>6048.4710684868169</v>
      </c>
      <c r="BK102" s="29">
        <v>682.10936960841491</v>
      </c>
      <c r="BL102" s="29">
        <v>3597.6519548219694</v>
      </c>
      <c r="BM102" s="29">
        <v>4648.2713936085092</v>
      </c>
      <c r="BN102" s="29">
        <v>2818.3600749463749</v>
      </c>
      <c r="BO102" s="29">
        <v>1936.5477193749698</v>
      </c>
      <c r="BP102" s="29">
        <v>1614.3296388960641</v>
      </c>
      <c r="BQ102" s="29">
        <v>1391.4831152896961</v>
      </c>
      <c r="BR102" s="29">
        <v>1838.0348689586326</v>
      </c>
      <c r="BS102" s="29">
        <v>0</v>
      </c>
      <c r="BT102" s="59">
        <f t="shared" si="5"/>
        <v>1907215.2342419578</v>
      </c>
      <c r="BU102" s="29">
        <v>2414093.6097070384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5.8066132477583112</v>
      </c>
      <c r="CJ102" s="38">
        <f t="shared" si="6"/>
        <v>4321314.6505622435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54477.605271574394</v>
      </c>
      <c r="D103" s="29">
        <v>1.1926790457642313</v>
      </c>
      <c r="E103" s="29">
        <v>2.5856510072797052</v>
      </c>
      <c r="F103" s="29">
        <v>610.15553936825563</v>
      </c>
      <c r="G103" s="29">
        <v>605603.30528924393</v>
      </c>
      <c r="H103" s="29">
        <v>43390.051392311165</v>
      </c>
      <c r="I103" s="29">
        <v>147575.52432901275</v>
      </c>
      <c r="J103" s="29">
        <v>27654.402858435846</v>
      </c>
      <c r="K103" s="29">
        <v>27271.763718533264</v>
      </c>
      <c r="L103" s="29">
        <v>4966.7539743590905</v>
      </c>
      <c r="M103" s="29">
        <v>400285.23245155718</v>
      </c>
      <c r="N103" s="29">
        <v>1044014.3358759824</v>
      </c>
      <c r="O103" s="29">
        <v>89347.618342728907</v>
      </c>
      <c r="P103" s="29">
        <v>18357.956204385562</v>
      </c>
      <c r="Q103" s="29">
        <v>13006.47599871212</v>
      </c>
      <c r="R103" s="29">
        <v>127878.83433476163</v>
      </c>
      <c r="S103" s="29">
        <v>334220.88224213506</v>
      </c>
      <c r="T103" s="29">
        <v>32985.782850890217</v>
      </c>
      <c r="U103" s="29">
        <v>340343.70772821538</v>
      </c>
      <c r="V103" s="29">
        <v>26301.888300991421</v>
      </c>
      <c r="W103" s="29">
        <v>60681.444530584151</v>
      </c>
      <c r="X103" s="29">
        <v>284401.33232069539</v>
      </c>
      <c r="Y103" s="29">
        <v>10916.229532090711</v>
      </c>
      <c r="Z103" s="29">
        <v>583.23445140915953</v>
      </c>
      <c r="AA103" s="29">
        <v>0.37974515007063619</v>
      </c>
      <c r="AB103" s="29">
        <v>297.13532762801754</v>
      </c>
      <c r="AC103" s="29">
        <v>57.149324742979779</v>
      </c>
      <c r="AD103" s="29">
        <v>120477.59201121221</v>
      </c>
      <c r="AE103" s="29">
        <v>18308818.167874396</v>
      </c>
      <c r="AF103" s="29">
        <v>442297.6659248973</v>
      </c>
      <c r="AG103" s="29">
        <v>189.32236413638924</v>
      </c>
      <c r="AH103" s="29">
        <v>0.52262082074678162</v>
      </c>
      <c r="AI103" s="29">
        <v>0</v>
      </c>
      <c r="AJ103" s="29">
        <v>816.15796294525353</v>
      </c>
      <c r="AK103" s="29">
        <v>76.511020909293819</v>
      </c>
      <c r="AL103" s="29">
        <v>24410.324532262512</v>
      </c>
      <c r="AM103" s="29">
        <v>20306.110320580701</v>
      </c>
      <c r="AN103" s="29">
        <v>124261.46002476911</v>
      </c>
      <c r="AO103" s="29">
        <v>19640.090008345</v>
      </c>
      <c r="AP103" s="29">
        <v>12852.972976513945</v>
      </c>
      <c r="AQ103" s="29">
        <v>7468.4296308993407</v>
      </c>
      <c r="AR103" s="29">
        <v>3.6738643759523408</v>
      </c>
      <c r="AS103" s="29">
        <v>17.770162342124209</v>
      </c>
      <c r="AT103" s="29">
        <v>1371.6743243285748</v>
      </c>
      <c r="AU103" s="29">
        <v>13575.364219268891</v>
      </c>
      <c r="AV103" s="29">
        <v>9.8563750882531718</v>
      </c>
      <c r="AW103" s="29">
        <v>0</v>
      </c>
      <c r="AX103" s="29">
        <v>14758.146731358711</v>
      </c>
      <c r="AY103" s="29">
        <v>2262.2328225273359</v>
      </c>
      <c r="AZ103" s="29">
        <v>41865.614485456659</v>
      </c>
      <c r="BA103" s="29">
        <v>0</v>
      </c>
      <c r="BB103" s="29">
        <v>137.51896663223147</v>
      </c>
      <c r="BC103" s="29">
        <v>1341.0476707416935</v>
      </c>
      <c r="BD103" s="29">
        <v>4605.3373621155997</v>
      </c>
      <c r="BE103" s="29">
        <v>944.06690618009407</v>
      </c>
      <c r="BF103" s="29">
        <v>0</v>
      </c>
      <c r="BG103" s="29">
        <v>6364.4487118827365</v>
      </c>
      <c r="BH103" s="29">
        <v>181.77026418245342</v>
      </c>
      <c r="BI103" s="29">
        <v>2.538155623032524</v>
      </c>
      <c r="BJ103" s="29">
        <v>28.361266311632139</v>
      </c>
      <c r="BK103" s="29">
        <v>0.61133790365225948</v>
      </c>
      <c r="BL103" s="29">
        <v>24.119513798647858</v>
      </c>
      <c r="BM103" s="29">
        <v>3230.8063138030284</v>
      </c>
      <c r="BN103" s="29">
        <v>34012.420411678308</v>
      </c>
      <c r="BO103" s="29">
        <v>8538.1718397047753</v>
      </c>
      <c r="BP103" s="29">
        <v>429.3168993059316</v>
      </c>
      <c r="BQ103" s="29">
        <v>63.787203378686925</v>
      </c>
      <c r="BR103" s="29">
        <v>33.789899673755407</v>
      </c>
      <c r="BS103" s="29">
        <v>0</v>
      </c>
      <c r="BT103" s="59">
        <f t="shared" si="5"/>
        <v>22910650.733245902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4210263.454088117</v>
      </c>
      <c r="CJ103" s="38">
        <f t="shared" si="6"/>
        <v>27120914.18733402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1440.2284234853778</v>
      </c>
      <c r="D104" s="29">
        <v>0.5843640017607018</v>
      </c>
      <c r="E104" s="29">
        <v>1.2668633486407745</v>
      </c>
      <c r="F104" s="29">
        <v>40.130002757357694</v>
      </c>
      <c r="G104" s="29">
        <v>13230.095468048572</v>
      </c>
      <c r="H104" s="29">
        <v>1120.3244251087604</v>
      </c>
      <c r="I104" s="29">
        <v>2758.9516989379549</v>
      </c>
      <c r="J104" s="29">
        <v>963.61694625567725</v>
      </c>
      <c r="K104" s="29">
        <v>8948.6693674512935</v>
      </c>
      <c r="L104" s="29">
        <v>9.6284990613464938</v>
      </c>
      <c r="M104" s="29">
        <v>20061.271268822249</v>
      </c>
      <c r="N104" s="29">
        <v>117910.63852142125</v>
      </c>
      <c r="O104" s="29">
        <v>3373.5701191743274</v>
      </c>
      <c r="P104" s="29">
        <v>3677.2530035670538</v>
      </c>
      <c r="Q104" s="29">
        <v>1432.545546655414</v>
      </c>
      <c r="R104" s="29">
        <v>8666.4592937341786</v>
      </c>
      <c r="S104" s="29">
        <v>5457.7203568184004</v>
      </c>
      <c r="T104" s="29">
        <v>2405.1838152957816</v>
      </c>
      <c r="U104" s="29">
        <v>31955.988699929178</v>
      </c>
      <c r="V104" s="29">
        <v>1059.2032283443425</v>
      </c>
      <c r="W104" s="29">
        <v>557.10180636911423</v>
      </c>
      <c r="X104" s="29">
        <v>92034.412622593605</v>
      </c>
      <c r="Y104" s="29">
        <v>1958.2653459978535</v>
      </c>
      <c r="Z104" s="29">
        <v>285.76105130762699</v>
      </c>
      <c r="AA104" s="29">
        <v>0.18605960784890166</v>
      </c>
      <c r="AB104" s="29">
        <v>142.33873463984708</v>
      </c>
      <c r="AC104" s="29">
        <v>28.000834108165648</v>
      </c>
      <c r="AD104" s="29">
        <v>1430.0911038620316</v>
      </c>
      <c r="AE104" s="29">
        <v>79228.969706684889</v>
      </c>
      <c r="AF104" s="29">
        <v>11890.743942424631</v>
      </c>
      <c r="AG104" s="29">
        <v>92.76022306457719</v>
      </c>
      <c r="AH104" s="29">
        <v>0.25606284884409986</v>
      </c>
      <c r="AI104" s="29">
        <v>0</v>
      </c>
      <c r="AJ104" s="29">
        <v>399.88405513567722</v>
      </c>
      <c r="AK104" s="29">
        <v>37.487274146501591</v>
      </c>
      <c r="AL104" s="29">
        <v>11960.06166001692</v>
      </c>
      <c r="AM104" s="29">
        <v>2185.6619490508078</v>
      </c>
      <c r="AN104" s="29">
        <v>58142.134809697447</v>
      </c>
      <c r="AO104" s="29">
        <v>9622.8416462727218</v>
      </c>
      <c r="AP104" s="29">
        <v>6297.4316097464016</v>
      </c>
      <c r="AQ104" s="29">
        <v>3659.225372894889</v>
      </c>
      <c r="AR104" s="29">
        <v>1.8000434369012859</v>
      </c>
      <c r="AS104" s="29">
        <v>8.706653491616537</v>
      </c>
      <c r="AT104" s="29">
        <v>672.06437484062599</v>
      </c>
      <c r="AU104" s="29">
        <v>6651.3738031238972</v>
      </c>
      <c r="AV104" s="29">
        <v>4.8292210799557314</v>
      </c>
      <c r="AW104" s="29">
        <v>0</v>
      </c>
      <c r="AX104" s="29">
        <v>7230.88890773823</v>
      </c>
      <c r="AY104" s="29">
        <v>1108.4016523820171</v>
      </c>
      <c r="AZ104" s="29">
        <v>20512.440546162194</v>
      </c>
      <c r="BA104" s="29">
        <v>0</v>
      </c>
      <c r="BB104" s="29">
        <v>67.378674878717504</v>
      </c>
      <c r="BC104" s="29">
        <v>657.05856593157398</v>
      </c>
      <c r="BD104" s="29">
        <v>2256.4271418548428</v>
      </c>
      <c r="BE104" s="29">
        <v>462.55421119748632</v>
      </c>
      <c r="BF104" s="29">
        <v>0</v>
      </c>
      <c r="BG104" s="29">
        <v>3118.3198291988283</v>
      </c>
      <c r="BH104" s="29">
        <v>89.060002652009345</v>
      </c>
      <c r="BI104" s="29">
        <v>1.2435925509333658</v>
      </c>
      <c r="BJ104" s="29">
        <v>13.89586170372154</v>
      </c>
      <c r="BK104" s="29">
        <v>0.29953059465157456</v>
      </c>
      <c r="BL104" s="29">
        <v>11.817576282535395</v>
      </c>
      <c r="BM104" s="29">
        <v>1582.963088982526</v>
      </c>
      <c r="BN104" s="29">
        <v>16664.696317021338</v>
      </c>
      <c r="BO104" s="29">
        <v>4183.3553475179606</v>
      </c>
      <c r="BP104" s="29">
        <v>210.34773956404683</v>
      </c>
      <c r="BQ104" s="29">
        <v>31.253123428196588</v>
      </c>
      <c r="BR104" s="29">
        <v>16.555670247225631</v>
      </c>
      <c r="BS104" s="29">
        <v>0</v>
      </c>
      <c r="BT104" s="59">
        <f t="shared" si="5"/>
        <v>570024.67725855147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18900.356709648728</v>
      </c>
      <c r="CH104" s="29">
        <v>0</v>
      </c>
      <c r="CI104" s="29">
        <v>50294.648892292207</v>
      </c>
      <c r="CJ104" s="38">
        <f t="shared" si="6"/>
        <v>639219.68286049238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49918.028428692465</v>
      </c>
      <c r="D105" s="29">
        <v>1871.3100451830426</v>
      </c>
      <c r="E105" s="29">
        <v>13163.484390035241</v>
      </c>
      <c r="F105" s="29">
        <v>546218.92133297201</v>
      </c>
      <c r="G105" s="29">
        <v>2914227.9588903268</v>
      </c>
      <c r="H105" s="29">
        <v>57575.978968950323</v>
      </c>
      <c r="I105" s="29">
        <v>145493.9134903535</v>
      </c>
      <c r="J105" s="29">
        <v>125790.20391172473</v>
      </c>
      <c r="K105" s="29">
        <v>28224.028691501881</v>
      </c>
      <c r="L105" s="29">
        <v>4833.2327826996252</v>
      </c>
      <c r="M105" s="29">
        <v>294979.67265807581</v>
      </c>
      <c r="N105" s="29">
        <v>236279.23832766945</v>
      </c>
      <c r="O105" s="29">
        <v>198028.12915901712</v>
      </c>
      <c r="P105" s="29">
        <v>763074.2582982562</v>
      </c>
      <c r="Q105" s="29">
        <v>129816.31726610269</v>
      </c>
      <c r="R105" s="29">
        <v>212029.3325537848</v>
      </c>
      <c r="S105" s="29">
        <v>59391.980335177512</v>
      </c>
      <c r="T105" s="29">
        <v>39869.645746372422</v>
      </c>
      <c r="U105" s="29">
        <v>1501460.0151076233</v>
      </c>
      <c r="V105" s="29">
        <v>52502.425621464718</v>
      </c>
      <c r="W105" s="29">
        <v>5175.1014172593641</v>
      </c>
      <c r="X105" s="29">
        <v>463201.03368192259</v>
      </c>
      <c r="Y105" s="29">
        <v>41444.460731405183</v>
      </c>
      <c r="Z105" s="29">
        <v>836572.50057233043</v>
      </c>
      <c r="AA105" s="29">
        <v>9541.7690659931195</v>
      </c>
      <c r="AB105" s="29">
        <v>863819.63875664445</v>
      </c>
      <c r="AC105" s="29">
        <v>979551.44037003384</v>
      </c>
      <c r="AD105" s="29">
        <v>408107.58870391856</v>
      </c>
      <c r="AE105" s="29">
        <v>14368420.648587914</v>
      </c>
      <c r="AF105" s="29">
        <v>993796.33571734047</v>
      </c>
      <c r="AG105" s="29">
        <v>2896806.6492017447</v>
      </c>
      <c r="AH105" s="29">
        <v>12362.490289601747</v>
      </c>
      <c r="AI105" s="29">
        <v>411.36648972218546</v>
      </c>
      <c r="AJ105" s="29">
        <v>1355132.5475689883</v>
      </c>
      <c r="AK105" s="29">
        <v>148304.39464591336</v>
      </c>
      <c r="AL105" s="29">
        <v>21868.678414566344</v>
      </c>
      <c r="AM105" s="29">
        <v>86071.135904350318</v>
      </c>
      <c r="AN105" s="29">
        <v>14048.920123975724</v>
      </c>
      <c r="AO105" s="29">
        <v>332775.08304834395</v>
      </c>
      <c r="AP105" s="29">
        <v>83671.574793155087</v>
      </c>
      <c r="AQ105" s="29">
        <v>17922.628266750526</v>
      </c>
      <c r="AR105" s="29">
        <v>12154.028958276482</v>
      </c>
      <c r="AS105" s="29">
        <v>1603.9670709912129</v>
      </c>
      <c r="AT105" s="29">
        <v>22770.97410446631</v>
      </c>
      <c r="AU105" s="29">
        <v>12329.076632521477</v>
      </c>
      <c r="AV105" s="29">
        <v>50.585871653998808</v>
      </c>
      <c r="AW105" s="29">
        <v>9.9062731398010992</v>
      </c>
      <c r="AX105" s="29">
        <v>147637.22554189782</v>
      </c>
      <c r="AY105" s="29">
        <v>50274.622345738404</v>
      </c>
      <c r="AZ105" s="29">
        <v>9574.2054873164652</v>
      </c>
      <c r="BA105" s="29">
        <v>193.70833839560831</v>
      </c>
      <c r="BB105" s="29">
        <v>7628.3067872930897</v>
      </c>
      <c r="BC105" s="29">
        <v>53607.486348843297</v>
      </c>
      <c r="BD105" s="29">
        <v>96582.383550926461</v>
      </c>
      <c r="BE105" s="29">
        <v>42029.385046788862</v>
      </c>
      <c r="BF105" s="29">
        <v>112.11671044421453</v>
      </c>
      <c r="BG105" s="29">
        <v>86773.119991002226</v>
      </c>
      <c r="BH105" s="29">
        <v>278403.34253253858</v>
      </c>
      <c r="BI105" s="29">
        <v>12256.107329759689</v>
      </c>
      <c r="BJ105" s="29">
        <v>133981.90620219131</v>
      </c>
      <c r="BK105" s="29">
        <v>6364.7106711526458</v>
      </c>
      <c r="BL105" s="29">
        <v>89108.353511699592</v>
      </c>
      <c r="BM105" s="29">
        <v>110733.55486253288</v>
      </c>
      <c r="BN105" s="29">
        <v>20298.080453866045</v>
      </c>
      <c r="BO105" s="29">
        <v>29850.875543968348</v>
      </c>
      <c r="BP105" s="29">
        <v>8141.6058138343033</v>
      </c>
      <c r="BQ105" s="29">
        <v>29279.030705714045</v>
      </c>
      <c r="BR105" s="29">
        <v>100862.61039387868</v>
      </c>
      <c r="BS105" s="29">
        <v>0</v>
      </c>
      <c r="BT105" s="59">
        <f t="shared" si="5"/>
        <v>32676365.339438684</v>
      </c>
      <c r="BU105" s="29">
        <v>160306.86427613831</v>
      </c>
      <c r="BV105" s="29">
        <v>0</v>
      </c>
      <c r="BW105" s="29">
        <v>567.70294959406488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3309951.5652929177</v>
      </c>
      <c r="CJ105" s="38">
        <f t="shared" si="6"/>
        <v>36147191.471957333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45.536219817022889</v>
      </c>
      <c r="D106" s="29">
        <v>15.62567287560648</v>
      </c>
      <c r="E106" s="29">
        <v>1.4914896065501981</v>
      </c>
      <c r="F106" s="29">
        <v>451305.40794196137</v>
      </c>
      <c r="G106" s="29">
        <v>860844.36561336601</v>
      </c>
      <c r="H106" s="29">
        <v>37782.125122762125</v>
      </c>
      <c r="I106" s="29">
        <v>6410.0298974449552</v>
      </c>
      <c r="J106" s="29">
        <v>545.09162859185642</v>
      </c>
      <c r="K106" s="29">
        <v>20.110884789812228</v>
      </c>
      <c r="L106" s="29">
        <v>74512.126105303207</v>
      </c>
      <c r="M106" s="29">
        <v>140992.50504412965</v>
      </c>
      <c r="N106" s="29">
        <v>199572.65243547963</v>
      </c>
      <c r="O106" s="29">
        <v>26770.20870701332</v>
      </c>
      <c r="P106" s="29">
        <v>142840.62860471956</v>
      </c>
      <c r="Q106" s="29">
        <v>95619.165525754244</v>
      </c>
      <c r="R106" s="29">
        <v>131632.43278633058</v>
      </c>
      <c r="S106" s="29">
        <v>57134.645007641055</v>
      </c>
      <c r="T106" s="29">
        <v>41292.592423445931</v>
      </c>
      <c r="U106" s="29">
        <v>1680210.1446904249</v>
      </c>
      <c r="V106" s="29">
        <v>18866.54271966323</v>
      </c>
      <c r="W106" s="29">
        <v>67477.125683522419</v>
      </c>
      <c r="X106" s="29">
        <v>244905.15255495635</v>
      </c>
      <c r="Y106" s="29">
        <v>15320.299015465027</v>
      </c>
      <c r="Z106" s="29">
        <v>3895.7423676820117</v>
      </c>
      <c r="AA106" s="29">
        <v>195.39236401912413</v>
      </c>
      <c r="AB106" s="29">
        <v>29615.527045477975</v>
      </c>
      <c r="AC106" s="29">
        <v>42511.267874177596</v>
      </c>
      <c r="AD106" s="29">
        <v>49615.656278956463</v>
      </c>
      <c r="AE106" s="29">
        <v>2262478.4086795412</v>
      </c>
      <c r="AF106" s="29">
        <v>9601.7497279262298</v>
      </c>
      <c r="AG106" s="29">
        <v>2533347.2176587479</v>
      </c>
      <c r="AH106" s="29">
        <v>556948.30784953805</v>
      </c>
      <c r="AI106" s="29">
        <v>59.500276179152721</v>
      </c>
      <c r="AJ106" s="29">
        <v>380341.96421108971</v>
      </c>
      <c r="AK106" s="29">
        <v>43612.947633715768</v>
      </c>
      <c r="AL106" s="29">
        <v>683.15340117659548</v>
      </c>
      <c r="AM106" s="29">
        <v>4976.7021776475476</v>
      </c>
      <c r="AN106" s="29">
        <v>592.05420346311894</v>
      </c>
      <c r="AO106" s="29">
        <v>42625.841513917811</v>
      </c>
      <c r="AP106" s="29">
        <v>4960.4415867818498</v>
      </c>
      <c r="AQ106" s="29">
        <v>528.26707848330375</v>
      </c>
      <c r="AR106" s="29">
        <v>26.672388351168312</v>
      </c>
      <c r="AS106" s="29">
        <v>30.64005558720585</v>
      </c>
      <c r="AT106" s="29">
        <v>778.48758175069759</v>
      </c>
      <c r="AU106" s="29">
        <v>148.49868823852788</v>
      </c>
      <c r="AV106" s="29">
        <v>7.8205078642928486E-2</v>
      </c>
      <c r="AW106" s="29">
        <v>7.7237451178899422E-2</v>
      </c>
      <c r="AX106" s="29">
        <v>6665.8705971374038</v>
      </c>
      <c r="AY106" s="29">
        <v>28496.478997776427</v>
      </c>
      <c r="AZ106" s="29">
        <v>746.55221327345919</v>
      </c>
      <c r="BA106" s="29">
        <v>22966.693250157234</v>
      </c>
      <c r="BB106" s="29">
        <v>441.67992444783022</v>
      </c>
      <c r="BC106" s="29">
        <v>2007.9415163065107</v>
      </c>
      <c r="BD106" s="29">
        <v>60500.868876093788</v>
      </c>
      <c r="BE106" s="29">
        <v>1021.3454651297837</v>
      </c>
      <c r="BF106" s="29">
        <v>3575.7043231874027</v>
      </c>
      <c r="BG106" s="29">
        <v>2107.1474759411913</v>
      </c>
      <c r="BH106" s="29">
        <v>14847.546039924167</v>
      </c>
      <c r="BI106" s="29">
        <v>651.9554823551415</v>
      </c>
      <c r="BJ106" s="29">
        <v>11167.039512093743</v>
      </c>
      <c r="BK106" s="29">
        <v>253.97696469606336</v>
      </c>
      <c r="BL106" s="29">
        <v>975.83096203351056</v>
      </c>
      <c r="BM106" s="29">
        <v>10951.017732893728</v>
      </c>
      <c r="BN106" s="29">
        <v>2216.3840006648261</v>
      </c>
      <c r="BO106" s="29">
        <v>977.43930361024036</v>
      </c>
      <c r="BP106" s="29">
        <v>1719.4226885363548</v>
      </c>
      <c r="BQ106" s="29">
        <v>677.20098389903353</v>
      </c>
      <c r="BR106" s="29">
        <v>344.57025666732466</v>
      </c>
      <c r="BS106" s="29">
        <v>0</v>
      </c>
      <c r="BT106" s="59">
        <f t="shared" si="5"/>
        <v>10435003.268426867</v>
      </c>
      <c r="BU106" s="29">
        <v>52700.196531229551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13992757.837932479</v>
      </c>
      <c r="CJ106" s="38">
        <f t="shared" si="6"/>
        <v>24480461.302890576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6297.1026396833222</v>
      </c>
      <c r="D107" s="29">
        <v>305.39241859088821</v>
      </c>
      <c r="E107" s="29">
        <v>446.49782752593683</v>
      </c>
      <c r="F107" s="29">
        <v>77960.126945897238</v>
      </c>
      <c r="G107" s="29">
        <v>140475.17658442975</v>
      </c>
      <c r="H107" s="29">
        <v>40075.175881144896</v>
      </c>
      <c r="I107" s="29">
        <v>9385.742892451166</v>
      </c>
      <c r="J107" s="29">
        <v>4663.0903975464271</v>
      </c>
      <c r="K107" s="29">
        <v>2335.6135974642025</v>
      </c>
      <c r="L107" s="29">
        <v>45465.238106508958</v>
      </c>
      <c r="M107" s="29">
        <v>116894.48476672276</v>
      </c>
      <c r="N107" s="29">
        <v>218140.51482417888</v>
      </c>
      <c r="O107" s="29">
        <v>17074.731051756324</v>
      </c>
      <c r="P107" s="29">
        <v>14031.617826612217</v>
      </c>
      <c r="Q107" s="29">
        <v>5893.8432925112866</v>
      </c>
      <c r="R107" s="29">
        <v>24591.616043717993</v>
      </c>
      <c r="S107" s="29">
        <v>94600.955169872293</v>
      </c>
      <c r="T107" s="29">
        <v>71911.836271663647</v>
      </c>
      <c r="U107" s="29">
        <v>596725.46903119318</v>
      </c>
      <c r="V107" s="29">
        <v>11116.788024916104</v>
      </c>
      <c r="W107" s="29">
        <v>12910.174855273857</v>
      </c>
      <c r="X107" s="29">
        <v>76400.351758939811</v>
      </c>
      <c r="Y107" s="29">
        <v>43648.619827293987</v>
      </c>
      <c r="Z107" s="29">
        <v>46622.329963255193</v>
      </c>
      <c r="AA107" s="29">
        <v>11627.998020912464</v>
      </c>
      <c r="AB107" s="29">
        <v>93645.964992519584</v>
      </c>
      <c r="AC107" s="29">
        <v>102616.55839134804</v>
      </c>
      <c r="AD107" s="29">
        <v>190186.47298092904</v>
      </c>
      <c r="AE107" s="29">
        <v>1333481.8774825225</v>
      </c>
      <c r="AF107" s="29">
        <v>316469.7753095873</v>
      </c>
      <c r="AG107" s="29">
        <v>30556.548591282768</v>
      </c>
      <c r="AH107" s="29">
        <v>86574.940904355724</v>
      </c>
      <c r="AI107" s="29">
        <v>174219.75039430213</v>
      </c>
      <c r="AJ107" s="29">
        <v>713332.7951679359</v>
      </c>
      <c r="AK107" s="29">
        <v>124824.4193035419</v>
      </c>
      <c r="AL107" s="29">
        <v>34302.666692994324</v>
      </c>
      <c r="AM107" s="29">
        <v>41364.747784922947</v>
      </c>
      <c r="AN107" s="29">
        <v>29832.159764678443</v>
      </c>
      <c r="AO107" s="29">
        <v>219379.40422195068</v>
      </c>
      <c r="AP107" s="29">
        <v>273719.05921830039</v>
      </c>
      <c r="AQ107" s="29">
        <v>33524.165859355562</v>
      </c>
      <c r="AR107" s="29">
        <v>14138.747765501448</v>
      </c>
      <c r="AS107" s="29">
        <v>4207.2155245560316</v>
      </c>
      <c r="AT107" s="29">
        <v>45296.204576690165</v>
      </c>
      <c r="AU107" s="29">
        <v>20756.648380003549</v>
      </c>
      <c r="AV107" s="29">
        <v>309.22891614527151</v>
      </c>
      <c r="AW107" s="29">
        <v>8.3895533606848343</v>
      </c>
      <c r="AX107" s="29">
        <v>518350.53766682307</v>
      </c>
      <c r="AY107" s="29">
        <v>503639.67330030975</v>
      </c>
      <c r="AZ107" s="29">
        <v>82656.646096610231</v>
      </c>
      <c r="BA107" s="29">
        <v>187.06926194286774</v>
      </c>
      <c r="BB107" s="29">
        <v>47353.840219835809</v>
      </c>
      <c r="BC107" s="29">
        <v>151201.61005209546</v>
      </c>
      <c r="BD107" s="29">
        <v>411858.50128427451</v>
      </c>
      <c r="BE107" s="29">
        <v>89292.181389541845</v>
      </c>
      <c r="BF107" s="29">
        <v>6585379.6185690789</v>
      </c>
      <c r="BG107" s="29">
        <v>241151.19081837568</v>
      </c>
      <c r="BH107" s="29">
        <v>705708.4470016046</v>
      </c>
      <c r="BI107" s="29">
        <v>5731.1010351040259</v>
      </c>
      <c r="BJ107" s="29">
        <v>110849.02585824022</v>
      </c>
      <c r="BK107" s="29">
        <v>14701.453781743909</v>
      </c>
      <c r="BL107" s="29">
        <v>38247.201953254997</v>
      </c>
      <c r="BM107" s="29">
        <v>36666.205975523182</v>
      </c>
      <c r="BN107" s="29">
        <v>51704.49698652271</v>
      </c>
      <c r="BO107" s="29">
        <v>37522.637736027144</v>
      </c>
      <c r="BP107" s="29">
        <v>89958.315983851033</v>
      </c>
      <c r="BQ107" s="29">
        <v>8622.432447204641</v>
      </c>
      <c r="BR107" s="29">
        <v>22775.172041011323</v>
      </c>
      <c r="BS107" s="29">
        <v>0</v>
      </c>
      <c r="BT107" s="59">
        <f t="shared" si="5"/>
        <v>15325905.589255823</v>
      </c>
      <c r="BU107" s="29">
        <v>1045786.1408160261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883873.75269758108</v>
      </c>
      <c r="CJ107" s="38">
        <f t="shared" ref="CJ107:CJ138" si="7">SUM(BT107:CI107)</f>
        <v>17255565.48276943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123.61769833025558</v>
      </c>
      <c r="D108" s="29">
        <v>5.015713598395647E-2</v>
      </c>
      <c r="E108" s="29">
        <v>0.10873742574732807</v>
      </c>
      <c r="F108" s="29">
        <v>15191.020403033443</v>
      </c>
      <c r="G108" s="29">
        <v>631126.86451960611</v>
      </c>
      <c r="H108" s="29">
        <v>62279.132764741247</v>
      </c>
      <c r="I108" s="29">
        <v>26224.599662557008</v>
      </c>
      <c r="J108" s="29">
        <v>4316.6976876059298</v>
      </c>
      <c r="K108" s="29">
        <v>23895.490995404722</v>
      </c>
      <c r="L108" s="29">
        <v>63910.044742771366</v>
      </c>
      <c r="M108" s="29">
        <v>220037.66608767843</v>
      </c>
      <c r="N108" s="29">
        <v>158026.87890362213</v>
      </c>
      <c r="O108" s="29">
        <v>29203.017607774978</v>
      </c>
      <c r="P108" s="29">
        <v>39432.112912563432</v>
      </c>
      <c r="Q108" s="29">
        <v>566.7693309559096</v>
      </c>
      <c r="R108" s="29">
        <v>28039.168861665828</v>
      </c>
      <c r="S108" s="29">
        <v>41690.394389863875</v>
      </c>
      <c r="T108" s="29">
        <v>9554.1949458902891</v>
      </c>
      <c r="U108" s="29">
        <v>163035.06327618042</v>
      </c>
      <c r="V108" s="29">
        <v>7091.5376040209021</v>
      </c>
      <c r="W108" s="29">
        <v>924.99495028567867</v>
      </c>
      <c r="X108" s="29">
        <v>35460.155680487522</v>
      </c>
      <c r="Y108" s="29">
        <v>70062.979517035041</v>
      </c>
      <c r="Z108" s="29">
        <v>24.527444993479222</v>
      </c>
      <c r="AA108" s="29">
        <v>1.5969869848041288E-2</v>
      </c>
      <c r="AB108" s="29">
        <v>74121.17810324092</v>
      </c>
      <c r="AC108" s="29">
        <v>120695.69574317032</v>
      </c>
      <c r="AD108" s="29">
        <v>708303.75554358028</v>
      </c>
      <c r="AE108" s="29">
        <v>13925861.694285795</v>
      </c>
      <c r="AF108" s="29">
        <v>712099.96120805072</v>
      </c>
      <c r="AG108" s="29">
        <v>1240227.9170941529</v>
      </c>
      <c r="AH108" s="29">
        <v>485464.57836348517</v>
      </c>
      <c r="AI108" s="29">
        <v>6799.4380372662417</v>
      </c>
      <c r="AJ108" s="29">
        <v>1951003.2929918026</v>
      </c>
      <c r="AK108" s="29">
        <v>153601.91342467233</v>
      </c>
      <c r="AL108" s="29">
        <v>1026.5561144261346</v>
      </c>
      <c r="AM108" s="29">
        <v>46836.308002434125</v>
      </c>
      <c r="AN108" s="29">
        <v>4990.456210958956</v>
      </c>
      <c r="AO108" s="29">
        <v>217660.03813736665</v>
      </c>
      <c r="AP108" s="29">
        <v>540.52120364707525</v>
      </c>
      <c r="AQ108" s="29">
        <v>314.07866342080263</v>
      </c>
      <c r="AR108" s="29">
        <v>0.15450134363111928</v>
      </c>
      <c r="AS108" s="29">
        <v>0.74730955676326893</v>
      </c>
      <c r="AT108" s="29">
        <v>57.684635154267774</v>
      </c>
      <c r="AU108" s="29">
        <v>570.90077300830478</v>
      </c>
      <c r="AV108" s="29">
        <v>0.41450174492972669</v>
      </c>
      <c r="AW108" s="29">
        <v>0</v>
      </c>
      <c r="AX108" s="29">
        <v>620.64171841103143</v>
      </c>
      <c r="AY108" s="29">
        <v>95.136340082311989</v>
      </c>
      <c r="AZ108" s="29">
        <v>1760.6239719365769</v>
      </c>
      <c r="BA108" s="29">
        <v>0</v>
      </c>
      <c r="BB108" s="29">
        <v>5.7832469969540439</v>
      </c>
      <c r="BC108" s="29">
        <v>56.396656435981157</v>
      </c>
      <c r="BD108" s="29">
        <v>193.67367368780759</v>
      </c>
      <c r="BE108" s="29">
        <v>39.701957001253916</v>
      </c>
      <c r="BF108" s="29">
        <v>1578.4817395313758</v>
      </c>
      <c r="BG108" s="29">
        <v>5936.5284291496037</v>
      </c>
      <c r="BH108" s="29">
        <v>150568.88507493859</v>
      </c>
      <c r="BI108" s="29">
        <v>1349.8143684107431</v>
      </c>
      <c r="BJ108" s="29">
        <v>7638.2551093614129</v>
      </c>
      <c r="BK108" s="29">
        <v>2.5709312555236011E-2</v>
      </c>
      <c r="BL108" s="29">
        <v>6742.0358344086071</v>
      </c>
      <c r="BM108" s="29">
        <v>10849.127648114954</v>
      </c>
      <c r="BN108" s="29">
        <v>1893.5334211877034</v>
      </c>
      <c r="BO108" s="29">
        <v>686.92320440551202</v>
      </c>
      <c r="BP108" s="29">
        <v>229.03700640901235</v>
      </c>
      <c r="BQ108" s="29">
        <v>16336.358305957529</v>
      </c>
      <c r="BR108" s="29">
        <v>1.4210064298856018</v>
      </c>
      <c r="BS108" s="29">
        <v>0</v>
      </c>
      <c r="BT108" s="59">
        <f t="shared" si="5"/>
        <v>21486976.774121955</v>
      </c>
      <c r="BU108" s="29">
        <v>42088.289028163577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7.7315628510896932</v>
      </c>
      <c r="CJ108" s="38">
        <f t="shared" si="7"/>
        <v>21529072.794712972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676.59147613489051</v>
      </c>
      <c r="D109" s="29">
        <v>6.1370203691436664</v>
      </c>
      <c r="E109" s="29">
        <v>32.426584167649757</v>
      </c>
      <c r="F109" s="29">
        <v>804.03545208156515</v>
      </c>
      <c r="G109" s="29">
        <v>4271.7772668149646</v>
      </c>
      <c r="H109" s="29">
        <v>418.16645694706699</v>
      </c>
      <c r="I109" s="29">
        <v>528.50129564933695</v>
      </c>
      <c r="J109" s="29">
        <v>72.145324200560893</v>
      </c>
      <c r="K109" s="29">
        <v>955.87448005433794</v>
      </c>
      <c r="L109" s="29">
        <v>826.97468044334289</v>
      </c>
      <c r="M109" s="29">
        <v>1756.6451596668128</v>
      </c>
      <c r="N109" s="29">
        <v>2610.8007254836716</v>
      </c>
      <c r="O109" s="29">
        <v>244.74848298220002</v>
      </c>
      <c r="P109" s="29">
        <v>395.02295907790824</v>
      </c>
      <c r="Q109" s="29">
        <v>54.478680413159346</v>
      </c>
      <c r="R109" s="29">
        <v>517.37909771532247</v>
      </c>
      <c r="S109" s="29">
        <v>476.33772695659559</v>
      </c>
      <c r="T109" s="29">
        <v>185.32148027035279</v>
      </c>
      <c r="U109" s="29">
        <v>2492.8125042122037</v>
      </c>
      <c r="V109" s="29">
        <v>174.25617381952989</v>
      </c>
      <c r="W109" s="29">
        <v>31.429740553172273</v>
      </c>
      <c r="X109" s="29">
        <v>1278.6436383598948</v>
      </c>
      <c r="Y109" s="29">
        <v>773.63885825693183</v>
      </c>
      <c r="Z109" s="29">
        <v>5279.6939673464385</v>
      </c>
      <c r="AA109" s="29">
        <v>3509.6716593537162</v>
      </c>
      <c r="AB109" s="29">
        <v>9680.7979099596796</v>
      </c>
      <c r="AC109" s="29">
        <v>2768.0190561778004</v>
      </c>
      <c r="AD109" s="29">
        <v>12110.087960646648</v>
      </c>
      <c r="AE109" s="29">
        <v>69873.01406021195</v>
      </c>
      <c r="AF109" s="29">
        <v>13596.935014832015</v>
      </c>
      <c r="AG109" s="29">
        <v>4553.0480012030175</v>
      </c>
      <c r="AH109" s="29">
        <v>4155.344173870878</v>
      </c>
      <c r="AI109" s="29">
        <v>221.78966366908239</v>
      </c>
      <c r="AJ109" s="29">
        <v>33311.092200861181</v>
      </c>
      <c r="AK109" s="29">
        <v>70606.866433102085</v>
      </c>
      <c r="AL109" s="29">
        <v>6565.9589165419675</v>
      </c>
      <c r="AM109" s="29">
        <v>24300.955303102572</v>
      </c>
      <c r="AN109" s="29">
        <v>4098.1559462208597</v>
      </c>
      <c r="AO109" s="29">
        <v>1673.2040639918712</v>
      </c>
      <c r="AP109" s="29">
        <v>35023.148723986887</v>
      </c>
      <c r="AQ109" s="29">
        <v>21762.894372077637</v>
      </c>
      <c r="AR109" s="29">
        <v>23433.150666195266</v>
      </c>
      <c r="AS109" s="29">
        <v>297.09612498070106</v>
      </c>
      <c r="AT109" s="29">
        <v>3694.4860540422619</v>
      </c>
      <c r="AU109" s="29">
        <v>4421.8509838917016</v>
      </c>
      <c r="AV109" s="29">
        <v>57.533364229909758</v>
      </c>
      <c r="AW109" s="29">
        <v>17.40453128787064</v>
      </c>
      <c r="AX109" s="29">
        <v>39239.123242765359</v>
      </c>
      <c r="AY109" s="29">
        <v>4984.2993444258645</v>
      </c>
      <c r="AZ109" s="29">
        <v>10355.605909691683</v>
      </c>
      <c r="BA109" s="29">
        <v>152.54424375883067</v>
      </c>
      <c r="BB109" s="29">
        <v>3724.6040788063387</v>
      </c>
      <c r="BC109" s="29">
        <v>11786.354898499538</v>
      </c>
      <c r="BD109" s="29">
        <v>18942.869808546115</v>
      </c>
      <c r="BE109" s="29">
        <v>11242.087764126794</v>
      </c>
      <c r="BF109" s="29">
        <v>499.29619683005262</v>
      </c>
      <c r="BG109" s="29">
        <v>17656.982987037292</v>
      </c>
      <c r="BH109" s="29">
        <v>45103.135253833607</v>
      </c>
      <c r="BI109" s="29">
        <v>1680.1443189572587</v>
      </c>
      <c r="BJ109" s="29">
        <v>15551.140167759899</v>
      </c>
      <c r="BK109" s="29">
        <v>1901.7079519558274</v>
      </c>
      <c r="BL109" s="29">
        <v>13516.026845765869</v>
      </c>
      <c r="BM109" s="29">
        <v>29770.929190736973</v>
      </c>
      <c r="BN109" s="29">
        <v>5911.5930133162301</v>
      </c>
      <c r="BO109" s="29">
        <v>2774.2208948636244</v>
      </c>
      <c r="BP109" s="29">
        <v>3257.3309148781859</v>
      </c>
      <c r="BQ109" s="29">
        <v>702.2126359248324</v>
      </c>
      <c r="BR109" s="29">
        <v>3755.1534293587565</v>
      </c>
      <c r="BS109" s="29">
        <v>0</v>
      </c>
      <c r="BT109" s="59">
        <f t="shared" si="5"/>
        <v>617103.7075082534</v>
      </c>
      <c r="BU109" s="29">
        <v>6649.3972893107275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0.47873204616600551</v>
      </c>
      <c r="CJ109" s="38">
        <f t="shared" si="7"/>
        <v>623753.5835296103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76.937969197427122</v>
      </c>
      <c r="D110" s="29">
        <v>3.1217117253349757E-2</v>
      </c>
      <c r="E110" s="29">
        <v>6.7676690520517876E-2</v>
      </c>
      <c r="F110" s="29">
        <v>2.1437716862762621</v>
      </c>
      <c r="G110" s="29">
        <v>706.76058116976583</v>
      </c>
      <c r="H110" s="29">
        <v>59.848482854926893</v>
      </c>
      <c r="I110" s="29">
        <v>147.38505182142217</v>
      </c>
      <c r="J110" s="29">
        <v>51.4770641380074</v>
      </c>
      <c r="K110" s="29">
        <v>478.0439247857388</v>
      </c>
      <c r="L110" s="29">
        <v>0.51436088339833641</v>
      </c>
      <c r="M110" s="29">
        <v>1071.6865781655961</v>
      </c>
      <c r="N110" s="29">
        <v>6298.8654623661323</v>
      </c>
      <c r="O110" s="29">
        <v>180.21838041931281</v>
      </c>
      <c r="P110" s="29">
        <v>196.44132396367803</v>
      </c>
      <c r="Q110" s="29">
        <v>76.527544759711262</v>
      </c>
      <c r="R110" s="29">
        <v>462.96807320220609</v>
      </c>
      <c r="S110" s="29">
        <v>291.55508518911563</v>
      </c>
      <c r="T110" s="29">
        <v>128.48653399545674</v>
      </c>
      <c r="U110" s="29">
        <v>1707.1103681724007</v>
      </c>
      <c r="V110" s="29">
        <v>56.583347493558023</v>
      </c>
      <c r="W110" s="29">
        <v>29.76075247461819</v>
      </c>
      <c r="X110" s="29">
        <v>4916.5401043290094</v>
      </c>
      <c r="Y110" s="29">
        <v>104.61184935245198</v>
      </c>
      <c r="Z110" s="29">
        <v>15.265547190163343</v>
      </c>
      <c r="AA110" s="29">
        <v>9.939429151746287E-3</v>
      </c>
      <c r="AB110" s="29">
        <v>7.6038307554152311</v>
      </c>
      <c r="AC110" s="29">
        <v>1.4958233548139577</v>
      </c>
      <c r="AD110" s="29">
        <v>76.396426778039242</v>
      </c>
      <c r="AE110" s="29">
        <v>4232.4647475607162</v>
      </c>
      <c r="AF110" s="29">
        <v>635.21152357402264</v>
      </c>
      <c r="AG110" s="29">
        <v>4.9553133853710296</v>
      </c>
      <c r="AH110" s="29">
        <v>1.367904927837498E-2</v>
      </c>
      <c r="AI110" s="29">
        <v>0</v>
      </c>
      <c r="AJ110" s="29">
        <v>21.362074664598055</v>
      </c>
      <c r="AK110" s="29">
        <v>2.0025953498398845</v>
      </c>
      <c r="AL110" s="29">
        <v>638.91452258028085</v>
      </c>
      <c r="AM110" s="29">
        <v>116.75952853722225</v>
      </c>
      <c r="AN110" s="29">
        <v>3105.9918719251505</v>
      </c>
      <c r="AO110" s="29">
        <v>514.05866048731411</v>
      </c>
      <c r="AP110" s="29">
        <v>336.41302401257019</v>
      </c>
      <c r="AQ110" s="29">
        <v>195.4782758313539</v>
      </c>
      <c r="AR110" s="29">
        <v>9.6159528755299567E-2</v>
      </c>
      <c r="AS110" s="29">
        <v>0.46511527423515348</v>
      </c>
      <c r="AT110" s="29">
        <v>35.90213005590023</v>
      </c>
      <c r="AU110" s="29">
        <v>355.32085358160936</v>
      </c>
      <c r="AV110" s="29">
        <v>0.25798023191213038</v>
      </c>
      <c r="AW110" s="29">
        <v>0</v>
      </c>
      <c r="AX110" s="29">
        <v>386.27893949437083</v>
      </c>
      <c r="AY110" s="29">
        <v>59.211560332193883</v>
      </c>
      <c r="AZ110" s="29">
        <v>1095.788343827742</v>
      </c>
      <c r="BA110" s="29">
        <v>0</v>
      </c>
      <c r="BB110" s="29">
        <v>3.5994140428341947</v>
      </c>
      <c r="BC110" s="29">
        <v>35.100509670688574</v>
      </c>
      <c r="BD110" s="29">
        <v>120.53985264097167</v>
      </c>
      <c r="BE110" s="29">
        <v>24.709956471438655</v>
      </c>
      <c r="BF110" s="29">
        <v>0</v>
      </c>
      <c r="BG110" s="29">
        <v>166.58273858116328</v>
      </c>
      <c r="BH110" s="29">
        <v>4.7576451270006741</v>
      </c>
      <c r="BI110" s="29">
        <v>6.6433548885471302E-2</v>
      </c>
      <c r="BJ110" s="29">
        <v>0.74232626040343475</v>
      </c>
      <c r="BK110" s="29">
        <v>1.6001125438991057E-2</v>
      </c>
      <c r="BL110" s="29">
        <v>0.63130285806582287</v>
      </c>
      <c r="BM110" s="29">
        <v>84.562950845024872</v>
      </c>
      <c r="BN110" s="29">
        <v>890.23926414439495</v>
      </c>
      <c r="BO110" s="29">
        <v>223.47765092034831</v>
      </c>
      <c r="BP110" s="29">
        <v>11.236917452415051</v>
      </c>
      <c r="BQ110" s="29">
        <v>1.6695628335281143</v>
      </c>
      <c r="BR110" s="29">
        <v>0.88441501830750258</v>
      </c>
      <c r="BS110" s="29">
        <v>0</v>
      </c>
      <c r="BT110" s="59">
        <f t="shared" si="5"/>
        <v>30451.100912560913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4.812019253876695</v>
      </c>
      <c r="CJ110" s="38">
        <f t="shared" si="7"/>
        <v>30455.91293181479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6530.6348191393718</v>
      </c>
      <c r="D111" s="29">
        <v>133.06328779875852</v>
      </c>
      <c r="E111" s="29">
        <v>1217.09741687264</v>
      </c>
      <c r="F111" s="29">
        <v>16830.342002324734</v>
      </c>
      <c r="G111" s="29">
        <v>105968.86670675089</v>
      </c>
      <c r="H111" s="29">
        <v>1505.0538474211703</v>
      </c>
      <c r="I111" s="29">
        <v>2129.5414751417698</v>
      </c>
      <c r="J111" s="29">
        <v>407.64822647603239</v>
      </c>
      <c r="K111" s="29">
        <v>6334.3801492346965</v>
      </c>
      <c r="L111" s="29">
        <v>3939.915291566645</v>
      </c>
      <c r="M111" s="29">
        <v>12940.248520880916</v>
      </c>
      <c r="N111" s="29">
        <v>87022.870730865106</v>
      </c>
      <c r="O111" s="29">
        <v>2009.6720195453643</v>
      </c>
      <c r="P111" s="29">
        <v>9323.6058059476236</v>
      </c>
      <c r="Q111" s="29">
        <v>386.94409677351348</v>
      </c>
      <c r="R111" s="29">
        <v>5679.5196583721809</v>
      </c>
      <c r="S111" s="29">
        <v>46783.173996910009</v>
      </c>
      <c r="T111" s="29">
        <v>7490.2945547806494</v>
      </c>
      <c r="U111" s="29">
        <v>33592.040514097462</v>
      </c>
      <c r="V111" s="29">
        <v>1293.850911758587</v>
      </c>
      <c r="W111" s="29">
        <v>714.08606019947899</v>
      </c>
      <c r="X111" s="29">
        <v>27990.122401428405</v>
      </c>
      <c r="Y111" s="29">
        <v>19628.020945424214</v>
      </c>
      <c r="Z111" s="29">
        <v>27419.075744686648</v>
      </c>
      <c r="AA111" s="29">
        <v>4038.9266361072464</v>
      </c>
      <c r="AB111" s="29">
        <v>34839.766324057819</v>
      </c>
      <c r="AC111" s="29">
        <v>28371.621138254613</v>
      </c>
      <c r="AD111" s="29">
        <v>27482.077645294674</v>
      </c>
      <c r="AE111" s="29">
        <v>800257.42436331103</v>
      </c>
      <c r="AF111" s="29">
        <v>108478.4281291925</v>
      </c>
      <c r="AG111" s="29">
        <v>12933.851937863928</v>
      </c>
      <c r="AH111" s="29">
        <v>48073.797277664875</v>
      </c>
      <c r="AI111" s="29">
        <v>6517.0474217911178</v>
      </c>
      <c r="AJ111" s="29">
        <v>50862.751164489964</v>
      </c>
      <c r="AK111" s="29">
        <v>76290.749093159829</v>
      </c>
      <c r="AL111" s="29">
        <v>33901.536478226277</v>
      </c>
      <c r="AM111" s="29">
        <v>240912.31794277104</v>
      </c>
      <c r="AN111" s="29">
        <v>49933.258943759254</v>
      </c>
      <c r="AO111" s="29">
        <v>131399.5398324797</v>
      </c>
      <c r="AP111" s="29">
        <v>1713215.4447424326</v>
      </c>
      <c r="AQ111" s="29">
        <v>112436.05816292032</v>
      </c>
      <c r="AR111" s="29">
        <v>29998.708675064347</v>
      </c>
      <c r="AS111" s="29">
        <v>37860.975207729032</v>
      </c>
      <c r="AT111" s="29">
        <v>127191.09336533611</v>
      </c>
      <c r="AU111" s="29">
        <v>15360.778464452773</v>
      </c>
      <c r="AV111" s="29">
        <v>701.92061801310285</v>
      </c>
      <c r="AW111" s="29">
        <v>188.78267430276219</v>
      </c>
      <c r="AX111" s="29">
        <v>227815.82673951297</v>
      </c>
      <c r="AY111" s="29">
        <v>272063.54947116872</v>
      </c>
      <c r="AZ111" s="29">
        <v>95760.224165061707</v>
      </c>
      <c r="BA111" s="29">
        <v>1672.274791403343</v>
      </c>
      <c r="BB111" s="29">
        <v>91472.910566745908</v>
      </c>
      <c r="BC111" s="29">
        <v>34407.122912460101</v>
      </c>
      <c r="BD111" s="29">
        <v>48849.039246786866</v>
      </c>
      <c r="BE111" s="29">
        <v>35106.746701375916</v>
      </c>
      <c r="BF111" s="29">
        <v>3830.5778658997806</v>
      </c>
      <c r="BG111" s="29">
        <v>60808.823828229484</v>
      </c>
      <c r="BH111" s="29">
        <v>371247.72872612951</v>
      </c>
      <c r="BI111" s="29">
        <v>5793.8080349841057</v>
      </c>
      <c r="BJ111" s="29">
        <v>384463.07413342054</v>
      </c>
      <c r="BK111" s="29">
        <v>24753.558642651216</v>
      </c>
      <c r="BL111" s="29">
        <v>119624.66869528549</v>
      </c>
      <c r="BM111" s="29">
        <v>81107.002399921039</v>
      </c>
      <c r="BN111" s="29">
        <v>33787.201540336377</v>
      </c>
      <c r="BO111" s="29">
        <v>15756.890838856361</v>
      </c>
      <c r="BP111" s="29">
        <v>78992.482125322655</v>
      </c>
      <c r="BQ111" s="29">
        <v>8770.9126794928925</v>
      </c>
      <c r="BR111" s="29">
        <v>13643.758342823367</v>
      </c>
      <c r="BS111" s="29">
        <v>0</v>
      </c>
      <c r="BT111" s="59">
        <f t="shared" si="5"/>
        <v>6128245.1078709401</v>
      </c>
      <c r="BU111" s="29">
        <v>1739184.5449151951</v>
      </c>
      <c r="BV111" s="29">
        <v>0</v>
      </c>
      <c r="BW111" s="29">
        <v>673.24852690688397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2536.6924805316735</v>
      </c>
      <c r="CE111" s="29">
        <v>0</v>
      </c>
      <c r="CF111" s="29">
        <v>4272980.0995356906</v>
      </c>
      <c r="CG111" s="29">
        <v>0</v>
      </c>
      <c r="CH111" s="29">
        <v>-29075.413451049262</v>
      </c>
      <c r="CI111" s="29">
        <v>1922121.9212269522</v>
      </c>
      <c r="CJ111" s="38">
        <f t="shared" si="7"/>
        <v>14036666.201105166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1182.7815172320916</v>
      </c>
      <c r="D112" s="29">
        <v>63.580589738832174</v>
      </c>
      <c r="E112" s="29">
        <v>59.190756254815199</v>
      </c>
      <c r="F112" s="29">
        <v>2196.2037462177477</v>
      </c>
      <c r="G112" s="29">
        <v>23003.504183292876</v>
      </c>
      <c r="H112" s="29">
        <v>1370.442778997756</v>
      </c>
      <c r="I112" s="29">
        <v>1336.5308429285185</v>
      </c>
      <c r="J112" s="29">
        <v>386.34319678679714</v>
      </c>
      <c r="K112" s="29">
        <v>3006.7853447314737</v>
      </c>
      <c r="L112" s="29">
        <v>399.60272275099038</v>
      </c>
      <c r="M112" s="29">
        <v>8827.4350833387252</v>
      </c>
      <c r="N112" s="29">
        <v>53984.661928746471</v>
      </c>
      <c r="O112" s="29">
        <v>1422.4263304302513</v>
      </c>
      <c r="P112" s="29">
        <v>2308.2628205207893</v>
      </c>
      <c r="Q112" s="29">
        <v>479.48661387077254</v>
      </c>
      <c r="R112" s="29">
        <v>4915.6367956288459</v>
      </c>
      <c r="S112" s="29">
        <v>2994.327590106624</v>
      </c>
      <c r="T112" s="29">
        <v>1105.0843522636144</v>
      </c>
      <c r="U112" s="29">
        <v>15319.544680608011</v>
      </c>
      <c r="V112" s="29">
        <v>678.07153588330482</v>
      </c>
      <c r="W112" s="29">
        <v>251.58741879898503</v>
      </c>
      <c r="X112" s="29">
        <v>36065.703282616312</v>
      </c>
      <c r="Y112" s="29">
        <v>3386.9839211812232</v>
      </c>
      <c r="Z112" s="29">
        <v>2848.7153333565843</v>
      </c>
      <c r="AA112" s="29">
        <v>185.39731229191855</v>
      </c>
      <c r="AB112" s="29">
        <v>4223.2404603874729</v>
      </c>
      <c r="AC112" s="29">
        <v>2200.0845227109457</v>
      </c>
      <c r="AD112" s="29">
        <v>5238.4642039663559</v>
      </c>
      <c r="AE112" s="29">
        <v>104672.45794634856</v>
      </c>
      <c r="AF112" s="29">
        <v>35441.767450950989</v>
      </c>
      <c r="AG112" s="29">
        <v>2577.911739825206</v>
      </c>
      <c r="AH112" s="29">
        <v>3543.5997058846883</v>
      </c>
      <c r="AI112" s="29">
        <v>184.08653703427098</v>
      </c>
      <c r="AJ112" s="29">
        <v>10037.583115323132</v>
      </c>
      <c r="AK112" s="29">
        <v>1612.6466500337528</v>
      </c>
      <c r="AL112" s="29">
        <v>9662.0229108135973</v>
      </c>
      <c r="AM112" s="29">
        <v>3975.6679085222822</v>
      </c>
      <c r="AN112" s="29">
        <v>1002034.9876756248</v>
      </c>
      <c r="AO112" s="29">
        <v>1085127.0610170695</v>
      </c>
      <c r="AP112" s="29">
        <v>13257.711931632988</v>
      </c>
      <c r="AQ112" s="29">
        <v>20582.871048686968</v>
      </c>
      <c r="AR112" s="29">
        <v>58404.914934253495</v>
      </c>
      <c r="AS112" s="29">
        <v>635.19935172357486</v>
      </c>
      <c r="AT112" s="29">
        <v>1582.6119423428331</v>
      </c>
      <c r="AU112" s="29">
        <v>3516.1807047951716</v>
      </c>
      <c r="AV112" s="29">
        <v>69.747109499223285</v>
      </c>
      <c r="AW112" s="29">
        <v>0.67596472438300526</v>
      </c>
      <c r="AX112" s="29">
        <v>92050.760460948062</v>
      </c>
      <c r="AY112" s="29">
        <v>10032.443713513221</v>
      </c>
      <c r="AZ112" s="29">
        <v>20687.154954613812</v>
      </c>
      <c r="BA112" s="29">
        <v>0.51631976578444394</v>
      </c>
      <c r="BB112" s="29">
        <v>133631.44452351594</v>
      </c>
      <c r="BC112" s="29">
        <v>2107.1814140574079</v>
      </c>
      <c r="BD112" s="29">
        <v>14277.638092115007</v>
      </c>
      <c r="BE112" s="29">
        <v>1394.8421717461329</v>
      </c>
      <c r="BF112" s="29">
        <v>3081.7700112339912</v>
      </c>
      <c r="BG112" s="29">
        <v>20716.424266982303</v>
      </c>
      <c r="BH112" s="29">
        <v>93701.028968318104</v>
      </c>
      <c r="BI112" s="29">
        <v>1995.1924240969549</v>
      </c>
      <c r="BJ112" s="29">
        <v>30797.02116548346</v>
      </c>
      <c r="BK112" s="29">
        <v>834.37245460221436</v>
      </c>
      <c r="BL112" s="29">
        <v>16984.319729678256</v>
      </c>
      <c r="BM112" s="29">
        <v>4385.1869525408265</v>
      </c>
      <c r="BN112" s="29">
        <v>94498.183822657666</v>
      </c>
      <c r="BO112" s="29">
        <v>119974.698294056</v>
      </c>
      <c r="BP112" s="29">
        <v>54931.143850471984</v>
      </c>
      <c r="BQ112" s="29">
        <v>280.80017935225237</v>
      </c>
      <c r="BR112" s="29">
        <v>1267.0684716977144</v>
      </c>
      <c r="BS112" s="29">
        <v>0</v>
      </c>
      <c r="BT112" s="59">
        <f t="shared" si="5"/>
        <v>3253988.9777521756</v>
      </c>
      <c r="BU112" s="29">
        <v>3259121.7068119934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3947.863936266252</v>
      </c>
      <c r="CE112" s="29">
        <v>0</v>
      </c>
      <c r="CF112" s="29">
        <v>4694.6033725898378</v>
      </c>
      <c r="CG112" s="29">
        <v>0</v>
      </c>
      <c r="CH112" s="29">
        <v>-60.299880015773866</v>
      </c>
      <c r="CI112" s="29">
        <v>171.84663241928263</v>
      </c>
      <c r="CJ112" s="38">
        <f t="shared" si="7"/>
        <v>6521864.6986254286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1635.8157076677182</v>
      </c>
      <c r="D113" s="29">
        <v>36.905578688005157</v>
      </c>
      <c r="E113" s="29">
        <v>1709.5177131024484</v>
      </c>
      <c r="F113" s="29">
        <v>9625.278458858993</v>
      </c>
      <c r="G113" s="29">
        <v>26031.84773237459</v>
      </c>
      <c r="H113" s="29">
        <v>1203.3274113247519</v>
      </c>
      <c r="I113" s="29">
        <v>2094.3353021356834</v>
      </c>
      <c r="J113" s="29">
        <v>724.79390354251962</v>
      </c>
      <c r="K113" s="29">
        <v>868.79853696803843</v>
      </c>
      <c r="L113" s="29">
        <v>2409.4451207555139</v>
      </c>
      <c r="M113" s="29">
        <v>13331.856929274783</v>
      </c>
      <c r="N113" s="29">
        <v>38699.509998905894</v>
      </c>
      <c r="O113" s="29">
        <v>3260.021526779783</v>
      </c>
      <c r="P113" s="29">
        <v>3850.1385402843166</v>
      </c>
      <c r="Q113" s="29">
        <v>692.43533294879433</v>
      </c>
      <c r="R113" s="29">
        <v>6424.7293781266999</v>
      </c>
      <c r="S113" s="29">
        <v>13646.647529528802</v>
      </c>
      <c r="T113" s="29">
        <v>2615.9342982332128</v>
      </c>
      <c r="U113" s="29">
        <v>39807.214212075945</v>
      </c>
      <c r="V113" s="29">
        <v>859.61661186123524</v>
      </c>
      <c r="W113" s="29">
        <v>275.13404770194001</v>
      </c>
      <c r="X113" s="29">
        <v>31901.711681031222</v>
      </c>
      <c r="Y113" s="29">
        <v>14505.728087604368</v>
      </c>
      <c r="Z113" s="29">
        <v>18099.941589971459</v>
      </c>
      <c r="AA113" s="29">
        <v>3652.6155164829211</v>
      </c>
      <c r="AB113" s="29">
        <v>47871.96210458631</v>
      </c>
      <c r="AC113" s="29">
        <v>21209.341494140353</v>
      </c>
      <c r="AD113" s="29">
        <v>43923.912209847957</v>
      </c>
      <c r="AE113" s="29">
        <v>400069.23036738572</v>
      </c>
      <c r="AF113" s="29">
        <v>90239.624959839828</v>
      </c>
      <c r="AG113" s="29">
        <v>36744.823792365227</v>
      </c>
      <c r="AH113" s="29">
        <v>10490.086586912406</v>
      </c>
      <c r="AI113" s="29">
        <v>6966.6390931477172</v>
      </c>
      <c r="AJ113" s="29">
        <v>67715.30495218857</v>
      </c>
      <c r="AK113" s="29">
        <v>149303.38921211375</v>
      </c>
      <c r="AL113" s="29">
        <v>45089.171498608397</v>
      </c>
      <c r="AM113" s="29">
        <v>90278.838819860408</v>
      </c>
      <c r="AN113" s="29">
        <v>24951.447907673934</v>
      </c>
      <c r="AO113" s="29">
        <v>712713.8744637362</v>
      </c>
      <c r="AP113" s="29">
        <v>586629.45498484175</v>
      </c>
      <c r="AQ113" s="29">
        <v>74219.467497800651</v>
      </c>
      <c r="AR113" s="29">
        <v>7205.2769650415084</v>
      </c>
      <c r="AS113" s="29">
        <v>2431.1684120980858</v>
      </c>
      <c r="AT113" s="29">
        <v>29902.095591546291</v>
      </c>
      <c r="AU113" s="29">
        <v>7125.7424789253037</v>
      </c>
      <c r="AV113" s="29">
        <v>188.74404463597691</v>
      </c>
      <c r="AW113" s="29">
        <v>18.51764300783174</v>
      </c>
      <c r="AX113" s="29">
        <v>182606.39123249621</v>
      </c>
      <c r="AY113" s="29">
        <v>184614.26081666356</v>
      </c>
      <c r="AZ113" s="29">
        <v>72268.630180820503</v>
      </c>
      <c r="BA113" s="29">
        <v>403.51487773240279</v>
      </c>
      <c r="BB113" s="29">
        <v>56415.080086625909</v>
      </c>
      <c r="BC113" s="29">
        <v>66358.735578160195</v>
      </c>
      <c r="BD113" s="29">
        <v>110185.89709307782</v>
      </c>
      <c r="BE113" s="29">
        <v>57051.064354337817</v>
      </c>
      <c r="BF113" s="29">
        <v>877.88061803574669</v>
      </c>
      <c r="BG113" s="29">
        <v>118346.60077748893</v>
      </c>
      <c r="BH113" s="29">
        <v>210138.05624881023</v>
      </c>
      <c r="BI113" s="29">
        <v>4268.0038854578315</v>
      </c>
      <c r="BJ113" s="29">
        <v>100346.32136122223</v>
      </c>
      <c r="BK113" s="29">
        <v>7128.1780154006847</v>
      </c>
      <c r="BL113" s="29">
        <v>65443.991646127259</v>
      </c>
      <c r="BM113" s="29">
        <v>45321.941064367049</v>
      </c>
      <c r="BN113" s="29">
        <v>27692.333406568378</v>
      </c>
      <c r="BO113" s="29">
        <v>14045.458939017622</v>
      </c>
      <c r="BP113" s="29">
        <v>26867.480933095132</v>
      </c>
      <c r="BQ113" s="29">
        <v>3396.8448909774779</v>
      </c>
      <c r="BR113" s="29">
        <v>17205.123436720707</v>
      </c>
      <c r="BS113" s="29">
        <v>0</v>
      </c>
      <c r="BT113" s="59">
        <f t="shared" si="5"/>
        <v>4064233.2052697381</v>
      </c>
      <c r="BU113" s="29">
        <v>2331761.7915760302</v>
      </c>
      <c r="BV113" s="29">
        <v>0</v>
      </c>
      <c r="BW113" s="29">
        <v>77.428069674421636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477594.88348342152</v>
      </c>
      <c r="CG113" s="29">
        <v>0</v>
      </c>
      <c r="CH113" s="29">
        <v>-1529.956856149144</v>
      </c>
      <c r="CI113" s="29">
        <v>128819.54360524932</v>
      </c>
      <c r="CJ113" s="38">
        <f t="shared" si="7"/>
        <v>7000956.8951479653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79725.120675796119</v>
      </c>
      <c r="D114" s="29">
        <v>2927.5480220108743</v>
      </c>
      <c r="E114" s="29">
        <v>8416.441786290723</v>
      </c>
      <c r="F114" s="29">
        <v>145802.41506332962</v>
      </c>
      <c r="G114" s="29">
        <v>422183.79718766973</v>
      </c>
      <c r="H114" s="29">
        <v>11105.630518769887</v>
      </c>
      <c r="I114" s="29">
        <v>17800.044155026451</v>
      </c>
      <c r="J114" s="29">
        <v>2715.3728068526125</v>
      </c>
      <c r="K114" s="29">
        <v>21141.576427183969</v>
      </c>
      <c r="L114" s="29">
        <v>41022.49467624534</v>
      </c>
      <c r="M114" s="29">
        <v>111247.47666027304</v>
      </c>
      <c r="N114" s="29">
        <v>395746.84446948871</v>
      </c>
      <c r="O114" s="29">
        <v>14382.870969803711</v>
      </c>
      <c r="P114" s="29">
        <v>22805.056479034356</v>
      </c>
      <c r="Q114" s="29">
        <v>5993.7180183490736</v>
      </c>
      <c r="R114" s="29">
        <v>42069.530749353165</v>
      </c>
      <c r="S114" s="29">
        <v>161264.62276805346</v>
      </c>
      <c r="T114" s="29">
        <v>67590.939961873344</v>
      </c>
      <c r="U114" s="29">
        <v>309020.36795377702</v>
      </c>
      <c r="V114" s="29">
        <v>9666.6536909110055</v>
      </c>
      <c r="W114" s="29">
        <v>8012.1588076943053</v>
      </c>
      <c r="X114" s="29">
        <v>110055.4584684569</v>
      </c>
      <c r="Y114" s="29">
        <v>133066.53836248844</v>
      </c>
      <c r="Z114" s="29">
        <v>297711.79871109483</v>
      </c>
      <c r="AA114" s="29">
        <v>62703.307656591845</v>
      </c>
      <c r="AB114" s="29">
        <v>512571.74599656946</v>
      </c>
      <c r="AC114" s="29">
        <v>441838.93730531947</v>
      </c>
      <c r="AD114" s="29">
        <v>295292.41377092636</v>
      </c>
      <c r="AE114" s="29">
        <v>4451166.8329135263</v>
      </c>
      <c r="AF114" s="29">
        <v>1073250.7300488851</v>
      </c>
      <c r="AG114" s="29">
        <v>134296.40214532474</v>
      </c>
      <c r="AH114" s="29">
        <v>442944.62885061256</v>
      </c>
      <c r="AI114" s="29">
        <v>80988.805075000244</v>
      </c>
      <c r="AJ114" s="29">
        <v>756893.6161021213</v>
      </c>
      <c r="AK114" s="29">
        <v>807342.6145593744</v>
      </c>
      <c r="AL114" s="29">
        <v>454592.45423871459</v>
      </c>
      <c r="AM114" s="29">
        <v>1781293.4437700184</v>
      </c>
      <c r="AN114" s="29">
        <v>592770.51279919292</v>
      </c>
      <c r="AO114" s="29">
        <v>1297085.779832399</v>
      </c>
      <c r="AP114" s="29">
        <v>11268518.020623749</v>
      </c>
      <c r="AQ114" s="29">
        <v>1482041.1681476184</v>
      </c>
      <c r="AR114" s="29">
        <v>267199.63066362508</v>
      </c>
      <c r="AS114" s="29">
        <v>341056.92993166525</v>
      </c>
      <c r="AT114" s="29">
        <v>1417849.8129411647</v>
      </c>
      <c r="AU114" s="29">
        <v>180569.47824296198</v>
      </c>
      <c r="AV114" s="29">
        <v>8899.1931971255472</v>
      </c>
      <c r="AW114" s="29">
        <v>2566.1396767726851</v>
      </c>
      <c r="AX114" s="29">
        <v>1911306.3893971257</v>
      </c>
      <c r="AY114" s="29">
        <v>2280199.7249750826</v>
      </c>
      <c r="AZ114" s="29">
        <v>393241.07801530621</v>
      </c>
      <c r="BA114" s="29">
        <v>8947.3330863441224</v>
      </c>
      <c r="BB114" s="29">
        <v>521648.78027190344</v>
      </c>
      <c r="BC114" s="29">
        <v>445958.12109721842</v>
      </c>
      <c r="BD114" s="29">
        <v>542797.36319781269</v>
      </c>
      <c r="BE114" s="29">
        <v>406384.04194366699</v>
      </c>
      <c r="BF114" s="29">
        <v>47352.138024538006</v>
      </c>
      <c r="BG114" s="29">
        <v>809527.35434842389</v>
      </c>
      <c r="BH114" s="29">
        <v>3516815.7187845744</v>
      </c>
      <c r="BI114" s="29">
        <v>66232.71240564865</v>
      </c>
      <c r="BJ114" s="29">
        <v>2049992.8363872732</v>
      </c>
      <c r="BK114" s="29">
        <v>292784.62378716853</v>
      </c>
      <c r="BL114" s="29">
        <v>1371671.4271633925</v>
      </c>
      <c r="BM114" s="29">
        <v>339806.65754606231</v>
      </c>
      <c r="BN114" s="29">
        <v>369543.06865057279</v>
      </c>
      <c r="BO114" s="29">
        <v>166140.31537130784</v>
      </c>
      <c r="BP114" s="29">
        <v>633123.76926886756</v>
      </c>
      <c r="BQ114" s="29">
        <v>58656.057578017186</v>
      </c>
      <c r="BR114" s="29">
        <v>165859.65815456197</v>
      </c>
      <c r="BS114" s="29">
        <v>0</v>
      </c>
      <c r="BT114" s="59">
        <f t="shared" si="5"/>
        <v>46993196.245333977</v>
      </c>
      <c r="BU114" s="29">
        <v>2115478.3357703653</v>
      </c>
      <c r="BV114" s="29">
        <v>0</v>
      </c>
      <c r="BW114" s="29">
        <v>1412.7749486402652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2427.4350741359835</v>
      </c>
      <c r="CE114" s="29">
        <v>0</v>
      </c>
      <c r="CF114" s="29">
        <v>10436289.947048813</v>
      </c>
      <c r="CG114" s="29">
        <v>0</v>
      </c>
      <c r="CH114" s="29">
        <v>-27466.437965866884</v>
      </c>
      <c r="CI114" s="29">
        <v>2887205.9936774042</v>
      </c>
      <c r="CJ114" s="38">
        <f t="shared" si="7"/>
        <v>62408544.293887474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41467.991066235423</v>
      </c>
      <c r="D115" s="29">
        <v>2199.9622954576907</v>
      </c>
      <c r="E115" s="29">
        <v>5190.2018100071964</v>
      </c>
      <c r="F115" s="29">
        <v>7068.7937591522086</v>
      </c>
      <c r="G115" s="29">
        <v>36810.777025905532</v>
      </c>
      <c r="H115" s="29">
        <v>5491.0706191961626</v>
      </c>
      <c r="I115" s="29">
        <v>3976.3220884080847</v>
      </c>
      <c r="J115" s="29">
        <v>2988.7341251518988</v>
      </c>
      <c r="K115" s="29">
        <v>3083.2739156775469</v>
      </c>
      <c r="L115" s="29">
        <v>1728.7006835339082</v>
      </c>
      <c r="M115" s="29">
        <v>8211.4349915738458</v>
      </c>
      <c r="N115" s="29">
        <v>59654.101476369193</v>
      </c>
      <c r="O115" s="29">
        <v>5670.9959891548406</v>
      </c>
      <c r="P115" s="29">
        <v>6057.7024440647965</v>
      </c>
      <c r="Q115" s="29">
        <v>3140.6458776557738</v>
      </c>
      <c r="R115" s="29">
        <v>11597.154637593472</v>
      </c>
      <c r="S115" s="29">
        <v>8554.9241280805763</v>
      </c>
      <c r="T115" s="29">
        <v>4366.1053009154903</v>
      </c>
      <c r="U115" s="29">
        <v>61670.844118981346</v>
      </c>
      <c r="V115" s="29">
        <v>1967.7480487257792</v>
      </c>
      <c r="W115" s="29">
        <v>5899.1488456002971</v>
      </c>
      <c r="X115" s="29">
        <v>21555.072268438365</v>
      </c>
      <c r="Y115" s="29">
        <v>17628.648079653292</v>
      </c>
      <c r="Z115" s="29">
        <v>155062.83534859036</v>
      </c>
      <c r="AA115" s="29">
        <v>15070.566335574784</v>
      </c>
      <c r="AB115" s="29">
        <v>13809.301564628813</v>
      </c>
      <c r="AC115" s="29">
        <v>113195.2959443515</v>
      </c>
      <c r="AD115" s="29">
        <v>23874.409819817134</v>
      </c>
      <c r="AE115" s="29">
        <v>211344.86346981637</v>
      </c>
      <c r="AF115" s="29">
        <v>230478.19720944064</v>
      </c>
      <c r="AG115" s="29">
        <v>57615.711837431227</v>
      </c>
      <c r="AH115" s="29">
        <v>872287.55915594578</v>
      </c>
      <c r="AI115" s="29">
        <v>8429.8095867124703</v>
      </c>
      <c r="AJ115" s="29">
        <v>64960.387714411278</v>
      </c>
      <c r="AK115" s="29">
        <v>10414.933224596547</v>
      </c>
      <c r="AL115" s="29">
        <v>50137.079940442862</v>
      </c>
      <c r="AM115" s="29">
        <v>49619.989824314092</v>
      </c>
      <c r="AN115" s="29">
        <v>12783.668014956031</v>
      </c>
      <c r="AO115" s="29">
        <v>41934.23048541286</v>
      </c>
      <c r="AP115" s="29">
        <v>105099.36187318328</v>
      </c>
      <c r="AQ115" s="29">
        <v>2619385.678108105</v>
      </c>
      <c r="AR115" s="29">
        <v>1755429.0345137296</v>
      </c>
      <c r="AS115" s="29">
        <v>599114.0014416005</v>
      </c>
      <c r="AT115" s="29">
        <v>28540.435726058688</v>
      </c>
      <c r="AU115" s="29">
        <v>79951.409718451599</v>
      </c>
      <c r="AV115" s="29">
        <v>77450.780919975339</v>
      </c>
      <c r="AW115" s="29">
        <v>30179.51521724042</v>
      </c>
      <c r="AX115" s="29">
        <v>182479.73588844278</v>
      </c>
      <c r="AY115" s="29">
        <v>70397.584913792685</v>
      </c>
      <c r="AZ115" s="29">
        <v>14896.808067797967</v>
      </c>
      <c r="BA115" s="29">
        <v>373.86045469639646</v>
      </c>
      <c r="BB115" s="29">
        <v>9430.4979565564427</v>
      </c>
      <c r="BC115" s="29">
        <v>25446.052334989286</v>
      </c>
      <c r="BD115" s="29">
        <v>39514.045746124117</v>
      </c>
      <c r="BE115" s="29">
        <v>7965.9363024712757</v>
      </c>
      <c r="BF115" s="29">
        <v>16258.765265435881</v>
      </c>
      <c r="BG115" s="29">
        <v>183202.34966562496</v>
      </c>
      <c r="BH115" s="29">
        <v>19499.523569799403</v>
      </c>
      <c r="BI115" s="29">
        <v>3860.8261598146769</v>
      </c>
      <c r="BJ115" s="29">
        <v>8953.4119052966926</v>
      </c>
      <c r="BK115" s="29">
        <v>1034.5822904412657</v>
      </c>
      <c r="BL115" s="29">
        <v>12557.860227048759</v>
      </c>
      <c r="BM115" s="29">
        <v>3926.3188915974497</v>
      </c>
      <c r="BN115" s="29">
        <v>13871.998974659406</v>
      </c>
      <c r="BO115" s="29">
        <v>9354.7549289554026</v>
      </c>
      <c r="BP115" s="29">
        <v>31370.610192540014</v>
      </c>
      <c r="BQ115" s="29">
        <v>3266.1989123903177</v>
      </c>
      <c r="BR115" s="29">
        <v>4282.0287346337063</v>
      </c>
      <c r="BS115" s="29">
        <v>0</v>
      </c>
      <c r="BT115" s="59">
        <f t="shared" si="5"/>
        <v>8214093.1619734308</v>
      </c>
      <c r="BU115" s="29">
        <v>2822537.7241073628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1830.1627983987182</v>
      </c>
      <c r="CH115" s="29">
        <v>-16.298329503326826</v>
      </c>
      <c r="CI115" s="29">
        <v>589.86042798161554</v>
      </c>
      <c r="CJ115" s="38">
        <f t="shared" si="7"/>
        <v>11039034.61097767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47091.46552200841</v>
      </c>
      <c r="D116" s="29">
        <v>784.377471690069</v>
      </c>
      <c r="E116" s="29">
        <v>2594.0071408675667</v>
      </c>
      <c r="F116" s="29">
        <v>11100.255866487661</v>
      </c>
      <c r="G116" s="29">
        <v>47105.984931570798</v>
      </c>
      <c r="H116" s="29">
        <v>9028.4444291418258</v>
      </c>
      <c r="I116" s="29">
        <v>4428.4022015873797</v>
      </c>
      <c r="J116" s="29">
        <v>5489.7286545710595</v>
      </c>
      <c r="K116" s="29">
        <v>4261.9307501920157</v>
      </c>
      <c r="L116" s="29">
        <v>1446.6329095264014</v>
      </c>
      <c r="M116" s="29">
        <v>7761.3726809303871</v>
      </c>
      <c r="N116" s="29">
        <v>4740.0120237286146</v>
      </c>
      <c r="O116" s="29">
        <v>7136.3059184012955</v>
      </c>
      <c r="P116" s="29">
        <v>9669.4872834963244</v>
      </c>
      <c r="Q116" s="29">
        <v>5298.3589171476715</v>
      </c>
      <c r="R116" s="29">
        <v>9728.9454768559517</v>
      </c>
      <c r="S116" s="29">
        <v>6648.0304141282322</v>
      </c>
      <c r="T116" s="29">
        <v>3691.8717905707172</v>
      </c>
      <c r="U116" s="29">
        <v>20876.934289096887</v>
      </c>
      <c r="V116" s="29">
        <v>2035.9499795559957</v>
      </c>
      <c r="W116" s="29">
        <v>15964.260192350423</v>
      </c>
      <c r="X116" s="29">
        <v>9294.0085689604257</v>
      </c>
      <c r="Y116" s="29">
        <v>3091.7261638122864</v>
      </c>
      <c r="Z116" s="29">
        <v>10836.050361624923</v>
      </c>
      <c r="AA116" s="29">
        <v>629.73588006280499</v>
      </c>
      <c r="AB116" s="29">
        <v>3647.1981634885915</v>
      </c>
      <c r="AC116" s="29">
        <v>35484.849870023463</v>
      </c>
      <c r="AD116" s="29">
        <v>13194.444099100963</v>
      </c>
      <c r="AE116" s="29">
        <v>79442.664955934844</v>
      </c>
      <c r="AF116" s="29">
        <v>15761.484320772548</v>
      </c>
      <c r="AG116" s="29">
        <v>10704.293905101442</v>
      </c>
      <c r="AH116" s="29">
        <v>76194.401538670165</v>
      </c>
      <c r="AI116" s="29">
        <v>7956.4505425341604</v>
      </c>
      <c r="AJ116" s="29">
        <v>40950.852743131632</v>
      </c>
      <c r="AK116" s="29">
        <v>2682.678702719405</v>
      </c>
      <c r="AL116" s="29">
        <v>8168.1967202772166</v>
      </c>
      <c r="AM116" s="29">
        <v>8010.6421940772061</v>
      </c>
      <c r="AN116" s="29">
        <v>1848.1699872805602</v>
      </c>
      <c r="AO116" s="29">
        <v>6283.8413194290388</v>
      </c>
      <c r="AP116" s="29">
        <v>9136.7658021399966</v>
      </c>
      <c r="AQ116" s="29">
        <v>26157.574155961764</v>
      </c>
      <c r="AR116" s="29">
        <v>330582.97835462732</v>
      </c>
      <c r="AS116" s="29">
        <v>5444.5833767190479</v>
      </c>
      <c r="AT116" s="29">
        <v>3100.2562959695638</v>
      </c>
      <c r="AU116" s="29">
        <v>26676.324610008585</v>
      </c>
      <c r="AV116" s="29">
        <v>0</v>
      </c>
      <c r="AW116" s="29">
        <v>0</v>
      </c>
      <c r="AX116" s="29">
        <v>14812.872756596706</v>
      </c>
      <c r="AY116" s="29">
        <v>16898.550549507247</v>
      </c>
      <c r="AZ116" s="29">
        <v>556.00292022172016</v>
      </c>
      <c r="BA116" s="29">
        <v>1515.9523083004037</v>
      </c>
      <c r="BB116" s="29">
        <v>9721.1939699043196</v>
      </c>
      <c r="BC116" s="29">
        <v>2556.0733976287847</v>
      </c>
      <c r="BD116" s="29">
        <v>12662.562315233459</v>
      </c>
      <c r="BE116" s="29">
        <v>2038.7504345752909</v>
      </c>
      <c r="BF116" s="29">
        <v>10107.295249858909</v>
      </c>
      <c r="BG116" s="29">
        <v>4590.110535773345</v>
      </c>
      <c r="BH116" s="29">
        <v>54936.294652364733</v>
      </c>
      <c r="BI116" s="29">
        <v>853.9351610595744</v>
      </c>
      <c r="BJ116" s="29">
        <v>22477.533540096832</v>
      </c>
      <c r="BK116" s="29">
        <v>810.00430722872306</v>
      </c>
      <c r="BL116" s="29">
        <v>13463.410010727141</v>
      </c>
      <c r="BM116" s="29">
        <v>24978.377872058765</v>
      </c>
      <c r="BN116" s="29">
        <v>4004.4431688854738</v>
      </c>
      <c r="BO116" s="29">
        <v>2337.9356041168521</v>
      </c>
      <c r="BP116" s="29">
        <v>11231.85758498653</v>
      </c>
      <c r="BQ116" s="29">
        <v>808.70442148475638</v>
      </c>
      <c r="BR116" s="29">
        <v>995.65813329733078</v>
      </c>
      <c r="BS116" s="29">
        <v>0</v>
      </c>
      <c r="BT116" s="59">
        <f t="shared" si="5"/>
        <v>1174520.4503702405</v>
      </c>
      <c r="BU116" s="29">
        <v>1707241.3000369903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2881761.750407231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1203.2023326885519</v>
      </c>
      <c r="D117" s="29">
        <v>31.692127478359399</v>
      </c>
      <c r="E117" s="29">
        <v>223.00607790438349</v>
      </c>
      <c r="F117" s="29">
        <v>449.73694105394014</v>
      </c>
      <c r="G117" s="29">
        <v>4920.6620305059278</v>
      </c>
      <c r="H117" s="29">
        <v>396.43147909217316</v>
      </c>
      <c r="I117" s="29">
        <v>1231.3531645467588</v>
      </c>
      <c r="J117" s="29">
        <v>80.385674100676738</v>
      </c>
      <c r="K117" s="29">
        <v>261.20183998586873</v>
      </c>
      <c r="L117" s="29">
        <v>452.93536714020547</v>
      </c>
      <c r="M117" s="29">
        <v>3136.1369147833943</v>
      </c>
      <c r="N117" s="29">
        <v>60776.4922824655</v>
      </c>
      <c r="O117" s="29">
        <v>524.15970120552072</v>
      </c>
      <c r="P117" s="29">
        <v>975.51249886376604</v>
      </c>
      <c r="Q117" s="29">
        <v>16.813198233692205</v>
      </c>
      <c r="R117" s="29">
        <v>1455.8647869869608</v>
      </c>
      <c r="S117" s="29">
        <v>2257.7787608175827</v>
      </c>
      <c r="T117" s="29">
        <v>792.0058569157477</v>
      </c>
      <c r="U117" s="29">
        <v>7032.7798832061253</v>
      </c>
      <c r="V117" s="29">
        <v>515.95528738214398</v>
      </c>
      <c r="W117" s="29">
        <v>208.83374568336581</v>
      </c>
      <c r="X117" s="29">
        <v>1952.637346211679</v>
      </c>
      <c r="Y117" s="29">
        <v>4418.1544984773964</v>
      </c>
      <c r="Z117" s="29">
        <v>27069.414166166192</v>
      </c>
      <c r="AA117" s="29">
        <v>624.55032567158105</v>
      </c>
      <c r="AB117" s="29">
        <v>6515.9692876138179</v>
      </c>
      <c r="AC117" s="29">
        <v>10469.016909634578</v>
      </c>
      <c r="AD117" s="29">
        <v>8796.5656588938728</v>
      </c>
      <c r="AE117" s="29">
        <v>99590.543679109309</v>
      </c>
      <c r="AF117" s="29">
        <v>29970.887107340968</v>
      </c>
      <c r="AG117" s="29">
        <v>12086.228099573837</v>
      </c>
      <c r="AH117" s="29">
        <v>6933.73712651202</v>
      </c>
      <c r="AI117" s="29">
        <v>49.33409307888509</v>
      </c>
      <c r="AJ117" s="29">
        <v>14017.991345962742</v>
      </c>
      <c r="AK117" s="29">
        <v>10934.061491500257</v>
      </c>
      <c r="AL117" s="29">
        <v>10138.804661098067</v>
      </c>
      <c r="AM117" s="29">
        <v>8134.4625190534671</v>
      </c>
      <c r="AN117" s="29">
        <v>2650.6270685862446</v>
      </c>
      <c r="AO117" s="29">
        <v>10043.207698357473</v>
      </c>
      <c r="AP117" s="29">
        <v>37677.654358405431</v>
      </c>
      <c r="AQ117" s="29">
        <v>1144943.2259318826</v>
      </c>
      <c r="AR117" s="29">
        <v>249079.17773701705</v>
      </c>
      <c r="AS117" s="29">
        <v>73124.266479717116</v>
      </c>
      <c r="AT117" s="29">
        <v>1856.3797228299184</v>
      </c>
      <c r="AU117" s="29">
        <v>760.72034109077094</v>
      </c>
      <c r="AV117" s="29">
        <v>0.32851688359980441</v>
      </c>
      <c r="AW117" s="29">
        <v>0.33063791722525399</v>
      </c>
      <c r="AX117" s="29">
        <v>40277.33981660365</v>
      </c>
      <c r="AY117" s="29">
        <v>27808.568924143488</v>
      </c>
      <c r="AZ117" s="29">
        <v>17230.19629077112</v>
      </c>
      <c r="BA117" s="29">
        <v>18.037860857178384</v>
      </c>
      <c r="BB117" s="29">
        <v>2541.3290283800493</v>
      </c>
      <c r="BC117" s="29">
        <v>9880.7624694300339</v>
      </c>
      <c r="BD117" s="29">
        <v>21375.421492377904</v>
      </c>
      <c r="BE117" s="29">
        <v>7823.4289348382244</v>
      </c>
      <c r="BF117" s="29">
        <v>70.60262515986372</v>
      </c>
      <c r="BG117" s="29">
        <v>17835.159515836796</v>
      </c>
      <c r="BH117" s="29">
        <v>40852.519251357</v>
      </c>
      <c r="BI117" s="29">
        <v>840.33927912710169</v>
      </c>
      <c r="BJ117" s="29">
        <v>14313.548958248801</v>
      </c>
      <c r="BK117" s="29">
        <v>1350.9006507675681</v>
      </c>
      <c r="BL117" s="29">
        <v>20598.833380013966</v>
      </c>
      <c r="BM117" s="29">
        <v>38469.074339475352</v>
      </c>
      <c r="BN117" s="29">
        <v>4812.4379013967446</v>
      </c>
      <c r="BO117" s="29">
        <v>3465.5462986355446</v>
      </c>
      <c r="BP117" s="29">
        <v>8449.1462743206721</v>
      </c>
      <c r="BQ117" s="29">
        <v>637.40032634756494</v>
      </c>
      <c r="BR117" s="29">
        <v>3182.7743110267365</v>
      </c>
      <c r="BS117" s="29">
        <v>0</v>
      </c>
      <c r="BT117" s="59">
        <f t="shared" si="5"/>
        <v>2140614.5846887412</v>
      </c>
      <c r="BU117" s="29">
        <v>536045.83388337924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2676660.4185721204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45.549779979038668</v>
      </c>
      <c r="D118" s="29">
        <v>1.8481548672296962E-2</v>
      </c>
      <c r="E118" s="29">
        <v>4.0066801802485952E-2</v>
      </c>
      <c r="F118" s="29">
        <v>1.2691825590639831</v>
      </c>
      <c r="G118" s="29">
        <v>418.42524966485462</v>
      </c>
      <c r="H118" s="29">
        <v>35.432248271668072</v>
      </c>
      <c r="I118" s="29">
        <v>87.256744006826395</v>
      </c>
      <c r="J118" s="29">
        <v>30.476096131888941</v>
      </c>
      <c r="K118" s="29">
        <v>283.01755065085194</v>
      </c>
      <c r="L118" s="29">
        <v>0.30451837126735182</v>
      </c>
      <c r="M118" s="29">
        <v>634.47330818765818</v>
      </c>
      <c r="N118" s="29">
        <v>3729.133208495678</v>
      </c>
      <c r="O118" s="29">
        <v>106.69514235830522</v>
      </c>
      <c r="P118" s="29">
        <v>116.29965254705233</v>
      </c>
      <c r="Q118" s="29">
        <v>45.306795363887126</v>
      </c>
      <c r="R118" s="29">
        <v>274.0921562092019</v>
      </c>
      <c r="S118" s="29">
        <v>172.61009252864707</v>
      </c>
      <c r="T118" s="29">
        <v>76.0682068270401</v>
      </c>
      <c r="U118" s="29">
        <v>1010.6648574341223</v>
      </c>
      <c r="V118" s="29">
        <v>33.499181947412865</v>
      </c>
      <c r="W118" s="29">
        <v>17.619333358682177</v>
      </c>
      <c r="X118" s="29">
        <v>2910.7516398781586</v>
      </c>
      <c r="Y118" s="29">
        <v>61.933617054242113</v>
      </c>
      <c r="Z118" s="29">
        <v>9.0377004101484033</v>
      </c>
      <c r="AA118" s="29">
        <v>5.8844653127967722E-3</v>
      </c>
      <c r="AB118" s="29">
        <v>4.5017151026985189</v>
      </c>
      <c r="AC118" s="29">
        <v>0.88557607394661708</v>
      </c>
      <c r="AD118" s="29">
        <v>45.22916925445432</v>
      </c>
      <c r="AE118" s="29">
        <v>2505.7567808389085</v>
      </c>
      <c r="AF118" s="29">
        <v>376.06588061482438</v>
      </c>
      <c r="AG118" s="29">
        <v>2.9337066832585927</v>
      </c>
      <c r="AH118" s="29">
        <v>8.0984420495107678E-3</v>
      </c>
      <c r="AI118" s="29">
        <v>0</v>
      </c>
      <c r="AJ118" s="29">
        <v>12.647042949253942</v>
      </c>
      <c r="AK118" s="29">
        <v>1.185601576487973</v>
      </c>
      <c r="AL118" s="29">
        <v>378.25817645726909</v>
      </c>
      <c r="AM118" s="29">
        <v>69.125438204373779</v>
      </c>
      <c r="AN118" s="29">
        <v>1838.8482027623388</v>
      </c>
      <c r="AO118" s="29">
        <v>304.33944547498567</v>
      </c>
      <c r="AP118" s="29">
        <v>199.16745120389862</v>
      </c>
      <c r="AQ118" s="29">
        <v>115.72949673199535</v>
      </c>
      <c r="AR118" s="29">
        <v>5.692956837023469E-2</v>
      </c>
      <c r="AS118" s="29">
        <v>0.27536336905302605</v>
      </c>
      <c r="AT118" s="29">
        <v>21.255228619678384</v>
      </c>
      <c r="AU118" s="29">
        <v>210.36150123842569</v>
      </c>
      <c r="AV118" s="29">
        <v>0.15273268745091695</v>
      </c>
      <c r="AW118" s="29">
        <v>0</v>
      </c>
      <c r="AX118" s="29">
        <v>228.68969493275077</v>
      </c>
      <c r="AY118" s="29">
        <v>35.055169423905184</v>
      </c>
      <c r="AZ118" s="29">
        <v>648.74233730902745</v>
      </c>
      <c r="BA118" s="29">
        <v>0</v>
      </c>
      <c r="BB118" s="29">
        <v>2.1309701752570094</v>
      </c>
      <c r="BC118" s="29">
        <v>20.780643280943913</v>
      </c>
      <c r="BD118" s="29">
        <v>71.36351301933783</v>
      </c>
      <c r="BE118" s="29">
        <v>14.629097860348677</v>
      </c>
      <c r="BF118" s="29">
        <v>0</v>
      </c>
      <c r="BG118" s="29">
        <v>98.622398925125879</v>
      </c>
      <c r="BH118" s="29">
        <v>2.8166806456398281</v>
      </c>
      <c r="BI118" s="29">
        <v>3.9330821524479753E-2</v>
      </c>
      <c r="BJ118" s="29">
        <v>0.43948128845555423</v>
      </c>
      <c r="BK118" s="29">
        <v>9.4731866562890055E-3</v>
      </c>
      <c r="BL118" s="29">
        <v>0.37375182351444397</v>
      </c>
      <c r="BM118" s="29">
        <v>50.064017097788877</v>
      </c>
      <c r="BN118" s="29">
        <v>527.05059716905703</v>
      </c>
      <c r="BO118" s="29">
        <v>132.3060373940138</v>
      </c>
      <c r="BP118" s="29">
        <v>6.6526205843400614</v>
      </c>
      <c r="BQ118" s="29">
        <v>0.98843549578546852</v>
      </c>
      <c r="BR118" s="29">
        <v>0.52360245421465279</v>
      </c>
      <c r="BS118" s="29">
        <v>0</v>
      </c>
      <c r="BT118" s="59">
        <f t="shared" si="5"/>
        <v>18028.042085792898</v>
      </c>
      <c r="BU118" s="29">
        <v>86698.983172849112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2.8488718971323075</v>
      </c>
      <c r="CJ118" s="38">
        <f t="shared" si="7"/>
        <v>104729.87413053914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20.201331891907902</v>
      </c>
      <c r="D119" s="29">
        <v>8.1965686503278762E-3</v>
      </c>
      <c r="E119" s="29">
        <v>1.7769630532393079E-2</v>
      </c>
      <c r="F119" s="29">
        <v>0.56288258952889114</v>
      </c>
      <c r="G119" s="29">
        <v>185.57163929933319</v>
      </c>
      <c r="H119" s="29">
        <v>15.714205586543724</v>
      </c>
      <c r="I119" s="29">
        <v>38.698374532221997</v>
      </c>
      <c r="J119" s="29">
        <v>13.516151626051665</v>
      </c>
      <c r="K119" s="29">
        <v>125.51831149489077</v>
      </c>
      <c r="L119" s="29">
        <v>0.1350539275488469</v>
      </c>
      <c r="M119" s="29">
        <v>281.3889744616535</v>
      </c>
      <c r="N119" s="29">
        <v>1653.8709440226478</v>
      </c>
      <c r="O119" s="29">
        <v>47.31930610919219</v>
      </c>
      <c r="P119" s="29">
        <v>51.578907320688252</v>
      </c>
      <c r="Q119" s="29">
        <v>20.093568191236621</v>
      </c>
      <c r="R119" s="29">
        <v>121.55989818389483</v>
      </c>
      <c r="S119" s="29">
        <v>76.552592980005073</v>
      </c>
      <c r="T119" s="29">
        <v>33.736257194710674</v>
      </c>
      <c r="U119" s="29">
        <v>448.22996347973537</v>
      </c>
      <c r="V119" s="29">
        <v>14.856890481985142</v>
      </c>
      <c r="W119" s="29">
        <v>7.8141760741039485</v>
      </c>
      <c r="X119" s="29">
        <v>1290.9186380077626</v>
      </c>
      <c r="Y119" s="29">
        <v>27.467565243011695</v>
      </c>
      <c r="Z119" s="29">
        <v>4.0082210190489995</v>
      </c>
      <c r="AA119" s="29">
        <v>2.6097609438493728E-3</v>
      </c>
      <c r="AB119" s="29">
        <v>1.9965110899388887</v>
      </c>
      <c r="AC119" s="29">
        <v>0.39275307572420798</v>
      </c>
      <c r="AD119" s="29">
        <v>20.059141004083326</v>
      </c>
      <c r="AE119" s="29">
        <v>1111.3033782692237</v>
      </c>
      <c r="AF119" s="29">
        <v>166.78525496761392</v>
      </c>
      <c r="AG119" s="29">
        <v>1.3010992020002712</v>
      </c>
      <c r="AH119" s="29">
        <v>3.591659843907827E-3</v>
      </c>
      <c r="AI119" s="29">
        <v>0</v>
      </c>
      <c r="AJ119" s="29">
        <v>5.6089647894383683</v>
      </c>
      <c r="AK119" s="29">
        <v>0.52581441555205199</v>
      </c>
      <c r="AL119" s="29">
        <v>167.75753838893576</v>
      </c>
      <c r="AM119" s="29">
        <v>30.65713862905022</v>
      </c>
      <c r="AN119" s="29">
        <v>815.52935842796501</v>
      </c>
      <c r="AO119" s="29">
        <v>134.97457394236901</v>
      </c>
      <c r="AP119" s="29">
        <v>88.330784159371561</v>
      </c>
      <c r="AQ119" s="29">
        <v>51.326043160743517</v>
      </c>
      <c r="AR119" s="29">
        <v>2.5248269160452821E-2</v>
      </c>
      <c r="AS119" s="29">
        <v>0.12212368120491419</v>
      </c>
      <c r="AT119" s="29">
        <v>9.4266959792582661</v>
      </c>
      <c r="AU119" s="29">
        <v>93.295346448501519</v>
      </c>
      <c r="AV119" s="29">
        <v>6.7736961876849161E-2</v>
      </c>
      <c r="AW119" s="29">
        <v>0</v>
      </c>
      <c r="AX119" s="29">
        <v>101.42390215104544</v>
      </c>
      <c r="AY119" s="29">
        <v>15.546971080546506</v>
      </c>
      <c r="AZ119" s="29">
        <v>287.71729027764059</v>
      </c>
      <c r="BA119" s="29">
        <v>0</v>
      </c>
      <c r="BB119" s="29">
        <v>0.94508548190428665</v>
      </c>
      <c r="BC119" s="29">
        <v>9.2162173349438383</v>
      </c>
      <c r="BD119" s="29">
        <v>31.649725029178065</v>
      </c>
      <c r="BE119" s="29">
        <v>6.4880063370690397</v>
      </c>
      <c r="BF119" s="29">
        <v>0</v>
      </c>
      <c r="BG119" s="29">
        <v>43.739043604149956</v>
      </c>
      <c r="BH119" s="29">
        <v>1.2491981428289765</v>
      </c>
      <c r="BI119" s="29">
        <v>1.7443223206852893E-2</v>
      </c>
      <c r="BJ119" s="29">
        <v>0.19490999456988678</v>
      </c>
      <c r="BK119" s="29">
        <v>4.2013592119600476E-3</v>
      </c>
      <c r="BL119" s="29">
        <v>0.16575897041644549</v>
      </c>
      <c r="BM119" s="29">
        <v>22.203396497194884</v>
      </c>
      <c r="BN119" s="29">
        <v>233.74699158020132</v>
      </c>
      <c r="BO119" s="29">
        <v>58.677740571515699</v>
      </c>
      <c r="BP119" s="29">
        <v>2.950437882181582</v>
      </c>
      <c r="BQ119" s="29">
        <v>0.43837123940650485</v>
      </c>
      <c r="BR119" s="29">
        <v>0.2322177398414505</v>
      </c>
      <c r="BS119" s="29">
        <v>0</v>
      </c>
      <c r="BT119" s="59">
        <f t="shared" si="5"/>
        <v>7995.438434696739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1.2634749660258109</v>
      </c>
      <c r="CJ119" s="38">
        <f t="shared" si="7"/>
        <v>7996.7019096627646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32653.572989596876</v>
      </c>
      <c r="D122" s="29">
        <v>8972.5162922650961</v>
      </c>
      <c r="E122" s="29">
        <v>1539.8858916896243</v>
      </c>
      <c r="F122" s="29">
        <v>45461.833663631354</v>
      </c>
      <c r="G122" s="29">
        <v>189646.87378985476</v>
      </c>
      <c r="H122" s="29">
        <v>13108.254553398914</v>
      </c>
      <c r="I122" s="29">
        <v>19302.32732987624</v>
      </c>
      <c r="J122" s="29">
        <v>3954.5294061688633</v>
      </c>
      <c r="K122" s="29">
        <v>29861.138997203441</v>
      </c>
      <c r="L122" s="29">
        <v>33927.580536879199</v>
      </c>
      <c r="M122" s="29">
        <v>124260.10897125074</v>
      </c>
      <c r="N122" s="29">
        <v>841499.241896188</v>
      </c>
      <c r="O122" s="29">
        <v>21197.835455249751</v>
      </c>
      <c r="P122" s="29">
        <v>26044.919590843037</v>
      </c>
      <c r="Q122" s="29">
        <v>4791.0145674922696</v>
      </c>
      <c r="R122" s="29">
        <v>46429.029192024202</v>
      </c>
      <c r="S122" s="29">
        <v>45938.77705478212</v>
      </c>
      <c r="T122" s="29">
        <v>17580.333337222175</v>
      </c>
      <c r="U122" s="29">
        <v>244852.3369701918</v>
      </c>
      <c r="V122" s="29">
        <v>12557.788860336257</v>
      </c>
      <c r="W122" s="29">
        <v>3857.200972258197</v>
      </c>
      <c r="X122" s="29">
        <v>421997.34913004783</v>
      </c>
      <c r="Y122" s="29">
        <v>106691.13152669522</v>
      </c>
      <c r="Z122" s="29">
        <v>833252.33928131766</v>
      </c>
      <c r="AA122" s="29">
        <v>84874.468330585616</v>
      </c>
      <c r="AB122" s="29">
        <v>320376.9854617634</v>
      </c>
      <c r="AC122" s="29">
        <v>625767.09867133724</v>
      </c>
      <c r="AD122" s="29">
        <v>285881.16468341462</v>
      </c>
      <c r="AE122" s="29">
        <v>2160425.6487791357</v>
      </c>
      <c r="AF122" s="29">
        <v>983890.13691770984</v>
      </c>
      <c r="AG122" s="29">
        <v>206017.77287501591</v>
      </c>
      <c r="AH122" s="29">
        <v>107055.38264791052</v>
      </c>
      <c r="AI122" s="29">
        <v>8507.8898127245011</v>
      </c>
      <c r="AJ122" s="29">
        <v>559993.10524155456</v>
      </c>
      <c r="AK122" s="29">
        <v>65691.070570250828</v>
      </c>
      <c r="AL122" s="29">
        <v>300722.06872372911</v>
      </c>
      <c r="AM122" s="29">
        <v>247716.1317742918</v>
      </c>
      <c r="AN122" s="29">
        <v>329774.60254249332</v>
      </c>
      <c r="AO122" s="29">
        <v>156498.98512993942</v>
      </c>
      <c r="AP122" s="29">
        <v>1841138.9403777793</v>
      </c>
      <c r="AQ122" s="29">
        <v>387738.65518559108</v>
      </c>
      <c r="AR122" s="29">
        <v>98414.21105139979</v>
      </c>
      <c r="AS122" s="29">
        <v>18278.156391025852</v>
      </c>
      <c r="AT122" s="29">
        <v>200243.05621922345</v>
      </c>
      <c r="AU122" s="29">
        <v>170062.30827237226</v>
      </c>
      <c r="AV122" s="29">
        <v>1854.741144933666</v>
      </c>
      <c r="AW122" s="29">
        <v>305.89709623421606</v>
      </c>
      <c r="AX122" s="29">
        <v>1771437.9101453782</v>
      </c>
      <c r="AY122" s="29">
        <v>1024724.2775079461</v>
      </c>
      <c r="AZ122" s="29">
        <v>368159.18319799274</v>
      </c>
      <c r="BA122" s="29">
        <v>57.661973459904736</v>
      </c>
      <c r="BB122" s="29">
        <v>293391.00545230543</v>
      </c>
      <c r="BC122" s="29">
        <v>451884.69310087524</v>
      </c>
      <c r="BD122" s="29">
        <v>1390983.5364530745</v>
      </c>
      <c r="BE122" s="29">
        <v>307917.51233406219</v>
      </c>
      <c r="BF122" s="29">
        <v>4444.1398189591164</v>
      </c>
      <c r="BG122" s="29">
        <v>993912.31722932938</v>
      </c>
      <c r="BH122" s="29">
        <v>409825.04775205167</v>
      </c>
      <c r="BI122" s="29">
        <v>12490.385382189466</v>
      </c>
      <c r="BJ122" s="29">
        <v>235657.49348700762</v>
      </c>
      <c r="BK122" s="29">
        <v>41174.829376069407</v>
      </c>
      <c r="BL122" s="29">
        <v>142742.36054520519</v>
      </c>
      <c r="BM122" s="29">
        <v>125849.47966063221</v>
      </c>
      <c r="BN122" s="29">
        <v>244567.53799964263</v>
      </c>
      <c r="BO122" s="29">
        <v>158109.84434248292</v>
      </c>
      <c r="BP122" s="29">
        <v>162710.45488165825</v>
      </c>
      <c r="BQ122" s="29">
        <v>34148.057451044289</v>
      </c>
      <c r="BR122" s="29">
        <v>142840.44907593969</v>
      </c>
      <c r="BS122" s="29">
        <v>0</v>
      </c>
      <c r="BT122" s="59">
        <f t="shared" si="5"/>
        <v>20607634.575324185</v>
      </c>
      <c r="BU122" s="29">
        <v>36204.775757893622</v>
      </c>
      <c r="BV122" s="29">
        <v>0</v>
      </c>
      <c r="BW122" s="29">
        <v>0</v>
      </c>
      <c r="BX122" s="29">
        <v>0</v>
      </c>
      <c r="BY122" s="29">
        <v>0</v>
      </c>
      <c r="BZ122" s="29">
        <v>322128.1673263174</v>
      </c>
      <c r="CA122" s="29">
        <v>212206.10729902665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271.39586916924719</v>
      </c>
      <c r="CJ122" s="38">
        <f t="shared" si="7"/>
        <v>21178445.021576591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10941.324763834507</v>
      </c>
      <c r="D123" s="29">
        <v>1286.7056808031866</v>
      </c>
      <c r="E123" s="29">
        <v>3012.3510805871683</v>
      </c>
      <c r="F123" s="29">
        <v>293758.10930380732</v>
      </c>
      <c r="G123" s="29">
        <v>99291.128245149681</v>
      </c>
      <c r="H123" s="29">
        <v>4388.4029516401124</v>
      </c>
      <c r="I123" s="29">
        <v>10314.74676517676</v>
      </c>
      <c r="J123" s="29">
        <v>3638.7802857098604</v>
      </c>
      <c r="K123" s="29">
        <v>55143.986270605339</v>
      </c>
      <c r="L123" s="29">
        <v>9779.7382650852269</v>
      </c>
      <c r="M123" s="29">
        <v>65568.708401727374</v>
      </c>
      <c r="N123" s="29">
        <v>314552.25915460353</v>
      </c>
      <c r="O123" s="29">
        <v>8346.2033234934024</v>
      </c>
      <c r="P123" s="29">
        <v>26798.611081979594</v>
      </c>
      <c r="Q123" s="29">
        <v>902.43061821864808</v>
      </c>
      <c r="R123" s="29">
        <v>110701.25017166189</v>
      </c>
      <c r="S123" s="29">
        <v>17820.122768671223</v>
      </c>
      <c r="T123" s="29">
        <v>13542.485539492602</v>
      </c>
      <c r="U123" s="29">
        <v>1079716.453839926</v>
      </c>
      <c r="V123" s="29">
        <v>4556.7638758811863</v>
      </c>
      <c r="W123" s="29">
        <v>2498.6621853367769</v>
      </c>
      <c r="X123" s="29">
        <v>67008.488011304871</v>
      </c>
      <c r="Y123" s="29">
        <v>104855.45600715587</v>
      </c>
      <c r="Z123" s="29">
        <v>270944.52740704373</v>
      </c>
      <c r="AA123" s="29">
        <v>109918.95356623769</v>
      </c>
      <c r="AB123" s="29">
        <v>1089423.1872429482</v>
      </c>
      <c r="AC123" s="29">
        <v>7569801.2639572611</v>
      </c>
      <c r="AD123" s="29">
        <v>26502.870785117942</v>
      </c>
      <c r="AE123" s="29">
        <v>675292.20531485765</v>
      </c>
      <c r="AF123" s="29">
        <v>99537.83532527466</v>
      </c>
      <c r="AG123" s="29">
        <v>12803.50684322943</v>
      </c>
      <c r="AH123" s="29">
        <v>20670.205834618442</v>
      </c>
      <c r="AI123" s="29">
        <v>16.309018752088221</v>
      </c>
      <c r="AJ123" s="29">
        <v>533443.28607808065</v>
      </c>
      <c r="AK123" s="29">
        <v>213375.07147821429</v>
      </c>
      <c r="AL123" s="29">
        <v>33479.543552463743</v>
      </c>
      <c r="AM123" s="29">
        <v>52208.738405450466</v>
      </c>
      <c r="AN123" s="29">
        <v>155633.07313302002</v>
      </c>
      <c r="AO123" s="29">
        <v>290766.39791452838</v>
      </c>
      <c r="AP123" s="29">
        <v>646736.0707397738</v>
      </c>
      <c r="AQ123" s="29">
        <v>10276.320516549284</v>
      </c>
      <c r="AR123" s="29">
        <v>5081.1278423586291</v>
      </c>
      <c r="AS123" s="29">
        <v>1338.3319341721678</v>
      </c>
      <c r="AT123" s="29">
        <v>38195.06977334676</v>
      </c>
      <c r="AU123" s="29">
        <v>8964.8403436051758</v>
      </c>
      <c r="AV123" s="29">
        <v>14.031088699660641</v>
      </c>
      <c r="AW123" s="29">
        <v>3.9350368399339373</v>
      </c>
      <c r="AX123" s="29">
        <v>503178.09687925235</v>
      </c>
      <c r="AY123" s="29">
        <v>1058797.3171273081</v>
      </c>
      <c r="AZ123" s="29">
        <v>34224.332703722881</v>
      </c>
      <c r="BA123" s="29">
        <v>3.5178601305919537E-2</v>
      </c>
      <c r="BB123" s="29">
        <v>1942.4952605633437</v>
      </c>
      <c r="BC123" s="29">
        <v>343555.73385718366</v>
      </c>
      <c r="BD123" s="29">
        <v>367709.25725319283</v>
      </c>
      <c r="BE123" s="29">
        <v>12000.697433083335</v>
      </c>
      <c r="BF123" s="29">
        <v>11.809025747302709</v>
      </c>
      <c r="BG123" s="29">
        <v>179679.42326455485</v>
      </c>
      <c r="BH123" s="29">
        <v>408977.19637459872</v>
      </c>
      <c r="BI123" s="29">
        <v>864.66672672729931</v>
      </c>
      <c r="BJ123" s="29">
        <v>239069.07512154826</v>
      </c>
      <c r="BK123" s="29">
        <v>2419.745376551024</v>
      </c>
      <c r="BL123" s="29">
        <v>102723.19210582948</v>
      </c>
      <c r="BM123" s="29">
        <v>17080.129858074979</v>
      </c>
      <c r="BN123" s="29">
        <v>38071.242832587464</v>
      </c>
      <c r="BO123" s="29">
        <v>42974.985647328314</v>
      </c>
      <c r="BP123" s="29">
        <v>42235.564384458652</v>
      </c>
      <c r="BQ123" s="29">
        <v>1074.2171669307556</v>
      </c>
      <c r="BR123" s="29">
        <v>5004.501370998003</v>
      </c>
      <c r="BS123" s="29">
        <v>0</v>
      </c>
      <c r="BT123" s="59">
        <f t="shared" si="5"/>
        <v>17574443.586673141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34362.462550397526</v>
      </c>
      <c r="CE123" s="29">
        <v>0</v>
      </c>
      <c r="CF123" s="29">
        <v>0</v>
      </c>
      <c r="CG123" s="29">
        <v>0</v>
      </c>
      <c r="CH123" s="29">
        <v>0</v>
      </c>
      <c r="CI123" s="29">
        <v>115145.61013738909</v>
      </c>
      <c r="CJ123" s="38">
        <f t="shared" si="7"/>
        <v>17723951.659360927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11673.905797712006</v>
      </c>
      <c r="D124" s="29">
        <v>4.7366169122114306</v>
      </c>
      <c r="E124" s="29">
        <v>10.268679016080076</v>
      </c>
      <c r="F124" s="29">
        <v>325.27747974699867</v>
      </c>
      <c r="G124" s="29">
        <v>107237.77261316053</v>
      </c>
      <c r="H124" s="29">
        <v>9080.8941056344247</v>
      </c>
      <c r="I124" s="29">
        <v>22362.940286858033</v>
      </c>
      <c r="J124" s="29">
        <v>7810.6870217465203</v>
      </c>
      <c r="K124" s="29">
        <v>72534.27408250155</v>
      </c>
      <c r="L124" s="29">
        <v>78.044697065137896</v>
      </c>
      <c r="M124" s="29">
        <v>162608.50512019836</v>
      </c>
      <c r="N124" s="29">
        <v>955735.67650890024</v>
      </c>
      <c r="O124" s="29">
        <v>27344.787209455466</v>
      </c>
      <c r="P124" s="29">
        <v>29806.317149406794</v>
      </c>
      <c r="Q124" s="29">
        <v>11611.631523085924</v>
      </c>
      <c r="R124" s="29">
        <v>70246.794011967868</v>
      </c>
      <c r="S124" s="29">
        <v>44238.061321944209</v>
      </c>
      <c r="T124" s="29">
        <v>19495.441714721564</v>
      </c>
      <c r="U124" s="29">
        <v>259022.24652179293</v>
      </c>
      <c r="V124" s="29">
        <v>8585.4705452907856</v>
      </c>
      <c r="W124" s="29">
        <v>4515.6406450787308</v>
      </c>
      <c r="X124" s="29">
        <v>745993.51435090101</v>
      </c>
      <c r="Y124" s="29">
        <v>15872.902383623139</v>
      </c>
      <c r="Z124" s="29">
        <v>2316.2628505465364</v>
      </c>
      <c r="AA124" s="29">
        <v>1.5081235027503037</v>
      </c>
      <c r="AB124" s="29">
        <v>1153.7398876838456</v>
      </c>
      <c r="AC124" s="29">
        <v>226.96337213303573</v>
      </c>
      <c r="AD124" s="29">
        <v>11591.736808130583</v>
      </c>
      <c r="AE124" s="29">
        <v>642197.80260086514</v>
      </c>
      <c r="AF124" s="29">
        <v>96381.533918525092</v>
      </c>
      <c r="AG124" s="29">
        <v>751.87663857518703</v>
      </c>
      <c r="AH124" s="29">
        <v>2.0755413009179096</v>
      </c>
      <c r="AI124" s="29">
        <v>0</v>
      </c>
      <c r="AJ124" s="29">
        <v>3241.2975008254762</v>
      </c>
      <c r="AK124" s="29">
        <v>303.85659653918606</v>
      </c>
      <c r="AL124" s="29">
        <v>96943.395142820635</v>
      </c>
      <c r="AM124" s="29">
        <v>17716.086755957436</v>
      </c>
      <c r="AN124" s="29">
        <v>471276.49585175072</v>
      </c>
      <c r="AO124" s="29">
        <v>77998.840359664799</v>
      </c>
      <c r="AP124" s="29">
        <v>51044.41919136986</v>
      </c>
      <c r="AQ124" s="29">
        <v>29660.19250779369</v>
      </c>
      <c r="AR124" s="29">
        <v>14.590419944165692</v>
      </c>
      <c r="AS124" s="29">
        <v>70.57259183128717</v>
      </c>
      <c r="AT124" s="29">
        <v>5447.4804648703948</v>
      </c>
      <c r="AU124" s="29">
        <v>53913.330647321556</v>
      </c>
      <c r="AV124" s="29">
        <v>39.143701821477499</v>
      </c>
      <c r="AW124" s="29">
        <v>0</v>
      </c>
      <c r="AX124" s="29">
        <v>58610.644371520284</v>
      </c>
      <c r="AY124" s="29">
        <v>8984.2529594177031</v>
      </c>
      <c r="AZ124" s="29">
        <v>9376961.7837377619</v>
      </c>
      <c r="BA124" s="29">
        <v>0</v>
      </c>
      <c r="BB124" s="29">
        <v>546.14413275172979</v>
      </c>
      <c r="BC124" s="29">
        <v>5325.8494813637553</v>
      </c>
      <c r="BD124" s="29">
        <v>18289.680625568777</v>
      </c>
      <c r="BE124" s="29">
        <v>3749.2762952051703</v>
      </c>
      <c r="BF124" s="29">
        <v>0</v>
      </c>
      <c r="BG124" s="29">
        <v>25275.832180223675</v>
      </c>
      <c r="BH124" s="29">
        <v>839752.71594727901</v>
      </c>
      <c r="BI124" s="29">
        <v>10.080055395101621</v>
      </c>
      <c r="BJ124" s="29">
        <v>573650.97683484538</v>
      </c>
      <c r="BK124" s="29">
        <v>2.4278731682250001</v>
      </c>
      <c r="BL124" s="29">
        <v>629839.89882846468</v>
      </c>
      <c r="BM124" s="29">
        <v>39650.836943154223</v>
      </c>
      <c r="BN124" s="29">
        <v>135077.2500945302</v>
      </c>
      <c r="BO124" s="29">
        <v>33908.576895806051</v>
      </c>
      <c r="BP124" s="29">
        <v>125946.48148814526</v>
      </c>
      <c r="BQ124" s="29">
        <v>253.3251065147704</v>
      </c>
      <c r="BR124" s="29">
        <v>134.19352911837436</v>
      </c>
      <c r="BS124" s="29">
        <v>0</v>
      </c>
      <c r="BT124" s="59">
        <f t="shared" si="5"/>
        <v>16024459.219240732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26959658.566213805</v>
      </c>
      <c r="CG124" s="29">
        <v>0</v>
      </c>
      <c r="CH124" s="29">
        <v>0</v>
      </c>
      <c r="CI124" s="29">
        <v>730.13441935781566</v>
      </c>
      <c r="CJ124" s="38">
        <f t="shared" si="7"/>
        <v>42984847.919873901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12179.804194650513</v>
      </c>
      <c r="D126" s="29">
        <v>489.18448341672928</v>
      </c>
      <c r="E126" s="29">
        <v>159.0586257645482</v>
      </c>
      <c r="F126" s="29">
        <v>8617.1576496288635</v>
      </c>
      <c r="G126" s="29">
        <v>1303547.3704035208</v>
      </c>
      <c r="H126" s="29">
        <v>56361.078111764342</v>
      </c>
      <c r="I126" s="29">
        <v>36773.807112970244</v>
      </c>
      <c r="J126" s="29">
        <v>722.35173953439926</v>
      </c>
      <c r="K126" s="29">
        <v>14183.666930557931</v>
      </c>
      <c r="L126" s="29">
        <v>27300.807067552552</v>
      </c>
      <c r="M126" s="29">
        <v>103006.55564656267</v>
      </c>
      <c r="N126" s="29">
        <v>48255603.955318354</v>
      </c>
      <c r="O126" s="29">
        <v>45114.60280688262</v>
      </c>
      <c r="P126" s="29">
        <v>20194.275602591926</v>
      </c>
      <c r="Q126" s="29">
        <v>2297.6929717574717</v>
      </c>
      <c r="R126" s="29">
        <v>22048.397334123802</v>
      </c>
      <c r="S126" s="29">
        <v>66391.564903152845</v>
      </c>
      <c r="T126" s="29">
        <v>18786.264360151472</v>
      </c>
      <c r="U126" s="29">
        <v>257637.71786226169</v>
      </c>
      <c r="V126" s="29">
        <v>9117.4425617203506</v>
      </c>
      <c r="W126" s="29">
        <v>1671.8590476848176</v>
      </c>
      <c r="X126" s="29">
        <v>602931.22814799822</v>
      </c>
      <c r="Y126" s="29">
        <v>67766.235691751601</v>
      </c>
      <c r="Z126" s="29">
        <v>108903.26348942441</v>
      </c>
      <c r="AA126" s="29">
        <v>19626.752797931171</v>
      </c>
      <c r="AB126" s="29">
        <v>156001.37502778744</v>
      </c>
      <c r="AC126" s="29">
        <v>19758.254352605029</v>
      </c>
      <c r="AD126" s="29">
        <v>407900.73637443047</v>
      </c>
      <c r="AE126" s="29">
        <v>3572501.1039711302</v>
      </c>
      <c r="AF126" s="29">
        <v>1608236.9735065363</v>
      </c>
      <c r="AG126" s="29">
        <v>177583.89426486945</v>
      </c>
      <c r="AH126" s="29">
        <v>44363.649641947814</v>
      </c>
      <c r="AI126" s="29">
        <v>11732.147512809317</v>
      </c>
      <c r="AJ126" s="29">
        <v>303943.98942830332</v>
      </c>
      <c r="AK126" s="29">
        <v>66953.606209785299</v>
      </c>
      <c r="AL126" s="29">
        <v>289530.1472573622</v>
      </c>
      <c r="AM126" s="29">
        <v>160500.85221704899</v>
      </c>
      <c r="AN126" s="29">
        <v>148590.91948760001</v>
      </c>
      <c r="AO126" s="29">
        <v>137429.55510217239</v>
      </c>
      <c r="AP126" s="29">
        <v>362254.27146452479</v>
      </c>
      <c r="AQ126" s="29">
        <v>614870.48679213854</v>
      </c>
      <c r="AR126" s="29">
        <v>316085.07422018796</v>
      </c>
      <c r="AS126" s="29">
        <v>11026.776652166209</v>
      </c>
      <c r="AT126" s="29">
        <v>128002.36544764388</v>
      </c>
      <c r="AU126" s="29">
        <v>10697.101725145993</v>
      </c>
      <c r="AV126" s="29">
        <v>14.117562100539621</v>
      </c>
      <c r="AW126" s="29">
        <v>6.1552149324539247</v>
      </c>
      <c r="AX126" s="29">
        <v>462015.16088361136</v>
      </c>
      <c r="AY126" s="29">
        <v>423484.78357479261</v>
      </c>
      <c r="AZ126" s="29">
        <v>23767.216007439685</v>
      </c>
      <c r="BA126" s="29">
        <v>37.077389614889086</v>
      </c>
      <c r="BB126" s="29">
        <v>277347.74950609973</v>
      </c>
      <c r="BC126" s="29">
        <v>94715.530027826957</v>
      </c>
      <c r="BD126" s="29">
        <v>276353.44628766738</v>
      </c>
      <c r="BE126" s="29">
        <v>78652.695391097557</v>
      </c>
      <c r="BF126" s="29">
        <v>10950.20953262719</v>
      </c>
      <c r="BG126" s="29">
        <v>168221.52983046719</v>
      </c>
      <c r="BH126" s="29">
        <v>72342.35691885461</v>
      </c>
      <c r="BI126" s="29">
        <v>6625.5574626404168</v>
      </c>
      <c r="BJ126" s="29">
        <v>33610.93112022592</v>
      </c>
      <c r="BK126" s="29">
        <v>50477.672489599667</v>
      </c>
      <c r="BL126" s="29">
        <v>21351.587740663879</v>
      </c>
      <c r="BM126" s="29">
        <v>38437.751120909394</v>
      </c>
      <c r="BN126" s="29">
        <v>175826.31690479434</v>
      </c>
      <c r="BO126" s="29">
        <v>114164.90967322432</v>
      </c>
      <c r="BP126" s="29">
        <v>71469.601750066562</v>
      </c>
      <c r="BQ126" s="29">
        <v>26848.807060667514</v>
      </c>
      <c r="BR126" s="29">
        <v>96885.639466032808</v>
      </c>
      <c r="BS126" s="29">
        <v>0</v>
      </c>
      <c r="BT126" s="59">
        <f t="shared" si="5"/>
        <v>62133002.178433873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1.2834860193162225</v>
      </c>
      <c r="CJ126" s="38">
        <f t="shared" si="7"/>
        <v>62133003.461919889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55136.567840041193</v>
      </c>
      <c r="D127" s="29">
        <v>574.86578034466982</v>
      </c>
      <c r="E127" s="29">
        <v>34.671465084243735</v>
      </c>
      <c r="F127" s="29">
        <v>12.651965428692741</v>
      </c>
      <c r="G127" s="29">
        <v>13817.034502119706</v>
      </c>
      <c r="H127" s="29">
        <v>698.37071303957168</v>
      </c>
      <c r="I127" s="29">
        <v>1272.3706959954934</v>
      </c>
      <c r="J127" s="29">
        <v>101.17502159003448</v>
      </c>
      <c r="K127" s="29">
        <v>1247.1058358424868</v>
      </c>
      <c r="L127" s="29">
        <v>3944.5006902740474</v>
      </c>
      <c r="M127" s="29">
        <v>8150.3418914856884</v>
      </c>
      <c r="N127" s="29">
        <v>49902.009012437491</v>
      </c>
      <c r="O127" s="29">
        <v>416.57900982538087</v>
      </c>
      <c r="P127" s="29">
        <v>741.77376158247216</v>
      </c>
      <c r="Q127" s="29">
        <v>85.19356006992426</v>
      </c>
      <c r="R127" s="29">
        <v>1406.8393623805252</v>
      </c>
      <c r="S127" s="29">
        <v>2861.0621083805668</v>
      </c>
      <c r="T127" s="29">
        <v>711.66603520840476</v>
      </c>
      <c r="U127" s="29">
        <v>10322.502931797433</v>
      </c>
      <c r="V127" s="29">
        <v>478.68409925700121</v>
      </c>
      <c r="W127" s="29">
        <v>264.69768859700582</v>
      </c>
      <c r="X127" s="29">
        <v>6984.2703864163923</v>
      </c>
      <c r="Y127" s="29">
        <v>2768.0449969619162</v>
      </c>
      <c r="Z127" s="29">
        <v>13857.003909505484</v>
      </c>
      <c r="AA127" s="29">
        <v>2967.9452955170104</v>
      </c>
      <c r="AB127" s="29">
        <v>11599.67943188726</v>
      </c>
      <c r="AC127" s="29">
        <v>8941.6315098213199</v>
      </c>
      <c r="AD127" s="29">
        <v>4625.2001759591894</v>
      </c>
      <c r="AE127" s="29">
        <v>178008.55513547803</v>
      </c>
      <c r="AF127" s="29">
        <v>36171.208335273855</v>
      </c>
      <c r="AG127" s="29">
        <v>11082.811807727183</v>
      </c>
      <c r="AH127" s="29">
        <v>2568.9476560244657</v>
      </c>
      <c r="AI127" s="29">
        <v>27.117174864748428</v>
      </c>
      <c r="AJ127" s="29">
        <v>18744.070232612081</v>
      </c>
      <c r="AK127" s="29">
        <v>9263.5005647184153</v>
      </c>
      <c r="AL127" s="29">
        <v>26457.770133886803</v>
      </c>
      <c r="AM127" s="29">
        <v>30586.617271901836</v>
      </c>
      <c r="AN127" s="29">
        <v>64121.804821148973</v>
      </c>
      <c r="AO127" s="29">
        <v>16047.31800617419</v>
      </c>
      <c r="AP127" s="29">
        <v>169629.04464040979</v>
      </c>
      <c r="AQ127" s="29">
        <v>40192.438341547939</v>
      </c>
      <c r="AR127" s="29">
        <v>1233.841582751362</v>
      </c>
      <c r="AS127" s="29">
        <v>807.92124935982065</v>
      </c>
      <c r="AT127" s="29">
        <v>11543.292939029596</v>
      </c>
      <c r="AU127" s="29">
        <v>1045.4901911602847</v>
      </c>
      <c r="AV127" s="29">
        <v>2.1807625069882364</v>
      </c>
      <c r="AW127" s="29">
        <v>2.9313534988320078</v>
      </c>
      <c r="AX127" s="29">
        <v>140624.91806712572</v>
      </c>
      <c r="AY127" s="29">
        <v>121738.07779011424</v>
      </c>
      <c r="AZ127" s="29">
        <v>129567.48291241311</v>
      </c>
      <c r="BA127" s="29">
        <v>64.977462585804929</v>
      </c>
      <c r="BB127" s="29">
        <v>7122.7127139422328</v>
      </c>
      <c r="BC127" s="29">
        <v>46532.605697876199</v>
      </c>
      <c r="BD127" s="29">
        <v>64417.172143749158</v>
      </c>
      <c r="BE127" s="29">
        <v>25954.248822858659</v>
      </c>
      <c r="BF127" s="29">
        <v>974.09074693756031</v>
      </c>
      <c r="BG127" s="29">
        <v>69592.543019457677</v>
      </c>
      <c r="BH127" s="29">
        <v>64502.530112038825</v>
      </c>
      <c r="BI127" s="29">
        <v>938.34416084401767</v>
      </c>
      <c r="BJ127" s="29">
        <v>68692.627504503354</v>
      </c>
      <c r="BK127" s="29">
        <v>3311.4882521340332</v>
      </c>
      <c r="BL127" s="29">
        <v>18883.832026172255</v>
      </c>
      <c r="BM127" s="29">
        <v>95336.33645276849</v>
      </c>
      <c r="BN127" s="29">
        <v>37622.484588366817</v>
      </c>
      <c r="BO127" s="29">
        <v>37777.311910939781</v>
      </c>
      <c r="BP127" s="29">
        <v>9313.1445573710789</v>
      </c>
      <c r="BQ127" s="29">
        <v>1316.6005558845688</v>
      </c>
      <c r="BR127" s="29">
        <v>554.35611203212875</v>
      </c>
      <c r="BS127" s="29">
        <v>0</v>
      </c>
      <c r="BT127" s="59">
        <f t="shared" si="5"/>
        <v>1766299.1874870418</v>
      </c>
      <c r="BU127" s="29">
        <v>96311.667556870452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5.2108600280849391</v>
      </c>
      <c r="CJ127" s="38">
        <f t="shared" si="7"/>
        <v>1862616.0659039405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9798.5292073825931</v>
      </c>
      <c r="D128" s="29">
        <v>1546.4361846038803</v>
      </c>
      <c r="E128" s="29">
        <v>614.71885927159838</v>
      </c>
      <c r="F128" s="29">
        <v>9139.8337762183019</v>
      </c>
      <c r="G128" s="29">
        <v>28328.901772385612</v>
      </c>
      <c r="H128" s="29">
        <v>7866.5250655296477</v>
      </c>
      <c r="I128" s="29">
        <v>4663.3138629769055</v>
      </c>
      <c r="J128" s="29">
        <v>785.65838320310661</v>
      </c>
      <c r="K128" s="29">
        <v>3582.7149666942009</v>
      </c>
      <c r="L128" s="29">
        <v>2842.7880394570261</v>
      </c>
      <c r="M128" s="29">
        <v>15893.189607395121</v>
      </c>
      <c r="N128" s="29">
        <v>59000.319450943127</v>
      </c>
      <c r="O128" s="29">
        <v>4864.731465494172</v>
      </c>
      <c r="P128" s="29">
        <v>11083.213119565136</v>
      </c>
      <c r="Q128" s="29">
        <v>849.03863414044406</v>
      </c>
      <c r="R128" s="29">
        <v>8932.4970773982677</v>
      </c>
      <c r="S128" s="29">
        <v>14440.034443710467</v>
      </c>
      <c r="T128" s="29">
        <v>4065.0886511165199</v>
      </c>
      <c r="U128" s="29">
        <v>85970.692570448053</v>
      </c>
      <c r="V128" s="29">
        <v>1969.4378750017811</v>
      </c>
      <c r="W128" s="29">
        <v>849.78468659663793</v>
      </c>
      <c r="X128" s="29">
        <v>22720.711647712931</v>
      </c>
      <c r="Y128" s="29">
        <v>43786.540893656325</v>
      </c>
      <c r="Z128" s="29">
        <v>9870.9135395254052</v>
      </c>
      <c r="AA128" s="29">
        <v>16198.161424902974</v>
      </c>
      <c r="AB128" s="29">
        <v>98579.910189497605</v>
      </c>
      <c r="AC128" s="29">
        <v>186440.47240079186</v>
      </c>
      <c r="AD128" s="29">
        <v>26812.536207754016</v>
      </c>
      <c r="AE128" s="29">
        <v>387586.51484380389</v>
      </c>
      <c r="AF128" s="29">
        <v>176903.65161077949</v>
      </c>
      <c r="AG128" s="29">
        <v>14527.230992468812</v>
      </c>
      <c r="AH128" s="29">
        <v>6000.5933530981456</v>
      </c>
      <c r="AI128" s="29">
        <v>2731.2115103981973</v>
      </c>
      <c r="AJ128" s="29">
        <v>290532.17983634589</v>
      </c>
      <c r="AK128" s="29">
        <v>20171.662878387178</v>
      </c>
      <c r="AL128" s="29">
        <v>56897.491922371722</v>
      </c>
      <c r="AM128" s="29">
        <v>57093.446202065512</v>
      </c>
      <c r="AN128" s="29">
        <v>70787.583706067351</v>
      </c>
      <c r="AO128" s="29">
        <v>35440.66058760586</v>
      </c>
      <c r="AP128" s="29">
        <v>308736.43960928917</v>
      </c>
      <c r="AQ128" s="29">
        <v>60844.273097074431</v>
      </c>
      <c r="AR128" s="29">
        <v>11296.054735890511</v>
      </c>
      <c r="AS128" s="29">
        <v>1495.4765934308234</v>
      </c>
      <c r="AT128" s="29">
        <v>35885.779352714482</v>
      </c>
      <c r="AU128" s="29">
        <v>14194.984322193932</v>
      </c>
      <c r="AV128" s="29">
        <v>30.011551806561428</v>
      </c>
      <c r="AW128" s="29">
        <v>346.1358683028472</v>
      </c>
      <c r="AX128" s="29">
        <v>141074.93531244807</v>
      </c>
      <c r="AY128" s="29">
        <v>134274.57486660164</v>
      </c>
      <c r="AZ128" s="29">
        <v>22871.96056634339</v>
      </c>
      <c r="BA128" s="29">
        <v>8.4272710062801277</v>
      </c>
      <c r="BB128" s="29">
        <v>17847.22141483775</v>
      </c>
      <c r="BC128" s="29">
        <v>59240.895586678555</v>
      </c>
      <c r="BD128" s="29">
        <v>172103.32839233853</v>
      </c>
      <c r="BE128" s="29">
        <v>48189.667532941538</v>
      </c>
      <c r="BF128" s="29">
        <v>2145.7783688539603</v>
      </c>
      <c r="BG128" s="29">
        <v>108744.8229520106</v>
      </c>
      <c r="BH128" s="29">
        <v>64795.910645385869</v>
      </c>
      <c r="BI128" s="29">
        <v>7513.071156985985</v>
      </c>
      <c r="BJ128" s="29">
        <v>83301.201775132475</v>
      </c>
      <c r="BK128" s="29">
        <v>5180.5086639126266</v>
      </c>
      <c r="BL128" s="29">
        <v>62693.906274940047</v>
      </c>
      <c r="BM128" s="29">
        <v>53042.721009674511</v>
      </c>
      <c r="BN128" s="29">
        <v>34111.644270989345</v>
      </c>
      <c r="BO128" s="29">
        <v>35868.725325864107</v>
      </c>
      <c r="BP128" s="29">
        <v>26744.380908899624</v>
      </c>
      <c r="BQ128" s="29">
        <v>9091.6507934107813</v>
      </c>
      <c r="BR128" s="29">
        <v>27074.772337882809</v>
      </c>
      <c r="BS128" s="29">
        <v>0</v>
      </c>
      <c r="BT128" s="59">
        <f t="shared" si="5"/>
        <v>3348918.1820046073</v>
      </c>
      <c r="BU128" s="29">
        <v>100121.31807479305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67.939678543632425</v>
      </c>
      <c r="CE128" s="29">
        <v>0</v>
      </c>
      <c r="CF128" s="29">
        <v>268.67716382098473</v>
      </c>
      <c r="CG128" s="29">
        <v>0</v>
      </c>
      <c r="CH128" s="29">
        <v>0</v>
      </c>
      <c r="CI128" s="29">
        <v>17.312790055060614</v>
      </c>
      <c r="CJ128" s="38">
        <f t="shared" si="7"/>
        <v>3449393.4297118201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2158.8730173565714</v>
      </c>
      <c r="D129" s="29">
        <v>11.724597300612466</v>
      </c>
      <c r="E129" s="29">
        <v>10.882605048677267</v>
      </c>
      <c r="F129" s="29">
        <v>404.26412127873493</v>
      </c>
      <c r="G129" s="29">
        <v>18876.793032819383</v>
      </c>
      <c r="H129" s="29">
        <v>373.64883277673147</v>
      </c>
      <c r="I129" s="29">
        <v>1011.5055308268011</v>
      </c>
      <c r="J129" s="29">
        <v>67.687148353031432</v>
      </c>
      <c r="K129" s="29">
        <v>547.06840864980302</v>
      </c>
      <c r="L129" s="29">
        <v>8210.7273596688374</v>
      </c>
      <c r="M129" s="29">
        <v>6842.5009709126043</v>
      </c>
      <c r="N129" s="29">
        <v>42585.198210298229</v>
      </c>
      <c r="O129" s="29">
        <v>531.3103941845925</v>
      </c>
      <c r="P129" s="29">
        <v>1356.7802315262957</v>
      </c>
      <c r="Q129" s="29">
        <v>25.697948554655653</v>
      </c>
      <c r="R129" s="29">
        <v>2075.5700482259995</v>
      </c>
      <c r="S129" s="29">
        <v>5152.1900766535791</v>
      </c>
      <c r="T129" s="29">
        <v>879.11593463699069</v>
      </c>
      <c r="U129" s="29">
        <v>11152.818463904136</v>
      </c>
      <c r="V129" s="29">
        <v>621.83583605724618</v>
      </c>
      <c r="W129" s="29">
        <v>274.73889461676839</v>
      </c>
      <c r="X129" s="29">
        <v>4549.8658883338503</v>
      </c>
      <c r="Y129" s="29">
        <v>5889.0780444713628</v>
      </c>
      <c r="Z129" s="29">
        <v>40029.256487501865</v>
      </c>
      <c r="AA129" s="29">
        <v>3817.0214286832102</v>
      </c>
      <c r="AB129" s="29">
        <v>39326.58865238617</v>
      </c>
      <c r="AC129" s="29">
        <v>7199.7467174513167</v>
      </c>
      <c r="AD129" s="29">
        <v>8707.4811623277383</v>
      </c>
      <c r="AE129" s="29">
        <v>342660.16691745986</v>
      </c>
      <c r="AF129" s="29">
        <v>70186.112099334219</v>
      </c>
      <c r="AG129" s="29">
        <v>7473.7433571111715</v>
      </c>
      <c r="AH129" s="29">
        <v>3556.2137356708499</v>
      </c>
      <c r="AI129" s="29">
        <v>37.759300858046871</v>
      </c>
      <c r="AJ129" s="29">
        <v>35105.904089065414</v>
      </c>
      <c r="AK129" s="29">
        <v>7219.9153019407149</v>
      </c>
      <c r="AL129" s="29">
        <v>10987.958860215316</v>
      </c>
      <c r="AM129" s="29">
        <v>45321.767474633569</v>
      </c>
      <c r="AN129" s="29">
        <v>13723.408907330679</v>
      </c>
      <c r="AO129" s="29">
        <v>12303.081460195464</v>
      </c>
      <c r="AP129" s="29">
        <v>199812.7392168954</v>
      </c>
      <c r="AQ129" s="29">
        <v>18328.200135561478</v>
      </c>
      <c r="AR129" s="29">
        <v>4432.6032678657139</v>
      </c>
      <c r="AS129" s="29">
        <v>3960.1807987989055</v>
      </c>
      <c r="AT129" s="29">
        <v>30799.916167850595</v>
      </c>
      <c r="AU129" s="29">
        <v>3433.1003313047422</v>
      </c>
      <c r="AV129" s="29">
        <v>17.142095446224793</v>
      </c>
      <c r="AW129" s="29">
        <v>1.8114636539959095</v>
      </c>
      <c r="AX129" s="29">
        <v>136179.82339047769</v>
      </c>
      <c r="AY129" s="29">
        <v>110195.04801724781</v>
      </c>
      <c r="AZ129" s="29">
        <v>2901.5638646940324</v>
      </c>
      <c r="BA129" s="29">
        <v>48.019047129698492</v>
      </c>
      <c r="BB129" s="29">
        <v>14389.642970968782</v>
      </c>
      <c r="BC129" s="29">
        <v>42630.004131829301</v>
      </c>
      <c r="BD129" s="29">
        <v>95117.235627109505</v>
      </c>
      <c r="BE129" s="29">
        <v>38121.183948789279</v>
      </c>
      <c r="BF129" s="29">
        <v>260.711197003915</v>
      </c>
      <c r="BG129" s="29">
        <v>60330.976921759473</v>
      </c>
      <c r="BH129" s="29">
        <v>56127.612163399201</v>
      </c>
      <c r="BI129" s="29">
        <v>2026.3435781814831</v>
      </c>
      <c r="BJ129" s="29">
        <v>16664.065417370985</v>
      </c>
      <c r="BK129" s="29">
        <v>3572.306194210289</v>
      </c>
      <c r="BL129" s="29">
        <v>240770.18624901475</v>
      </c>
      <c r="BM129" s="29">
        <v>96245.964978022923</v>
      </c>
      <c r="BN129" s="29">
        <v>12307.985241264269</v>
      </c>
      <c r="BO129" s="29">
        <v>11852.946458089151</v>
      </c>
      <c r="BP129" s="29">
        <v>15912.363739721086</v>
      </c>
      <c r="BQ129" s="29">
        <v>2478.0077904636983</v>
      </c>
      <c r="BR129" s="29">
        <v>9053.3714474453664</v>
      </c>
      <c r="BS129" s="29">
        <v>0</v>
      </c>
      <c r="BT129" s="59">
        <f t="shared" si="5"/>
        <v>1989237.0574001907</v>
      </c>
      <c r="BU129" s="29">
        <v>9916.5432380794136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1.4596085894501059</v>
      </c>
      <c r="CJ129" s="38">
        <f t="shared" si="7"/>
        <v>1999155.0602468597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2.4377765503315156E-2</v>
      </c>
      <c r="D130" s="29">
        <v>9.891131414436952E-6</v>
      </c>
      <c r="E130" s="29">
        <v>2.1443332970176545E-5</v>
      </c>
      <c r="F130" s="29">
        <v>6.7925322185962832E-4</v>
      </c>
      <c r="G130" s="29">
        <v>0.22393681422149425</v>
      </c>
      <c r="H130" s="29">
        <v>1.8962968427497496E-2</v>
      </c>
      <c r="I130" s="29">
        <v>4.6698896129906325E-2</v>
      </c>
      <c r="J130" s="29">
        <v>1.6310487675276767E-2</v>
      </c>
      <c r="K130" s="29">
        <v>0.15146803093810901</v>
      </c>
      <c r="L130" s="29">
        <v>1.6297504509622525E-4</v>
      </c>
      <c r="M130" s="29">
        <v>0.33956347390106034</v>
      </c>
      <c r="N130" s="29">
        <v>1.9957930626485434</v>
      </c>
      <c r="O130" s="29">
        <v>5.7102123477885708E-2</v>
      </c>
      <c r="P130" s="29">
        <v>6.2242356806416037E-2</v>
      </c>
      <c r="Q130" s="29">
        <v>2.4247722680456212E-2</v>
      </c>
      <c r="R130" s="29">
        <v>0.14669125324953916</v>
      </c>
      <c r="S130" s="29">
        <v>9.2379114917904709E-2</v>
      </c>
      <c r="T130" s="29">
        <v>4.0710908134805816E-2</v>
      </c>
      <c r="U130" s="29">
        <v>0.54089725369273789</v>
      </c>
      <c r="V130" s="29">
        <v>1.7928411562969617E-2</v>
      </c>
      <c r="W130" s="29">
        <v>9.4296828028664677E-3</v>
      </c>
      <c r="X130" s="29">
        <v>1.557803812619807</v>
      </c>
      <c r="Y130" s="29">
        <v>3.3146223626441741E-2</v>
      </c>
      <c r="Z130" s="29">
        <v>4.8368826674728268E-3</v>
      </c>
      <c r="AA130" s="29">
        <v>3.1493042463380809E-6</v>
      </c>
      <c r="AB130" s="29">
        <v>2.4092708062875014E-3</v>
      </c>
      <c r="AC130" s="29">
        <v>4.7395104599740669E-4</v>
      </c>
      <c r="AD130" s="29">
        <v>2.4206177999152416E-2</v>
      </c>
      <c r="AE130" s="29">
        <v>1.341054802893517</v>
      </c>
      <c r="AF130" s="29">
        <v>0.20126652325532007</v>
      </c>
      <c r="AG130" s="29">
        <v>1.5700891115807273E-3</v>
      </c>
      <c r="AH130" s="29">
        <v>4.3342014234977883E-6</v>
      </c>
      <c r="AI130" s="29">
        <v>0</v>
      </c>
      <c r="AJ130" s="29">
        <v>6.7685650176388546E-3</v>
      </c>
      <c r="AK130" s="29">
        <v>6.3452155477556628E-4</v>
      </c>
      <c r="AL130" s="29">
        <v>0.20243981704478747</v>
      </c>
      <c r="AM130" s="29">
        <v>3.699521103363386E-2</v>
      </c>
      <c r="AN130" s="29">
        <v>0.98413231202788543</v>
      </c>
      <c r="AO130" s="29">
        <v>0.16287928588485687</v>
      </c>
      <c r="AP130" s="29">
        <v>0.10659233532139832</v>
      </c>
      <c r="AQ130" s="29">
        <v>6.1937215381666987E-2</v>
      </c>
      <c r="AR130" s="29">
        <v>3.0468109145053618E-5</v>
      </c>
      <c r="AS130" s="29">
        <v>1.4737159305855272E-4</v>
      </c>
      <c r="AT130" s="29">
        <v>1.1375575891877411E-2</v>
      </c>
      <c r="AU130" s="29">
        <v>0.11258327373865638</v>
      </c>
      <c r="AV130" s="29">
        <v>8.1740935764848421E-5</v>
      </c>
      <c r="AW130" s="29">
        <v>0</v>
      </c>
      <c r="AX130" s="29">
        <v>0.12239233117395482</v>
      </c>
      <c r="AY130" s="29">
        <v>1.8761159774826633E-2</v>
      </c>
      <c r="AZ130" s="29">
        <v>0.34720010894168585</v>
      </c>
      <c r="BA130" s="29">
        <v>0</v>
      </c>
      <c r="BB130" s="29">
        <v>1.1404729342464357E-3</v>
      </c>
      <c r="BC130" s="29">
        <v>1.1121582785778888E-2</v>
      </c>
      <c r="BD130" s="29">
        <v>3.8193005250053279E-2</v>
      </c>
      <c r="BE130" s="29">
        <v>7.8293400611099077E-3</v>
      </c>
      <c r="BF130" s="29">
        <v>0</v>
      </c>
      <c r="BG130" s="29">
        <v>5.2781675684876926E-2</v>
      </c>
      <c r="BH130" s="29">
        <v>1.5074580010865559E-3</v>
      </c>
      <c r="BI130" s="29">
        <v>2.1049444028439476E-5</v>
      </c>
      <c r="BJ130" s="29">
        <v>2.3520578580169945E-4</v>
      </c>
      <c r="BK130" s="29">
        <v>5.0699503484412098E-6</v>
      </c>
      <c r="BL130" s="29">
        <v>2.0002806411500564E-4</v>
      </c>
      <c r="BM130" s="29">
        <v>2.6793737961533295E-2</v>
      </c>
      <c r="BN130" s="29">
        <v>0.28207196329119688</v>
      </c>
      <c r="BO130" s="29">
        <v>7.0808806447547293E-2</v>
      </c>
      <c r="BP130" s="29">
        <v>3.5604129078603769E-3</v>
      </c>
      <c r="BQ130" s="29">
        <v>5.2900033199940264E-4</v>
      </c>
      <c r="BR130" s="29">
        <v>2.8022655327158627E-4</v>
      </c>
      <c r="BS130" s="29">
        <v>0</v>
      </c>
      <c r="BT130" s="59">
        <f t="shared" si="5"/>
        <v>9.6484194359138336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1.5246864219593472E-3</v>
      </c>
      <c r="CJ130" s="38">
        <f t="shared" si="7"/>
        <v>9.6499441223357927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22910.604189465492</v>
      </c>
      <c r="D131" s="29">
        <v>696.25315800645387</v>
      </c>
      <c r="E131" s="29">
        <v>629.64153869255745</v>
      </c>
      <c r="F131" s="29">
        <v>1107.2649089797155</v>
      </c>
      <c r="G131" s="29">
        <v>279974.87743134302</v>
      </c>
      <c r="H131" s="29">
        <v>20693.859099160891</v>
      </c>
      <c r="I131" s="29">
        <v>14546.437359686763</v>
      </c>
      <c r="J131" s="29">
        <v>1172.5120808607176</v>
      </c>
      <c r="K131" s="29">
        <v>7284.2448944791313</v>
      </c>
      <c r="L131" s="29">
        <v>25756.974397845446</v>
      </c>
      <c r="M131" s="29">
        <v>81803.503255911244</v>
      </c>
      <c r="N131" s="29">
        <v>336311.47567402868</v>
      </c>
      <c r="O131" s="29">
        <v>5969.3814508538817</v>
      </c>
      <c r="P131" s="29">
        <v>8712.3635111541935</v>
      </c>
      <c r="Q131" s="29">
        <v>307.5816027312249</v>
      </c>
      <c r="R131" s="29">
        <v>14538.771216950683</v>
      </c>
      <c r="S131" s="29">
        <v>39200.596657917849</v>
      </c>
      <c r="T131" s="29">
        <v>9010.4617477290885</v>
      </c>
      <c r="U131" s="29">
        <v>140135.3210677802</v>
      </c>
      <c r="V131" s="29">
        <v>5642.4769687384623</v>
      </c>
      <c r="W131" s="29">
        <v>3395.9790711164942</v>
      </c>
      <c r="X131" s="29">
        <v>39250.983688973109</v>
      </c>
      <c r="Y131" s="29">
        <v>60533.110078003789</v>
      </c>
      <c r="Z131" s="29">
        <v>94930.945177896618</v>
      </c>
      <c r="AA131" s="29">
        <v>44884.648544776981</v>
      </c>
      <c r="AB131" s="29">
        <v>226830.29381959201</v>
      </c>
      <c r="AC131" s="29">
        <v>101915.86597589393</v>
      </c>
      <c r="AD131" s="29">
        <v>128246.6477391646</v>
      </c>
      <c r="AE131" s="29">
        <v>2619399.7226228579</v>
      </c>
      <c r="AF131" s="29">
        <v>627013.08224463812</v>
      </c>
      <c r="AG131" s="29">
        <v>95579.177503363782</v>
      </c>
      <c r="AH131" s="29">
        <v>28487.718453459001</v>
      </c>
      <c r="AI131" s="29">
        <v>517.70279337238651</v>
      </c>
      <c r="AJ131" s="29">
        <v>402810.75525013875</v>
      </c>
      <c r="AK131" s="29">
        <v>99951.219667392666</v>
      </c>
      <c r="AL131" s="29">
        <v>290522.14498993981</v>
      </c>
      <c r="AM131" s="29">
        <v>189986.72678646608</v>
      </c>
      <c r="AN131" s="29">
        <v>437815.31605362543</v>
      </c>
      <c r="AO131" s="29">
        <v>191263.05163392221</v>
      </c>
      <c r="AP131" s="29">
        <v>1034937.8226027349</v>
      </c>
      <c r="AQ131" s="29">
        <v>498187.39165622211</v>
      </c>
      <c r="AR131" s="29">
        <v>48271.381587665957</v>
      </c>
      <c r="AS131" s="29">
        <v>14736.367805987871</v>
      </c>
      <c r="AT131" s="29">
        <v>248616.46252203363</v>
      </c>
      <c r="AU131" s="29">
        <v>53457.434842165268</v>
      </c>
      <c r="AV131" s="29">
        <v>19.099123376199188</v>
      </c>
      <c r="AW131" s="29">
        <v>13.599453387742287</v>
      </c>
      <c r="AX131" s="29">
        <v>1007650.3504526443</v>
      </c>
      <c r="AY131" s="29">
        <v>811987.11750267702</v>
      </c>
      <c r="AZ131" s="29">
        <v>245605.00349177027</v>
      </c>
      <c r="BA131" s="29">
        <v>179.08444629304381</v>
      </c>
      <c r="BB131" s="29">
        <v>97602.771924869274</v>
      </c>
      <c r="BC131" s="29">
        <v>365114.89217118145</v>
      </c>
      <c r="BD131" s="29">
        <v>1081768.2455860279</v>
      </c>
      <c r="BE131" s="29">
        <v>271935.69133459398</v>
      </c>
      <c r="BF131" s="29">
        <v>11408.91656627349</v>
      </c>
      <c r="BG131" s="29">
        <v>604186.70779868029</v>
      </c>
      <c r="BH131" s="29">
        <v>542799.95150324085</v>
      </c>
      <c r="BI131" s="29">
        <v>12054.967048005346</v>
      </c>
      <c r="BJ131" s="29">
        <v>370587.50467803126</v>
      </c>
      <c r="BK131" s="29">
        <v>41686.517743064105</v>
      </c>
      <c r="BL131" s="29">
        <v>172917.049995184</v>
      </c>
      <c r="BM131" s="29">
        <v>184749.89099807659</v>
      </c>
      <c r="BN131" s="29">
        <v>434169.98360197531</v>
      </c>
      <c r="BO131" s="29">
        <v>465285.54734647914</v>
      </c>
      <c r="BP131" s="29">
        <v>359029.12409837532</v>
      </c>
      <c r="BQ131" s="29">
        <v>11942.27860556204</v>
      </c>
      <c r="BR131" s="29">
        <v>29685.799282966876</v>
      </c>
      <c r="BS131" s="29">
        <v>0</v>
      </c>
      <c r="BT131" s="59">
        <f t="shared" si="5"/>
        <v>15720326.650076456</v>
      </c>
      <c r="BU131" s="29">
        <v>115415.94862730414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7.3002237363922173</v>
      </c>
      <c r="CJ131" s="38">
        <f t="shared" si="7"/>
        <v>15835749.898927497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124.95931394491851</v>
      </c>
      <c r="D133" s="29">
        <v>0.11535155669186425</v>
      </c>
      <c r="E133" s="29">
        <v>1.0061772423238058</v>
      </c>
      <c r="F133" s="29">
        <v>359.79850733900275</v>
      </c>
      <c r="G133" s="29">
        <v>1453.0717204971991</v>
      </c>
      <c r="H133" s="29">
        <v>65.169790125403509</v>
      </c>
      <c r="I133" s="29">
        <v>150.14989084576999</v>
      </c>
      <c r="J133" s="29">
        <v>60.826725187466984</v>
      </c>
      <c r="K133" s="29">
        <v>520.11468486763397</v>
      </c>
      <c r="L133" s="29">
        <v>139.07222930672512</v>
      </c>
      <c r="M133" s="29">
        <v>977.53072412693791</v>
      </c>
      <c r="N133" s="29">
        <v>507.2897487303531</v>
      </c>
      <c r="O133" s="29">
        <v>87.382402531434693</v>
      </c>
      <c r="P133" s="29">
        <v>153.06649227765425</v>
      </c>
      <c r="Q133" s="29">
        <v>119.15612311147441</v>
      </c>
      <c r="R133" s="29">
        <v>392.00891751236674</v>
      </c>
      <c r="S133" s="29">
        <v>510.32327154052172</v>
      </c>
      <c r="T133" s="29">
        <v>115.61516766987242</v>
      </c>
      <c r="U133" s="29">
        <v>1559.7639044407415</v>
      </c>
      <c r="V133" s="29">
        <v>57.724563449561664</v>
      </c>
      <c r="W133" s="29">
        <v>124.2595395603867</v>
      </c>
      <c r="X133" s="29">
        <v>168.83323413010282</v>
      </c>
      <c r="Y133" s="29">
        <v>91.116658361766923</v>
      </c>
      <c r="Z133" s="29">
        <v>23.36449570974353</v>
      </c>
      <c r="AA133" s="29">
        <v>21.400096067885134</v>
      </c>
      <c r="AB133" s="29">
        <v>467.37115376621387</v>
      </c>
      <c r="AC133" s="29">
        <v>423.97317606135283</v>
      </c>
      <c r="AD133" s="29">
        <v>1336.412051260219</v>
      </c>
      <c r="AE133" s="29">
        <v>4712.3321837724998</v>
      </c>
      <c r="AF133" s="29">
        <v>931.27234714780536</v>
      </c>
      <c r="AG133" s="29">
        <v>2719.022930068837</v>
      </c>
      <c r="AH133" s="29">
        <v>231.20029036961702</v>
      </c>
      <c r="AI133" s="29">
        <v>7.1746812865711898E-2</v>
      </c>
      <c r="AJ133" s="29">
        <v>1872.4318704339214</v>
      </c>
      <c r="AK133" s="29">
        <v>376.18381353595692</v>
      </c>
      <c r="AL133" s="29">
        <v>328.04372104989608</v>
      </c>
      <c r="AM133" s="29">
        <v>140.7947417448687</v>
      </c>
      <c r="AN133" s="29">
        <v>55.280054520780809</v>
      </c>
      <c r="AO133" s="29">
        <v>396.60564182934644</v>
      </c>
      <c r="AP133" s="29">
        <v>1745.4151234608626</v>
      </c>
      <c r="AQ133" s="29">
        <v>374.90947419496268</v>
      </c>
      <c r="AR133" s="29">
        <v>603.56415302914456</v>
      </c>
      <c r="AS133" s="29">
        <v>2.5172169729015477</v>
      </c>
      <c r="AT133" s="29">
        <v>216.09167947246101</v>
      </c>
      <c r="AU133" s="29">
        <v>439.81872754306994</v>
      </c>
      <c r="AV133" s="29">
        <v>9.2768616189141024</v>
      </c>
      <c r="AW133" s="29">
        <v>8.9395723756369101</v>
      </c>
      <c r="AX133" s="29">
        <v>1046.9570237726721</v>
      </c>
      <c r="AY133" s="29">
        <v>591.95861002385391</v>
      </c>
      <c r="AZ133" s="29">
        <v>215.86871491095116</v>
      </c>
      <c r="BA133" s="29">
        <v>0</v>
      </c>
      <c r="BB133" s="29">
        <v>36.428190817038676</v>
      </c>
      <c r="BC133" s="29">
        <v>370.36559990617184</v>
      </c>
      <c r="BD133" s="29">
        <v>1017.7926366829893</v>
      </c>
      <c r="BE133" s="29">
        <v>269.88400018085957</v>
      </c>
      <c r="BF133" s="29">
        <v>5.2830241212218816</v>
      </c>
      <c r="BG133" s="29">
        <v>449.31988229658782</v>
      </c>
      <c r="BH133" s="29">
        <v>4751.8054710037732</v>
      </c>
      <c r="BI133" s="29">
        <v>6.4854484750303265E-5</v>
      </c>
      <c r="BJ133" s="29">
        <v>2882.092440460608</v>
      </c>
      <c r="BK133" s="29">
        <v>198.61396974179274</v>
      </c>
      <c r="BL133" s="29">
        <v>39374.537616590678</v>
      </c>
      <c r="BM133" s="29">
        <v>9522.5633923348178</v>
      </c>
      <c r="BN133" s="29">
        <v>101.36003596727515</v>
      </c>
      <c r="BO133" s="29">
        <v>80.68782929874007</v>
      </c>
      <c r="BP133" s="29">
        <v>74.650490048898504</v>
      </c>
      <c r="BQ133" s="29">
        <v>31.103831440443287</v>
      </c>
      <c r="BR133" s="29">
        <v>298.43830817199199</v>
      </c>
      <c r="BS133" s="29">
        <v>0</v>
      </c>
      <c r="BT133" s="59">
        <f t="shared" si="5"/>
        <v>86494.359393801889</v>
      </c>
      <c r="BU133" s="29">
        <v>6060.1625821909947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4.6976419979719375E-3</v>
      </c>
      <c r="CJ133" s="38">
        <f t="shared" si="7"/>
        <v>92554.526673634886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201.03534753844889</v>
      </c>
      <c r="D135" s="29">
        <v>8.988976646460122</v>
      </c>
      <c r="E135" s="29">
        <v>3.4864677609722992</v>
      </c>
      <c r="F135" s="29">
        <v>0</v>
      </c>
      <c r="G135" s="29">
        <v>2765.4745317880324</v>
      </c>
      <c r="H135" s="29">
        <v>255.57045257058326</v>
      </c>
      <c r="I135" s="29">
        <v>247.33733482950996</v>
      </c>
      <c r="J135" s="29">
        <v>95.214058629825189</v>
      </c>
      <c r="K135" s="29">
        <v>241.52150732422774</v>
      </c>
      <c r="L135" s="29">
        <v>559.47888592741413</v>
      </c>
      <c r="M135" s="29">
        <v>1647.2686116583889</v>
      </c>
      <c r="N135" s="29">
        <v>33475.560896782808</v>
      </c>
      <c r="O135" s="29">
        <v>395.34316871959771</v>
      </c>
      <c r="P135" s="29">
        <v>491.21151912073901</v>
      </c>
      <c r="Q135" s="29">
        <v>3.6035750767347841</v>
      </c>
      <c r="R135" s="29">
        <v>1622.8369369871043</v>
      </c>
      <c r="S135" s="29">
        <v>3958.6234637955217</v>
      </c>
      <c r="T135" s="29">
        <v>558.98955456038016</v>
      </c>
      <c r="U135" s="29">
        <v>8948.2682016988128</v>
      </c>
      <c r="V135" s="29">
        <v>250.2273067159116</v>
      </c>
      <c r="W135" s="29">
        <v>64.402205385563434</v>
      </c>
      <c r="X135" s="29">
        <v>808.89804212347758</v>
      </c>
      <c r="Y135" s="29">
        <v>3433.5631978213023</v>
      </c>
      <c r="Z135" s="29">
        <v>0</v>
      </c>
      <c r="AA135" s="29">
        <v>128.6666241676223</v>
      </c>
      <c r="AB135" s="29">
        <v>0</v>
      </c>
      <c r="AC135" s="29">
        <v>883.30749050547024</v>
      </c>
      <c r="AD135" s="29">
        <v>290.33957579215684</v>
      </c>
      <c r="AE135" s="29">
        <v>39857.916798622755</v>
      </c>
      <c r="AF135" s="29">
        <v>9510.4902905407034</v>
      </c>
      <c r="AG135" s="29">
        <v>604.88930101063238</v>
      </c>
      <c r="AH135" s="29">
        <v>0</v>
      </c>
      <c r="AI135" s="29">
        <v>0.94787735323936972</v>
      </c>
      <c r="AJ135" s="29">
        <v>1627.3357436400167</v>
      </c>
      <c r="AK135" s="29">
        <v>914.3797897958774</v>
      </c>
      <c r="AL135" s="29">
        <v>1169.0118375181808</v>
      </c>
      <c r="AM135" s="29">
        <v>781.34188296238108</v>
      </c>
      <c r="AN135" s="29">
        <v>2730.0000091681513</v>
      </c>
      <c r="AO135" s="29">
        <v>617.88945700043848</v>
      </c>
      <c r="AP135" s="29">
        <v>5214.9865775937842</v>
      </c>
      <c r="AQ135" s="29">
        <v>12464.795410062608</v>
      </c>
      <c r="AR135" s="29">
        <v>79490.665969227965</v>
      </c>
      <c r="AS135" s="29">
        <v>81.510035565545792</v>
      </c>
      <c r="AT135" s="29">
        <v>229.85605350364722</v>
      </c>
      <c r="AU135" s="29">
        <v>0</v>
      </c>
      <c r="AV135" s="29">
        <v>0</v>
      </c>
      <c r="AW135" s="29">
        <v>0</v>
      </c>
      <c r="AX135" s="29">
        <v>3691.7514960593526</v>
      </c>
      <c r="AY135" s="29">
        <v>57078.443141147371</v>
      </c>
      <c r="AZ135" s="29">
        <v>2982.6942636672511</v>
      </c>
      <c r="BA135" s="29">
        <v>0</v>
      </c>
      <c r="BB135" s="29">
        <v>3427.0998692176877</v>
      </c>
      <c r="BC135" s="29">
        <v>2823.8338930920481</v>
      </c>
      <c r="BD135" s="29">
        <v>1244.6643285376183</v>
      </c>
      <c r="BE135" s="29">
        <v>738.97187995963009</v>
      </c>
      <c r="BF135" s="29">
        <v>67.699811723364007</v>
      </c>
      <c r="BG135" s="29">
        <v>1319.9621767569763</v>
      </c>
      <c r="BH135" s="29">
        <v>40756.961315033739</v>
      </c>
      <c r="BI135" s="29">
        <v>2183.8496648135292</v>
      </c>
      <c r="BJ135" s="29">
        <v>44340.592226274843</v>
      </c>
      <c r="BK135" s="29">
        <v>228.1312079588939</v>
      </c>
      <c r="BL135" s="29">
        <v>11593.494387752404</v>
      </c>
      <c r="BM135" s="29">
        <v>21668.266983525005</v>
      </c>
      <c r="BN135" s="29">
        <v>7274.1133299770318</v>
      </c>
      <c r="BO135" s="29">
        <v>4160.6568921272483</v>
      </c>
      <c r="BP135" s="29">
        <v>9610.2794641137007</v>
      </c>
      <c r="BQ135" s="29">
        <v>188.7508693491892</v>
      </c>
      <c r="BR135" s="29">
        <v>499.69449557833775</v>
      </c>
      <c r="BS135" s="29">
        <v>0</v>
      </c>
      <c r="BT135" s="59">
        <f t="shared" si="5"/>
        <v>432515.14666415815</v>
      </c>
      <c r="BU135" s="29">
        <v>451665.82626567042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884180.97292982857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46.796961821403315</v>
      </c>
      <c r="D136" s="29">
        <v>1.8987585187368476E-2</v>
      </c>
      <c r="E136" s="29">
        <v>4.1163856227615536E-2</v>
      </c>
      <c r="F136" s="29">
        <v>1.3039335818579221</v>
      </c>
      <c r="G136" s="29">
        <v>429.88199817185165</v>
      </c>
      <c r="H136" s="29">
        <v>36.402405684040126</v>
      </c>
      <c r="I136" s="29">
        <v>89.64588895547935</v>
      </c>
      <c r="J136" s="29">
        <v>31.310550957781459</v>
      </c>
      <c r="K136" s="29">
        <v>290.76675054610263</v>
      </c>
      <c r="L136" s="29">
        <v>0.31285627725692783</v>
      </c>
      <c r="M136" s="29">
        <v>651.84558945445724</v>
      </c>
      <c r="N136" s="29">
        <v>3831.2392390305149</v>
      </c>
      <c r="O136" s="29">
        <v>109.61652297263582</v>
      </c>
      <c r="P136" s="29">
        <v>119.48401073707539</v>
      </c>
      <c r="Q136" s="29">
        <v>46.547324133500794</v>
      </c>
      <c r="R136" s="29">
        <v>281.59697314829577</v>
      </c>
      <c r="S136" s="29">
        <v>177.33626625132314</v>
      </c>
      <c r="T136" s="29">
        <v>78.151002537130921</v>
      </c>
      <c r="U136" s="29">
        <v>1038.3375017254436</v>
      </c>
      <c r="V136" s="29">
        <v>34.416410778772956</v>
      </c>
      <c r="W136" s="29">
        <v>18.101761872049973</v>
      </c>
      <c r="X136" s="29">
        <v>2995.6497946030245</v>
      </c>
      <c r="Y136" s="29">
        <v>63.629398738754361</v>
      </c>
      <c r="Z136" s="29">
        <v>9.2851583748950066</v>
      </c>
      <c r="AA136" s="29">
        <v>6.0455857022590704E-3</v>
      </c>
      <c r="AB136" s="29">
        <v>4.6249749151096431</v>
      </c>
      <c r="AC136" s="29">
        <v>0.90982370807277646</v>
      </c>
      <c r="AD136" s="29">
        <v>46.467572571997273</v>
      </c>
      <c r="AE136" s="29">
        <v>2574.3659894867328</v>
      </c>
      <c r="AF136" s="29">
        <v>386.36280275257155</v>
      </c>
      <c r="AG136" s="29">
        <v>3.0140334314419568</v>
      </c>
      <c r="AH136" s="29">
        <v>8.3201825251012114E-3</v>
      </c>
      <c r="AI136" s="29">
        <v>0</v>
      </c>
      <c r="AJ136" s="29">
        <v>12.993327000091812</v>
      </c>
      <c r="AK136" s="29">
        <v>1.2180640990106979</v>
      </c>
      <c r="AL136" s="29">
        <v>388.61512504451946</v>
      </c>
      <c r="AM136" s="29">
        <v>71.018136509693079</v>
      </c>
      <c r="AN136" s="29">
        <v>1889.1970318984058</v>
      </c>
      <c r="AO136" s="29">
        <v>312.67245236297498</v>
      </c>
      <c r="AP136" s="29">
        <v>204.62078223745922</v>
      </c>
      <c r="AQ136" s="29">
        <v>118.89824369447389</v>
      </c>
      <c r="AR136" s="29">
        <v>5.8488336030532655E-2</v>
      </c>
      <c r="AS136" s="29">
        <v>0.28290299260539736</v>
      </c>
      <c r="AT136" s="29">
        <v>21.837210249490237</v>
      </c>
      <c r="AU136" s="29">
        <v>216.12133245600489</v>
      </c>
      <c r="AV136" s="29">
        <v>0.15691460522553621</v>
      </c>
      <c r="AW136" s="29">
        <v>0</v>
      </c>
      <c r="AX136" s="29">
        <v>234.95136370891805</v>
      </c>
      <c r="AY136" s="29">
        <v>36.015002178457017</v>
      </c>
      <c r="AZ136" s="29">
        <v>666.50531363596804</v>
      </c>
      <c r="BA136" s="29">
        <v>0</v>
      </c>
      <c r="BB136" s="29">
        <v>2.1893174891282108</v>
      </c>
      <c r="BC136" s="29">
        <v>103.20575386613474</v>
      </c>
      <c r="BD136" s="29">
        <v>73.317491231439604</v>
      </c>
      <c r="BE136" s="29">
        <v>15.029651830752009</v>
      </c>
      <c r="BF136" s="29">
        <v>0</v>
      </c>
      <c r="BG136" s="29">
        <v>101.32274270826736</v>
      </c>
      <c r="BH136" s="29">
        <v>44391.325578157142</v>
      </c>
      <c r="BI136" s="29">
        <v>4.0407724343180282E-2</v>
      </c>
      <c r="BJ136" s="29">
        <v>780.27922522871302</v>
      </c>
      <c r="BK136" s="29">
        <v>9.7325685104382841E-3</v>
      </c>
      <c r="BL136" s="29">
        <v>368290.65031899221</v>
      </c>
      <c r="BM136" s="29">
        <v>23807.489912391895</v>
      </c>
      <c r="BN136" s="29">
        <v>541.4815765305201</v>
      </c>
      <c r="BO136" s="29">
        <v>135.92866054497011</v>
      </c>
      <c r="BP136" s="29">
        <v>6.8347735519449193</v>
      </c>
      <c r="BQ136" s="29">
        <v>1.0154994860673014</v>
      </c>
      <c r="BR136" s="29">
        <v>0.5379390212368117</v>
      </c>
      <c r="BS136" s="29">
        <v>0</v>
      </c>
      <c r="BT136" s="59">
        <f t="shared" si="5"/>
        <v>455823.2982867618</v>
      </c>
      <c r="BU136" s="29">
        <v>278233.49293746869</v>
      </c>
      <c r="BV136" s="29">
        <v>0</v>
      </c>
      <c r="BW136" s="29">
        <v>154765.96485885317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2.9268758151086711</v>
      </c>
      <c r="CJ136" s="38">
        <f t="shared" si="7"/>
        <v>888825.68295889883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243.79888030623286</v>
      </c>
      <c r="D138" s="29">
        <v>3.0495232831142087</v>
      </c>
      <c r="E138" s="29">
        <v>2.9335765681038786</v>
      </c>
      <c r="F138" s="29">
        <v>107.94708860267144</v>
      </c>
      <c r="G138" s="29">
        <v>2217.142040335385</v>
      </c>
      <c r="H138" s="29">
        <v>182.08640622995847</v>
      </c>
      <c r="I138" s="29">
        <v>423.57782320012939</v>
      </c>
      <c r="J138" s="29">
        <v>144.18009635649304</v>
      </c>
      <c r="K138" s="29">
        <v>1311.7665084387049</v>
      </c>
      <c r="L138" s="29">
        <v>19.945662955107945</v>
      </c>
      <c r="M138" s="29">
        <v>3035.8462055775508</v>
      </c>
      <c r="N138" s="29">
        <v>17956.040842944323</v>
      </c>
      <c r="O138" s="29">
        <v>508.03328508125048</v>
      </c>
      <c r="P138" s="29">
        <v>589.20009961542678</v>
      </c>
      <c r="Q138" s="29">
        <v>209.90713261850624</v>
      </c>
      <c r="R138" s="29">
        <v>1364.0684815188799</v>
      </c>
      <c r="S138" s="29">
        <v>854.30158643938444</v>
      </c>
      <c r="T138" s="29">
        <v>366.45550680714871</v>
      </c>
      <c r="U138" s="29">
        <v>4898.6263381746685</v>
      </c>
      <c r="V138" s="29">
        <v>170.3313610357728</v>
      </c>
      <c r="W138" s="29">
        <v>85.672307262420318</v>
      </c>
      <c r="X138" s="29">
        <v>13520.620648572853</v>
      </c>
      <c r="Y138" s="29">
        <v>412.00557754929008</v>
      </c>
      <c r="Z138" s="29">
        <v>170.60596581096286</v>
      </c>
      <c r="AA138" s="29">
        <v>8.6935743793673392</v>
      </c>
      <c r="AB138" s="29">
        <v>216.1085181567949</v>
      </c>
      <c r="AC138" s="29">
        <v>106.54113427651305</v>
      </c>
      <c r="AD138" s="29">
        <v>332.75568141342683</v>
      </c>
      <c r="AE138" s="29">
        <v>12543.693802878741</v>
      </c>
      <c r="AF138" s="29">
        <v>2566.7174375734103</v>
      </c>
      <c r="AG138" s="29">
        <v>88.56798989284674</v>
      </c>
      <c r="AH138" s="29">
        <v>47.017263515880337</v>
      </c>
      <c r="AI138" s="29">
        <v>0.26310346995372813</v>
      </c>
      <c r="AJ138" s="29">
        <v>177.18545390017329</v>
      </c>
      <c r="AK138" s="29">
        <v>39.285821011338435</v>
      </c>
      <c r="AL138" s="29">
        <v>1956.2521013623832</v>
      </c>
      <c r="AM138" s="29">
        <v>684.97879641227416</v>
      </c>
      <c r="AN138" s="29">
        <v>144296.33998488635</v>
      </c>
      <c r="AO138" s="29">
        <v>1475.4717790117952</v>
      </c>
      <c r="AP138" s="29">
        <v>1444.1182231138037</v>
      </c>
      <c r="AQ138" s="29">
        <v>620.60955789745299</v>
      </c>
      <c r="AR138" s="29">
        <v>126.21569391741269</v>
      </c>
      <c r="AS138" s="29">
        <v>30.841571139642053</v>
      </c>
      <c r="AT138" s="29">
        <v>120.12808109678235</v>
      </c>
      <c r="AU138" s="29">
        <v>1034.924479333215</v>
      </c>
      <c r="AV138" s="29">
        <v>3.8934223249126476</v>
      </c>
      <c r="AW138" s="29">
        <v>3.1608275563107434E-2</v>
      </c>
      <c r="AX138" s="29">
        <v>1293.1630053956656</v>
      </c>
      <c r="AY138" s="29">
        <v>604.40473811576021</v>
      </c>
      <c r="AZ138" s="29">
        <v>3651.9281775084492</v>
      </c>
      <c r="BA138" s="29">
        <v>17.548937937153251</v>
      </c>
      <c r="BB138" s="29">
        <v>8994.4352253012858</v>
      </c>
      <c r="BC138" s="29">
        <v>184.52569342342167</v>
      </c>
      <c r="BD138" s="29">
        <v>664.09267433387481</v>
      </c>
      <c r="BE138" s="29">
        <v>125.7605315681573</v>
      </c>
      <c r="BF138" s="29">
        <v>8.1045895044435472</v>
      </c>
      <c r="BG138" s="29">
        <v>572.12238939647318</v>
      </c>
      <c r="BH138" s="29">
        <v>5455.4960286182022</v>
      </c>
      <c r="BI138" s="29">
        <v>5.2067151982404658</v>
      </c>
      <c r="BJ138" s="29">
        <v>130226.11659777621</v>
      </c>
      <c r="BK138" s="29">
        <v>24.515910109802761</v>
      </c>
      <c r="BL138" s="29">
        <v>2897.2604466008984</v>
      </c>
      <c r="BM138" s="29">
        <v>97186.541972944557</v>
      </c>
      <c r="BN138" s="29">
        <v>19486.016320994815</v>
      </c>
      <c r="BO138" s="29">
        <v>9063.8169673763878</v>
      </c>
      <c r="BP138" s="29">
        <v>5828.7560982677078</v>
      </c>
      <c r="BQ138" s="29">
        <v>17.220577251178206</v>
      </c>
      <c r="BR138" s="29">
        <v>61.415175530280401</v>
      </c>
      <c r="BS138" s="29">
        <v>0</v>
      </c>
      <c r="BT138" s="59">
        <f t="shared" si="5"/>
        <v>503087.22679767734</v>
      </c>
      <c r="BU138" s="29">
        <v>5635292.8210014664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210556.91154148168</v>
      </c>
      <c r="CH138" s="29">
        <v>-93.78527626378542</v>
      </c>
      <c r="CI138" s="29">
        <v>89346.407289449446</v>
      </c>
      <c r="CJ138" s="38">
        <f t="shared" si="7"/>
        <v>6438189.5813538106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60.974939077511017</v>
      </c>
      <c r="D139" s="29">
        <v>2.4740214000373871E-2</v>
      </c>
      <c r="E139" s="29">
        <v>5.3635183310688971E-2</v>
      </c>
      <c r="F139" s="29">
        <v>1.6989836010794968</v>
      </c>
      <c r="G139" s="29">
        <v>560.1224444673004</v>
      </c>
      <c r="H139" s="29">
        <v>47.431166094291257</v>
      </c>
      <c r="I139" s="29">
        <v>116.80571568878304</v>
      </c>
      <c r="J139" s="29">
        <v>40.79664283378424</v>
      </c>
      <c r="K139" s="29">
        <v>378.85974239048994</v>
      </c>
      <c r="L139" s="29">
        <v>0.40764168662404887</v>
      </c>
      <c r="M139" s="29">
        <v>849.33387890901975</v>
      </c>
      <c r="N139" s="29">
        <v>4991.981746225465</v>
      </c>
      <c r="O139" s="29">
        <v>142.82681075864394</v>
      </c>
      <c r="P139" s="29">
        <v>155.68383057076355</v>
      </c>
      <c r="Q139" s="29">
        <v>60.649669183508102</v>
      </c>
      <c r="R139" s="29">
        <v>366.91181678968979</v>
      </c>
      <c r="S139" s="29">
        <v>231.06346245670531</v>
      </c>
      <c r="T139" s="29">
        <v>101.82824766988406</v>
      </c>
      <c r="U139" s="29">
        <v>1352.9204342630408</v>
      </c>
      <c r="V139" s="29">
        <v>44.843478482880371</v>
      </c>
      <c r="W139" s="29">
        <v>23.586014655315509</v>
      </c>
      <c r="X139" s="29">
        <v>3896.4601803348105</v>
      </c>
      <c r="Y139" s="29">
        <v>82.907064062003201</v>
      </c>
      <c r="Z139" s="29">
        <v>12.098263310233129</v>
      </c>
      <c r="AA139" s="29">
        <v>7.8772041076076906E-3</v>
      </c>
      <c r="AB139" s="29">
        <v>6.0261938533549557</v>
      </c>
      <c r="AC139" s="29">
        <v>1.1854710864080005</v>
      </c>
      <c r="AD139" s="29">
        <v>60.545755458882695</v>
      </c>
      <c r="AE139" s="29">
        <v>27691.565544407647</v>
      </c>
      <c r="AF139" s="29">
        <v>4431.4348607335605</v>
      </c>
      <c r="AG139" s="29">
        <v>3.9271888111270488</v>
      </c>
      <c r="AH139" s="29">
        <v>1.0840930753538498E-2</v>
      </c>
      <c r="AI139" s="29">
        <v>0</v>
      </c>
      <c r="AJ139" s="29">
        <v>16.929887997182362</v>
      </c>
      <c r="AK139" s="29">
        <v>1.5870984213276735</v>
      </c>
      <c r="AL139" s="29">
        <v>506.35303344310847</v>
      </c>
      <c r="AM139" s="29">
        <v>5610.0132168965883</v>
      </c>
      <c r="AN139" s="29">
        <v>28646.158053615844</v>
      </c>
      <c r="AO139" s="29">
        <v>407.40216868798097</v>
      </c>
      <c r="AP139" s="29">
        <v>56022.494648589636</v>
      </c>
      <c r="AQ139" s="29">
        <v>589.39064766748345</v>
      </c>
      <c r="AR139" s="29">
        <v>7.6208424380567547E-2</v>
      </c>
      <c r="AS139" s="29">
        <v>0.36861351821925542</v>
      </c>
      <c r="AT139" s="29">
        <v>28.453183983761821</v>
      </c>
      <c r="AU139" s="29">
        <v>281.59915872633087</v>
      </c>
      <c r="AV139" s="29">
        <v>0.20445469367250144</v>
      </c>
      <c r="AW139" s="29">
        <v>0</v>
      </c>
      <c r="AX139" s="29">
        <v>48304.849643997746</v>
      </c>
      <c r="AY139" s="29">
        <v>17668.186943777884</v>
      </c>
      <c r="AZ139" s="29">
        <v>868.4350289424799</v>
      </c>
      <c r="BA139" s="29">
        <v>0</v>
      </c>
      <c r="BB139" s="29">
        <v>22332.716676802524</v>
      </c>
      <c r="BC139" s="29">
        <v>27.81788317375284</v>
      </c>
      <c r="BD139" s="29">
        <v>19904.130458155825</v>
      </c>
      <c r="BE139" s="29">
        <v>19.583153885796946</v>
      </c>
      <c r="BF139" s="29">
        <v>0</v>
      </c>
      <c r="BG139" s="29">
        <v>19381.348690093848</v>
      </c>
      <c r="BH139" s="29">
        <v>3.7705326095478022</v>
      </c>
      <c r="BI139" s="29">
        <v>1553.5239273173997</v>
      </c>
      <c r="BJ139" s="29">
        <v>18.230817913794088</v>
      </c>
      <c r="BK139" s="29">
        <v>1.2681224355044691E-2</v>
      </c>
      <c r="BL139" s="29">
        <v>0.50032063117295533</v>
      </c>
      <c r="BM139" s="29">
        <v>32339.613645399513</v>
      </c>
      <c r="BN139" s="29">
        <v>21686.757974738368</v>
      </c>
      <c r="BO139" s="29">
        <v>5889.1976253846178</v>
      </c>
      <c r="BP139" s="29">
        <v>5082.3368372243085</v>
      </c>
      <c r="BQ139" s="29">
        <v>1.3231632329575156</v>
      </c>
      <c r="BR139" s="29">
        <v>0.70091727690596661</v>
      </c>
      <c r="BS139" s="29">
        <v>0</v>
      </c>
      <c r="BT139" s="59">
        <f t="shared" ref="BT139:BT143" si="8">SUM(C139:BS139)</f>
        <v>332909.04157784337</v>
      </c>
      <c r="BU139" s="29">
        <v>224548.36557555327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3.8136252347917887</v>
      </c>
      <c r="CJ139" s="38">
        <f t="shared" ref="CJ139:CJ143" si="9">SUM(BT139:CI139)</f>
        <v>557461.2207786314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119.02504536641158</v>
      </c>
      <c r="D140" s="29">
        <v>42.245569373318411</v>
      </c>
      <c r="E140" s="29">
        <v>9.0541430964996792</v>
      </c>
      <c r="F140" s="29">
        <v>209.24044103540203</v>
      </c>
      <c r="G140" s="29">
        <v>1663.0233630804039</v>
      </c>
      <c r="H140" s="29">
        <v>77.599178414010112</v>
      </c>
      <c r="I140" s="29">
        <v>137.0801513441709</v>
      </c>
      <c r="J140" s="29">
        <v>27.390066571592232</v>
      </c>
      <c r="K140" s="29">
        <v>139.45153242187305</v>
      </c>
      <c r="L140" s="29">
        <v>154.26858655080548</v>
      </c>
      <c r="M140" s="29">
        <v>553.66168152456783</v>
      </c>
      <c r="N140" s="29">
        <v>2517.2805851341991</v>
      </c>
      <c r="O140" s="29">
        <v>187.42232109105905</v>
      </c>
      <c r="P140" s="29">
        <v>397.27249177247626</v>
      </c>
      <c r="Q140" s="29">
        <v>63.301643260698356</v>
      </c>
      <c r="R140" s="29">
        <v>452.97179126945309</v>
      </c>
      <c r="S140" s="29">
        <v>372.71736246362019</v>
      </c>
      <c r="T140" s="29">
        <v>125.27929751388686</v>
      </c>
      <c r="U140" s="29">
        <v>1419.0615834010803</v>
      </c>
      <c r="V140" s="29">
        <v>58.216596553286003</v>
      </c>
      <c r="W140" s="29">
        <v>34.505292981377245</v>
      </c>
      <c r="X140" s="29">
        <v>1397.5316387941903</v>
      </c>
      <c r="Y140" s="29">
        <v>384.48928248442496</v>
      </c>
      <c r="Z140" s="29">
        <v>527.04035585557915</v>
      </c>
      <c r="AA140" s="29">
        <v>161.49705565635031</v>
      </c>
      <c r="AB140" s="29">
        <v>1588.6203912552751</v>
      </c>
      <c r="AC140" s="29">
        <v>255.02294566826075</v>
      </c>
      <c r="AD140" s="29">
        <v>1118.0485285659111</v>
      </c>
      <c r="AE140" s="29">
        <v>5984.302166157755</v>
      </c>
      <c r="AF140" s="29">
        <v>3604.4471321328688</v>
      </c>
      <c r="AG140" s="29">
        <v>549.01821992847704</v>
      </c>
      <c r="AH140" s="29">
        <v>506.80980183118379</v>
      </c>
      <c r="AI140" s="29">
        <v>12.719051981666436</v>
      </c>
      <c r="AJ140" s="29">
        <v>2354.3190331524206</v>
      </c>
      <c r="AK140" s="29">
        <v>986.96610375021783</v>
      </c>
      <c r="AL140" s="29">
        <v>1695.397642544141</v>
      </c>
      <c r="AM140" s="29">
        <v>1335.6096179985748</v>
      </c>
      <c r="AN140" s="29">
        <v>1033.7284672337551</v>
      </c>
      <c r="AO140" s="29">
        <v>1456.2986130074962</v>
      </c>
      <c r="AP140" s="29">
        <v>7280.4435452506823</v>
      </c>
      <c r="AQ140" s="29">
        <v>2051.0839072444296</v>
      </c>
      <c r="AR140" s="29">
        <v>587.17817950636095</v>
      </c>
      <c r="AS140" s="29">
        <v>180.00184588922872</v>
      </c>
      <c r="AT140" s="29">
        <v>1546.0098923829421</v>
      </c>
      <c r="AU140" s="29">
        <v>292.48035948322712</v>
      </c>
      <c r="AV140" s="29">
        <v>5.2091460779787955</v>
      </c>
      <c r="AW140" s="29">
        <v>1.2956431278235154</v>
      </c>
      <c r="AX140" s="29">
        <v>6784.696614437833</v>
      </c>
      <c r="AY140" s="29">
        <v>2577.4546350330684</v>
      </c>
      <c r="AZ140" s="29">
        <v>2719.8473119783771</v>
      </c>
      <c r="BA140" s="29">
        <v>0</v>
      </c>
      <c r="BB140" s="29">
        <v>287.31114563091307</v>
      </c>
      <c r="BC140" s="29">
        <v>1618.4775826855648</v>
      </c>
      <c r="BD140" s="29">
        <v>2943.9531407607255</v>
      </c>
      <c r="BE140" s="29">
        <v>1152.6679796601684</v>
      </c>
      <c r="BF140" s="29">
        <v>23.584820382264596</v>
      </c>
      <c r="BG140" s="29">
        <v>2269.7005558789315</v>
      </c>
      <c r="BH140" s="29">
        <v>315.96968073893015</v>
      </c>
      <c r="BI140" s="29">
        <v>32.654836690830052</v>
      </c>
      <c r="BJ140" s="29">
        <v>0.17212824844431932</v>
      </c>
      <c r="BK140" s="29">
        <v>192.76684150043982</v>
      </c>
      <c r="BL140" s="29">
        <v>948.76075551946224</v>
      </c>
      <c r="BM140" s="29">
        <v>19.608187650975161</v>
      </c>
      <c r="BN140" s="29">
        <v>667.33461374419846</v>
      </c>
      <c r="BO140" s="29">
        <v>383.85655356306495</v>
      </c>
      <c r="BP140" s="29">
        <v>443.51561775317958</v>
      </c>
      <c r="BQ140" s="29">
        <v>139.29280255510864</v>
      </c>
      <c r="BR140" s="29">
        <v>347.89254509394431</v>
      </c>
      <c r="BS140" s="29">
        <v>0</v>
      </c>
      <c r="BT140" s="59">
        <f t="shared" si="8"/>
        <v>69525.155640687808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1.1157956950088024</v>
      </c>
      <c r="CJ140" s="38">
        <f t="shared" si="9"/>
        <v>69526.271436382813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18060.444423684032</v>
      </c>
      <c r="D141" s="29">
        <v>21.523023939966759</v>
      </c>
      <c r="E141" s="29">
        <v>129.70667455427008</v>
      </c>
      <c r="F141" s="29">
        <v>3614.0332792113891</v>
      </c>
      <c r="G141" s="29">
        <v>23861.015220592828</v>
      </c>
      <c r="H141" s="29">
        <v>1188.4257188892636</v>
      </c>
      <c r="I141" s="29">
        <v>2592.7349874362935</v>
      </c>
      <c r="J141" s="29">
        <v>607.40308962238726</v>
      </c>
      <c r="K141" s="29">
        <v>466.90867430798232</v>
      </c>
      <c r="L141" s="29">
        <v>1366.4645455994678</v>
      </c>
      <c r="M141" s="29">
        <v>5597.3992437568277</v>
      </c>
      <c r="N141" s="29">
        <v>25193.470869995712</v>
      </c>
      <c r="O141" s="29">
        <v>3341.6782732423944</v>
      </c>
      <c r="P141" s="29">
        <v>5943.335861194676</v>
      </c>
      <c r="Q141" s="29">
        <v>4588.1388515282579</v>
      </c>
      <c r="R141" s="29">
        <v>5909.8703154343993</v>
      </c>
      <c r="S141" s="29">
        <v>2989.9192618063639</v>
      </c>
      <c r="T141" s="29">
        <v>1984.2193413564978</v>
      </c>
      <c r="U141" s="29">
        <v>27545.10320944327</v>
      </c>
      <c r="V141" s="29">
        <v>623.55370207111616</v>
      </c>
      <c r="W141" s="29">
        <v>431.86694890589558</v>
      </c>
      <c r="X141" s="29">
        <v>6258.2229684064851</v>
      </c>
      <c r="Y141" s="29">
        <v>1824.2360694963002</v>
      </c>
      <c r="Z141" s="29">
        <v>9490.0133402294723</v>
      </c>
      <c r="AA141" s="29">
        <v>620.79297416757242</v>
      </c>
      <c r="AB141" s="29">
        <v>7515.6042243546035</v>
      </c>
      <c r="AC141" s="29">
        <v>10528.080717862449</v>
      </c>
      <c r="AD141" s="29">
        <v>1782.0130953101198</v>
      </c>
      <c r="AE141" s="29">
        <v>11451.735015742837</v>
      </c>
      <c r="AF141" s="29">
        <v>5315.7028814547602</v>
      </c>
      <c r="AG141" s="29">
        <v>4603.9819331570689</v>
      </c>
      <c r="AH141" s="29">
        <v>1841.2022501322442</v>
      </c>
      <c r="AI141" s="29">
        <v>502.28568606856203</v>
      </c>
      <c r="AJ141" s="29">
        <v>1313.9877681274484</v>
      </c>
      <c r="AK141" s="29">
        <v>1183.3415087878047</v>
      </c>
      <c r="AL141" s="29">
        <v>3982.630076597</v>
      </c>
      <c r="AM141" s="29">
        <v>3695.129377162064</v>
      </c>
      <c r="AN141" s="29">
        <v>573.63311674895408</v>
      </c>
      <c r="AO141" s="29">
        <v>3743.7469009559572</v>
      </c>
      <c r="AP141" s="29">
        <v>17484.408515627507</v>
      </c>
      <c r="AQ141" s="29">
        <v>932.92477916036853</v>
      </c>
      <c r="AR141" s="29">
        <v>782.62084766046269</v>
      </c>
      <c r="AS141" s="29">
        <v>1114.0963888009364</v>
      </c>
      <c r="AT141" s="29">
        <v>565.70559126039996</v>
      </c>
      <c r="AU141" s="29">
        <v>18.569885834253753</v>
      </c>
      <c r="AV141" s="29">
        <v>2.3801256030964253</v>
      </c>
      <c r="AW141" s="29">
        <v>1.0196543860559624</v>
      </c>
      <c r="AX141" s="29">
        <v>4514.2564997358468</v>
      </c>
      <c r="AY141" s="29">
        <v>3546.1201928939413</v>
      </c>
      <c r="AZ141" s="29">
        <v>4548.8316113614783</v>
      </c>
      <c r="BA141" s="29">
        <v>45.284312021512953</v>
      </c>
      <c r="BB141" s="29">
        <v>246.4927065693754</v>
      </c>
      <c r="BC141" s="29">
        <v>914.77881375431866</v>
      </c>
      <c r="BD141" s="29">
        <v>243.42799491901854</v>
      </c>
      <c r="BE141" s="29">
        <v>0.69993358572820874</v>
      </c>
      <c r="BF141" s="29">
        <v>503.9995303532383</v>
      </c>
      <c r="BG141" s="29">
        <v>726.38587342439644</v>
      </c>
      <c r="BH141" s="29">
        <v>1568.555444840646</v>
      </c>
      <c r="BI141" s="29">
        <v>37.802538041575858</v>
      </c>
      <c r="BJ141" s="29">
        <v>3025.379286889864</v>
      </c>
      <c r="BK141" s="29">
        <v>309.07705869310229</v>
      </c>
      <c r="BL141" s="29">
        <v>3644.4456884366964</v>
      </c>
      <c r="BM141" s="29">
        <v>3297.7821592005857</v>
      </c>
      <c r="BN141" s="29">
        <v>1479.2468579719643</v>
      </c>
      <c r="BO141" s="29">
        <v>2110.9666669590465</v>
      </c>
      <c r="BP141" s="29">
        <v>2647.1860517321952</v>
      </c>
      <c r="BQ141" s="29">
        <v>291.05674799538491</v>
      </c>
      <c r="BR141" s="29">
        <v>1175.9198803267439</v>
      </c>
      <c r="BS141" s="29">
        <v>0</v>
      </c>
      <c r="BT141" s="59">
        <f t="shared" si="8"/>
        <v>268062.97705937462</v>
      </c>
      <c r="BU141" s="29">
        <v>13888.672315373567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2555.7093341690065</v>
      </c>
      <c r="CE141" s="29">
        <v>0</v>
      </c>
      <c r="CF141" s="29">
        <v>0</v>
      </c>
      <c r="CG141" s="29">
        <v>0</v>
      </c>
      <c r="CH141" s="29">
        <v>0</v>
      </c>
      <c r="CI141" s="29">
        <v>0.13630513250204029</v>
      </c>
      <c r="CJ141" s="38">
        <f t="shared" si="9"/>
        <v>284507.49501404964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1.4545065561264305</v>
      </c>
      <c r="D142" s="29">
        <v>5.9015726801745546E-4</v>
      </c>
      <c r="E142" s="29">
        <v>1.2794227750727335E-3</v>
      </c>
      <c r="F142" s="29">
        <v>4.0527843469922394E-2</v>
      </c>
      <c r="G142" s="29">
        <v>13.361255952639928</v>
      </c>
      <c r="H142" s="29">
        <v>1.131431094357797</v>
      </c>
      <c r="I142" s="29">
        <v>2.7863033868128282</v>
      </c>
      <c r="J142" s="29">
        <v>0.97317004932561135</v>
      </c>
      <c r="K142" s="29">
        <v>9.0373846615712257</v>
      </c>
      <c r="L142" s="29">
        <v>9.7239540492431026E-3</v>
      </c>
      <c r="M142" s="29">
        <v>20.260154645551609</v>
      </c>
      <c r="N142" s="29">
        <v>119.07958069000159</v>
      </c>
      <c r="O142" s="29">
        <v>3.4070150094778344</v>
      </c>
      <c r="P142" s="29">
        <v>3.7137085444267299</v>
      </c>
      <c r="Q142" s="29">
        <v>1.4467475128129736</v>
      </c>
      <c r="R142" s="29">
        <v>8.7523768143902174</v>
      </c>
      <c r="S142" s="29">
        <v>5.5118270900988353</v>
      </c>
      <c r="T142" s="29">
        <v>2.4290283200846803</v>
      </c>
      <c r="U142" s="29">
        <v>32.272793894086767</v>
      </c>
      <c r="V142" s="29">
        <v>1.0697039544385634</v>
      </c>
      <c r="W142" s="29">
        <v>0.56262480074708832</v>
      </c>
      <c r="X142" s="29">
        <v>92.946823132994908</v>
      </c>
      <c r="Y142" s="29">
        <v>1.9776791916771854</v>
      </c>
      <c r="Z142" s="29">
        <v>0.28859402844353355</v>
      </c>
      <c r="AA142" s="29">
        <v>1.8790416508488499E-4</v>
      </c>
      <c r="AB142" s="29">
        <v>0.14374985200151466</v>
      </c>
      <c r="AC142" s="29">
        <v>2.8278428701451738E-2</v>
      </c>
      <c r="AD142" s="29">
        <v>1.4442687371712788</v>
      </c>
      <c r="AE142" s="29">
        <v>80.01442965181522</v>
      </c>
      <c r="AF142" s="29">
        <v>12.008626367491528</v>
      </c>
      <c r="AG142" s="29">
        <v>9.3679829112570931E-2</v>
      </c>
      <c r="AH142" s="29">
        <v>2.5860140402091965E-4</v>
      </c>
      <c r="AI142" s="29">
        <v>0</v>
      </c>
      <c r="AJ142" s="29">
        <v>0.40384842459760728</v>
      </c>
      <c r="AK142" s="29">
        <v>3.7858915383327016E-2</v>
      </c>
      <c r="AL142" s="29">
        <v>12.078631286884598</v>
      </c>
      <c r="AM142" s="29">
        <v>2.2073301585571352</v>
      </c>
      <c r="AN142" s="29">
        <v>58.718544148181273</v>
      </c>
      <c r="AO142" s="29">
        <v>9.7182405477031093</v>
      </c>
      <c r="AP142" s="29">
        <v>6.3598630701700998</v>
      </c>
      <c r="AQ142" s="29">
        <v>3.6955021914784707</v>
      </c>
      <c r="AR142" s="29">
        <v>1.8178887026470724E-3</v>
      </c>
      <c r="AS142" s="29">
        <v>8.792969489402596E-3</v>
      </c>
      <c r="AT142" s="29">
        <v>0.67872708481831023</v>
      </c>
      <c r="AU142" s="29">
        <v>6.717314174704951</v>
      </c>
      <c r="AV142" s="29">
        <v>4.8770969988087337E-3</v>
      </c>
      <c r="AW142" s="29">
        <v>0</v>
      </c>
      <c r="AX142" s="29">
        <v>7.302574474592654</v>
      </c>
      <c r="AY142" s="29">
        <v>1.1193901216791116</v>
      </c>
      <c r="AZ142" s="29">
        <v>20.715796723650367</v>
      </c>
      <c r="BA142" s="29">
        <v>0</v>
      </c>
      <c r="BB142" s="29">
        <v>6.8046653403102203E-2</v>
      </c>
      <c r="BC142" s="29">
        <v>0.66357251136156836</v>
      </c>
      <c r="BD142" s="29">
        <v>2.2787969031377839</v>
      </c>
      <c r="BE142" s="29">
        <v>0.46713987988271632</v>
      </c>
      <c r="BF142" s="29">
        <v>0</v>
      </c>
      <c r="BG142" s="29">
        <v>3.1492342198694252</v>
      </c>
      <c r="BH142" s="29">
        <v>8.9942925464906301E-2</v>
      </c>
      <c r="BI142" s="29">
        <v>1.2559212753940876E-3</v>
      </c>
      <c r="BJ142" s="29">
        <v>1.403362245981557E-2</v>
      </c>
      <c r="BK142" s="29">
        <v>3.0250008024896235E-4</v>
      </c>
      <c r="BL142" s="29">
        <v>1.1934733338254001E-2</v>
      </c>
      <c r="BM142" s="29">
        <v>1.598656264163506</v>
      </c>
      <c r="BN142" s="29">
        <v>16.829906738199849</v>
      </c>
      <c r="BO142" s="29">
        <v>4.2248282844233227</v>
      </c>
      <c r="BP142" s="29">
        <v>0.21243308441439551</v>
      </c>
      <c r="BQ142" s="29">
        <v>3.1562960558528363E-2</v>
      </c>
      <c r="BR142" s="29">
        <v>1.6719799806048916E-2</v>
      </c>
      <c r="BS142" s="29">
        <v>0</v>
      </c>
      <c r="BT142" s="59">
        <f t="shared" si="8"/>
        <v>575.67578635892198</v>
      </c>
      <c r="BU142" s="29">
        <v>392243.59920736577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9.0970864268722126E-2</v>
      </c>
      <c r="CJ142" s="38">
        <f t="shared" si="9"/>
        <v>392819.365964589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388321.28546796076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314131.27978440485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702452.56525236554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212068.51928995911</v>
      </c>
      <c r="CG145" s="29">
        <v>0</v>
      </c>
      <c r="CH145" s="29">
        <v>0</v>
      </c>
      <c r="CI145" s="29">
        <v>0</v>
      </c>
      <c r="CJ145" s="38">
        <f>SUM(BT145:CI145)</f>
        <v>914521.08454232465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5116.1463971918774</v>
      </c>
      <c r="D146" s="29">
        <v>5257.6483009451686</v>
      </c>
      <c r="E146" s="29">
        <v>47.864250052215041</v>
      </c>
      <c r="F146" s="29">
        <v>15751.862736346275</v>
      </c>
      <c r="G146" s="29">
        <v>59515.388299179554</v>
      </c>
      <c r="H146" s="29">
        <v>7302.464452102703</v>
      </c>
      <c r="I146" s="29">
        <v>4979.7271401900043</v>
      </c>
      <c r="J146" s="29">
        <v>323.67617396321629</v>
      </c>
      <c r="K146" s="29">
        <v>1423.0081860392652</v>
      </c>
      <c r="L146" s="29">
        <v>42892.448307891449</v>
      </c>
      <c r="M146" s="29">
        <v>22710.422021007762</v>
      </c>
      <c r="N146" s="29">
        <v>119974.61761151013</v>
      </c>
      <c r="O146" s="29">
        <v>5982.2895801252016</v>
      </c>
      <c r="P146" s="29">
        <v>10082.417233281825</v>
      </c>
      <c r="Q146" s="29">
        <v>108.9817247453355</v>
      </c>
      <c r="R146" s="29">
        <v>51346.687769557626</v>
      </c>
      <c r="S146" s="29">
        <v>43930.383394633871</v>
      </c>
      <c r="T146" s="29">
        <v>13417.634323124681</v>
      </c>
      <c r="U146" s="29">
        <v>289153.89817630267</v>
      </c>
      <c r="V146" s="29">
        <v>4630.8840278971365</v>
      </c>
      <c r="W146" s="29">
        <v>2564.6996072825591</v>
      </c>
      <c r="X146" s="29">
        <v>39797.517889281051</v>
      </c>
      <c r="Y146" s="29">
        <v>71193.495922652481</v>
      </c>
      <c r="Z146" s="29">
        <v>10135.741297131772</v>
      </c>
      <c r="AA146" s="29">
        <v>8621.1604907935634</v>
      </c>
      <c r="AB146" s="29">
        <v>44065.749322967436</v>
      </c>
      <c r="AC146" s="29">
        <v>2094.281144437462</v>
      </c>
      <c r="AD146" s="29">
        <v>130250.74434142157</v>
      </c>
      <c r="AE146" s="29">
        <v>5536895.3238214683</v>
      </c>
      <c r="AF146" s="29">
        <v>508115.9405498752</v>
      </c>
      <c r="AG146" s="29">
        <v>2779819.0074328016</v>
      </c>
      <c r="AH146" s="29">
        <v>4815.4080694080494</v>
      </c>
      <c r="AI146" s="29">
        <v>33421.74647784944</v>
      </c>
      <c r="AJ146" s="29">
        <v>4701911.2911124835</v>
      </c>
      <c r="AK146" s="29">
        <v>54648.32044015768</v>
      </c>
      <c r="AL146" s="29">
        <v>30154.633032302867</v>
      </c>
      <c r="AM146" s="29">
        <v>103432.38975480686</v>
      </c>
      <c r="AN146" s="29">
        <v>54626.494059189099</v>
      </c>
      <c r="AO146" s="29">
        <v>36519.302913390107</v>
      </c>
      <c r="AP146" s="29">
        <v>434423.35324205877</v>
      </c>
      <c r="AQ146" s="29">
        <v>119375.40699417924</v>
      </c>
      <c r="AR146" s="29">
        <v>374673.52895276522</v>
      </c>
      <c r="AS146" s="29">
        <v>11044.097934591106</v>
      </c>
      <c r="AT146" s="29">
        <v>59776.087470542501</v>
      </c>
      <c r="AU146" s="29">
        <v>4565.2713175460758</v>
      </c>
      <c r="AV146" s="29">
        <v>4.1467313305091844</v>
      </c>
      <c r="AW146" s="29">
        <v>0</v>
      </c>
      <c r="AX146" s="29">
        <v>314272.7689437638</v>
      </c>
      <c r="AY146" s="29">
        <v>455923.3362946905</v>
      </c>
      <c r="AZ146" s="29">
        <v>23149.659963172824</v>
      </c>
      <c r="BA146" s="29">
        <v>56.119285401744705</v>
      </c>
      <c r="BB146" s="29">
        <v>26071.605208921887</v>
      </c>
      <c r="BC146" s="29">
        <v>80083.465413449303</v>
      </c>
      <c r="BD146" s="29">
        <v>405967.85573181836</v>
      </c>
      <c r="BE146" s="29">
        <v>80516.487748990912</v>
      </c>
      <c r="BF146" s="29">
        <v>3964440.7868162044</v>
      </c>
      <c r="BG146" s="29">
        <v>98970.143549205473</v>
      </c>
      <c r="BH146" s="29">
        <v>782378.49376886839</v>
      </c>
      <c r="BI146" s="29">
        <v>5511.3451651973319</v>
      </c>
      <c r="BJ146" s="29">
        <v>82698.896792396656</v>
      </c>
      <c r="BK146" s="29">
        <v>15019.623579251054</v>
      </c>
      <c r="BL146" s="29">
        <v>80673.218185221456</v>
      </c>
      <c r="BM146" s="29">
        <v>94881.123080001445</v>
      </c>
      <c r="BN146" s="29">
        <v>119041.38471003484</v>
      </c>
      <c r="BO146" s="29">
        <v>51835.979494642685</v>
      </c>
      <c r="BP146" s="29">
        <v>48623.940424991255</v>
      </c>
      <c r="BQ146" s="29">
        <v>12228.518624379703</v>
      </c>
      <c r="BR146" s="29">
        <v>13215.396178667177</v>
      </c>
      <c r="BS146" s="29">
        <v>0</v>
      </c>
      <c r="BT146" s="59">
        <f t="shared" si="10"/>
        <v>22616453.739388067</v>
      </c>
      <c r="BU146" s="29">
        <v>-21682726.009382866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80146524.700000003</v>
      </c>
      <c r="CJ146" s="38">
        <f>SUM(BT146:CI146)</f>
        <v>81080252.430005208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278072608.86532611</v>
      </c>
      <c r="AI147" s="29">
        <v>5804987.4538309472</v>
      </c>
      <c r="AJ147" s="29">
        <v>5464516.9317150023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289342113.25087208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289342113.25087208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952662.57543562469</v>
      </c>
      <c r="D151" s="29">
        <v>73601.128284618972</v>
      </c>
      <c r="E151" s="29">
        <v>39289.714402513695</v>
      </c>
      <c r="F151" s="29">
        <v>66954.983131418645</v>
      </c>
      <c r="G151" s="29">
        <v>334973.79087096214</v>
      </c>
      <c r="H151" s="29">
        <v>15666.587021835327</v>
      </c>
      <c r="I151" s="29">
        <v>21408.862987581979</v>
      </c>
      <c r="J151" s="29">
        <v>8634.2863895223454</v>
      </c>
      <c r="K151" s="29">
        <v>6312.5130721541673</v>
      </c>
      <c r="L151" s="29">
        <v>15204.0984812807</v>
      </c>
      <c r="M151" s="29">
        <v>36380.314550411254</v>
      </c>
      <c r="N151" s="29">
        <v>116712.17504356791</v>
      </c>
      <c r="O151" s="29">
        <v>24544.745324142383</v>
      </c>
      <c r="P151" s="29">
        <v>219224.91240175921</v>
      </c>
      <c r="Q151" s="29">
        <v>8866.0482851958659</v>
      </c>
      <c r="R151" s="29">
        <v>148821.99006865598</v>
      </c>
      <c r="S151" s="29">
        <v>12648.354473976913</v>
      </c>
      <c r="T151" s="29">
        <v>19656.900011308244</v>
      </c>
      <c r="U151" s="29">
        <v>157932.98185805813</v>
      </c>
      <c r="V151" s="29">
        <v>15778.913071414427</v>
      </c>
      <c r="W151" s="29">
        <v>6799.3639756645134</v>
      </c>
      <c r="X151" s="29">
        <v>36003.559808909122</v>
      </c>
      <c r="Y151" s="29">
        <v>94575.581487791904</v>
      </c>
      <c r="Z151" s="29">
        <v>7023.639546902722</v>
      </c>
      <c r="AA151" s="29">
        <v>1513.376723145748</v>
      </c>
      <c r="AB151" s="29">
        <v>366091.05612981156</v>
      </c>
      <c r="AC151" s="29">
        <v>2343084.5385366203</v>
      </c>
      <c r="AD151" s="29">
        <v>498078.8957702574</v>
      </c>
      <c r="AE151" s="29">
        <v>892558.8381687738</v>
      </c>
      <c r="AF151" s="29">
        <v>274619.52568868594</v>
      </c>
      <c r="AG151" s="29">
        <v>1810162.8428421221</v>
      </c>
      <c r="AH151" s="29">
        <v>35999.110524700969</v>
      </c>
      <c r="AI151" s="29">
        <v>-25366.588629922062</v>
      </c>
      <c r="AJ151" s="29">
        <v>323394.53753957769</v>
      </c>
      <c r="AK151" s="29">
        <v>16838.30826181233</v>
      </c>
      <c r="AL151" s="29">
        <v>1126501.4951032335</v>
      </c>
      <c r="AM151" s="29">
        <v>-107260.23704240995</v>
      </c>
      <c r="AN151" s="29">
        <v>18035.88929341867</v>
      </c>
      <c r="AO151" s="29">
        <v>-306571.06516254693</v>
      </c>
      <c r="AP151" s="29">
        <v>44985.145088596299</v>
      </c>
      <c r="AQ151" s="29">
        <v>57196.296639526699</v>
      </c>
      <c r="AR151" s="29">
        <v>-103410.25773441199</v>
      </c>
      <c r="AS151" s="29">
        <v>4936.6935609385819</v>
      </c>
      <c r="AT151" s="29">
        <v>42420.855921786206</v>
      </c>
      <c r="AU151" s="29">
        <v>1093206.6908041772</v>
      </c>
      <c r="AV151" s="29">
        <v>1902393.0433824172</v>
      </c>
      <c r="AW151" s="29">
        <v>1213434.8412476671</v>
      </c>
      <c r="AX151" s="29">
        <v>123995.77172383895</v>
      </c>
      <c r="AY151" s="29">
        <v>98907.305160543066</v>
      </c>
      <c r="AZ151" s="29">
        <v>-13900.19465267275</v>
      </c>
      <c r="BA151" s="29">
        <v>5583.8855838915251</v>
      </c>
      <c r="BB151" s="29">
        <v>14860.924571466927</v>
      </c>
      <c r="BC151" s="29">
        <v>56047.643017496441</v>
      </c>
      <c r="BD151" s="29">
        <v>84345.188088846</v>
      </c>
      <c r="BE151" s="29">
        <v>40050.213242313293</v>
      </c>
      <c r="BF151" s="29">
        <v>-8784.2541394025538</v>
      </c>
      <c r="BG151" s="29">
        <v>464421.97571969318</v>
      </c>
      <c r="BH151" s="29">
        <v>441713.04742316774</v>
      </c>
      <c r="BI151" s="29">
        <v>4010.5892482695358</v>
      </c>
      <c r="BJ151" s="29">
        <v>-165729.90035461215</v>
      </c>
      <c r="BK151" s="29">
        <v>6828.2518788967964</v>
      </c>
      <c r="BL151" s="29">
        <v>-18454.006590581848</v>
      </c>
      <c r="BM151" s="29">
        <v>-975591.59853742272</v>
      </c>
      <c r="BN151" s="29">
        <v>33499.186270025239</v>
      </c>
      <c r="BO151" s="29">
        <v>58190.169432508599</v>
      </c>
      <c r="BP151" s="29">
        <v>-26524.390702200675</v>
      </c>
      <c r="BQ151" s="29">
        <v>20265.811281599799</v>
      </c>
      <c r="BR151" s="29">
        <v>39284.286975711053</v>
      </c>
      <c r="BS151" s="29">
        <v>0</v>
      </c>
      <c r="BT151" s="59">
        <f t="shared" ref="BT151:BT152" si="11">SUM(C151:BS151)</f>
        <v>14245541.757284619</v>
      </c>
      <c r="BU151" s="29">
        <v>38339744.093657009</v>
      </c>
      <c r="BV151" s="29">
        <v>0</v>
      </c>
      <c r="BW151" s="29">
        <v>45466.679901370546</v>
      </c>
      <c r="BX151" s="29">
        <v>0</v>
      </c>
      <c r="BY151" s="29">
        <v>0</v>
      </c>
      <c r="BZ151" s="29">
        <v>363931.84858804598</v>
      </c>
      <c r="CA151" s="29">
        <v>300520.58412946411</v>
      </c>
      <c r="CB151" s="29">
        <v>0</v>
      </c>
      <c r="CC151" s="29">
        <v>6651566.0208594566</v>
      </c>
      <c r="CD151" s="29">
        <v>40130.969508855349</v>
      </c>
      <c r="CE151" s="29">
        <v>0</v>
      </c>
      <c r="CF151" s="29">
        <v>-355349.35013697681</v>
      </c>
      <c r="CG151" s="29">
        <v>0</v>
      </c>
      <c r="CH151" s="29">
        <v>-745514.51528459997</v>
      </c>
      <c r="CI151" s="29">
        <v>-1392312.288507231</v>
      </c>
      <c r="CJ151" s="38">
        <f>SUM(BT151:CI151)</f>
        <v>57493725.800000019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15475.57626675238</v>
      </c>
      <c r="D152" s="29">
        <v>2321.8926870146179</v>
      </c>
      <c r="E152" s="29">
        <v>2266.457133034879</v>
      </c>
      <c r="F152" s="29">
        <v>8439.3638316583965</v>
      </c>
      <c r="G152" s="29">
        <v>56312.732367970115</v>
      </c>
      <c r="H152" s="29">
        <v>5182.2844516177374</v>
      </c>
      <c r="I152" s="29">
        <v>7996.3672792711704</v>
      </c>
      <c r="J152" s="29">
        <v>1985.671413011295</v>
      </c>
      <c r="K152" s="29">
        <v>1532.3404451789183</v>
      </c>
      <c r="L152" s="29">
        <v>2750.680637201207</v>
      </c>
      <c r="M152" s="29">
        <v>25756.980802162958</v>
      </c>
      <c r="N152" s="29">
        <v>75840.237181807373</v>
      </c>
      <c r="O152" s="29">
        <v>9705.8960868947888</v>
      </c>
      <c r="P152" s="29">
        <v>18897.100909731522</v>
      </c>
      <c r="Q152" s="29">
        <v>1541.9437288309455</v>
      </c>
      <c r="R152" s="29">
        <v>41247.869943448546</v>
      </c>
      <c r="S152" s="29">
        <v>17347.314992028521</v>
      </c>
      <c r="T152" s="29">
        <v>5894.834878163445</v>
      </c>
      <c r="U152" s="29">
        <v>61574.307957467528</v>
      </c>
      <c r="V152" s="29">
        <v>45605.416789235067</v>
      </c>
      <c r="W152" s="29">
        <v>1673.0081486973731</v>
      </c>
      <c r="X152" s="29">
        <v>13554.32069017607</v>
      </c>
      <c r="Y152" s="29">
        <v>23047.978001083953</v>
      </c>
      <c r="Z152" s="29">
        <v>14456.199211746061</v>
      </c>
      <c r="AA152" s="29">
        <v>6328.1647953747379</v>
      </c>
      <c r="AB152" s="29">
        <v>1640976.5013634311</v>
      </c>
      <c r="AC152" s="29">
        <v>319523.49264778919</v>
      </c>
      <c r="AD152" s="29">
        <v>316042.10408541909</v>
      </c>
      <c r="AE152" s="29">
        <v>863441.56785636256</v>
      </c>
      <c r="AF152" s="29">
        <v>197277.81718004678</v>
      </c>
      <c r="AG152" s="29">
        <v>2387807.0274014547</v>
      </c>
      <c r="AH152" s="29">
        <v>355159.62349889171</v>
      </c>
      <c r="AI152" s="29">
        <v>164644.65256672286</v>
      </c>
      <c r="AJ152" s="29">
        <v>1481542.230701624</v>
      </c>
      <c r="AK152" s="29">
        <v>1060180.2792046403</v>
      </c>
      <c r="AL152" s="29">
        <v>123970.8296734555</v>
      </c>
      <c r="AM152" s="29">
        <v>27468.747165576086</v>
      </c>
      <c r="AN152" s="29">
        <v>57896.497380673529</v>
      </c>
      <c r="AO152" s="29">
        <v>30314.066051686121</v>
      </c>
      <c r="AP152" s="29">
        <v>177061.36792445212</v>
      </c>
      <c r="AQ152" s="29">
        <v>4930604.6865262175</v>
      </c>
      <c r="AR152" s="29">
        <v>1576357.3745291657</v>
      </c>
      <c r="AS152" s="29">
        <v>1264534.7584632237</v>
      </c>
      <c r="AT152" s="29">
        <v>118739.93953551326</v>
      </c>
      <c r="AU152" s="29">
        <v>3438979.4821334705</v>
      </c>
      <c r="AV152" s="29">
        <v>4043724.9735062369</v>
      </c>
      <c r="AW152" s="29">
        <v>2070231.7938957165</v>
      </c>
      <c r="AX152" s="29">
        <v>209870.92903115973</v>
      </c>
      <c r="AY152" s="29">
        <v>196864.22897074858</v>
      </c>
      <c r="AZ152" s="29">
        <v>1111305.3558550007</v>
      </c>
      <c r="BA152" s="29">
        <v>52919.002867723742</v>
      </c>
      <c r="BB152" s="29">
        <v>14291.371108592544</v>
      </c>
      <c r="BC152" s="29">
        <v>398061.59687920019</v>
      </c>
      <c r="BD152" s="29">
        <v>190722.1868638295</v>
      </c>
      <c r="BE152" s="29">
        <v>196290.49142048054</v>
      </c>
      <c r="BF152" s="29">
        <v>100794.15899198859</v>
      </c>
      <c r="BG152" s="29">
        <v>209446.45199274988</v>
      </c>
      <c r="BH152" s="29">
        <v>10843072.831374761</v>
      </c>
      <c r="BI152" s="29">
        <v>192942.02044504878</v>
      </c>
      <c r="BJ152" s="29">
        <v>6344578.2801739229</v>
      </c>
      <c r="BK152" s="29">
        <v>198782.1372951165</v>
      </c>
      <c r="BL152" s="29">
        <v>9747702.0850327201</v>
      </c>
      <c r="BM152" s="29">
        <v>6749348.0987905115</v>
      </c>
      <c r="BN152" s="29">
        <v>1869409.4721818794</v>
      </c>
      <c r="BO152" s="29">
        <v>1178019.7235168179</v>
      </c>
      <c r="BP152" s="29">
        <v>1443754.1657070108</v>
      </c>
      <c r="BQ152" s="29">
        <v>9976.2332371421653</v>
      </c>
      <c r="BR152" s="29">
        <v>21672.129695945943</v>
      </c>
      <c r="BS152" s="29">
        <v>0</v>
      </c>
      <c r="BT152" s="59">
        <f t="shared" si="11"/>
        <v>68393037.705353677</v>
      </c>
      <c r="BU152" s="29">
        <v>143913781.19015557</v>
      </c>
      <c r="BV152" s="29">
        <v>0</v>
      </c>
      <c r="BW152" s="29">
        <v>2580450.5914065749</v>
      </c>
      <c r="BX152" s="29">
        <v>0</v>
      </c>
      <c r="BY152" s="29">
        <v>0</v>
      </c>
      <c r="BZ152" s="29">
        <v>25309409.512160655</v>
      </c>
      <c r="CA152" s="29">
        <v>10964875.976910949</v>
      </c>
      <c r="CB152" s="29">
        <v>3077398.4640556131</v>
      </c>
      <c r="CC152" s="29">
        <v>9239181.8987637367</v>
      </c>
      <c r="CD152" s="29">
        <v>5176483.1549319001</v>
      </c>
      <c r="CE152" s="29">
        <v>0</v>
      </c>
      <c r="CF152" s="29">
        <v>2900398.9881792739</v>
      </c>
      <c r="CG152" s="29">
        <v>272764.51808207936</v>
      </c>
      <c r="CH152" s="29">
        <v>0</v>
      </c>
      <c r="CI152" s="29">
        <v>0</v>
      </c>
      <c r="CJ152" s="38">
        <f>SUM(BT152:CI152)</f>
        <v>271827782.00000006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65884940.895808108</v>
      </c>
      <c r="D153" s="62">
        <f t="shared" si="12"/>
        <v>2386929.6798490616</v>
      </c>
      <c r="E153" s="62">
        <f t="shared" si="12"/>
        <v>3027993.2098073279</v>
      </c>
      <c r="F153" s="62">
        <f t="shared" si="12"/>
        <v>12489840.229201481</v>
      </c>
      <c r="G153" s="62">
        <f t="shared" si="12"/>
        <v>151343689.86030227</v>
      </c>
      <c r="H153" s="62">
        <f t="shared" si="12"/>
        <v>7667598.7195097012</v>
      </c>
      <c r="I153" s="62">
        <f t="shared" si="12"/>
        <v>9033261.7294229139</v>
      </c>
      <c r="J153" s="62">
        <f t="shared" si="12"/>
        <v>5619810.2596409051</v>
      </c>
      <c r="K153" s="62">
        <f t="shared" si="12"/>
        <v>3993696.2697447194</v>
      </c>
      <c r="L153" s="62">
        <f t="shared" si="12"/>
        <v>34717236.797737956</v>
      </c>
      <c r="M153" s="62">
        <f t="shared" si="12"/>
        <v>31589576.097978327</v>
      </c>
      <c r="N153" s="62">
        <f t="shared" si="12"/>
        <v>103142277.9933759</v>
      </c>
      <c r="O153" s="62">
        <f t="shared" si="12"/>
        <v>14223444.099088734</v>
      </c>
      <c r="P153" s="62">
        <f t="shared" si="12"/>
        <v>16412897.598954717</v>
      </c>
      <c r="Q153" s="62">
        <f t="shared" si="12"/>
        <v>10275737.799341671</v>
      </c>
      <c r="R153" s="62">
        <f t="shared" si="12"/>
        <v>36893699.197640732</v>
      </c>
      <c r="S153" s="62">
        <f t="shared" si="12"/>
        <v>20143346.398721404</v>
      </c>
      <c r="T153" s="62">
        <f t="shared" si="12"/>
        <v>14409477.099080732</v>
      </c>
      <c r="U153" s="62">
        <f t="shared" si="12"/>
        <v>119933012.99233916</v>
      </c>
      <c r="V153" s="62">
        <f t="shared" si="12"/>
        <v>4675495.1097023068</v>
      </c>
      <c r="W153" s="62">
        <f t="shared" si="12"/>
        <v>5503242.2296484141</v>
      </c>
      <c r="X153" s="62">
        <f t="shared" si="12"/>
        <v>39967684.497444786</v>
      </c>
      <c r="Y153" s="62">
        <f t="shared" si="12"/>
        <v>17820079.398863912</v>
      </c>
      <c r="Z153" s="62">
        <f t="shared" si="12"/>
        <v>64185097.485877328</v>
      </c>
      <c r="AA153" s="62">
        <f t="shared" si="12"/>
        <v>3742921.019760258</v>
      </c>
      <c r="AB153" s="62">
        <f t="shared" si="12"/>
        <v>35589233.297735259</v>
      </c>
      <c r="AC153" s="62">
        <f t="shared" si="12"/>
        <v>261320390.98337993</v>
      </c>
      <c r="AD153" s="62">
        <f t="shared" si="12"/>
        <v>30211844.798083249</v>
      </c>
      <c r="AE153" s="62">
        <f t="shared" si="12"/>
        <v>214800085.98623145</v>
      </c>
      <c r="AF153" s="62">
        <f t="shared" si="12"/>
        <v>55420666.496452451</v>
      </c>
      <c r="AG153" s="62">
        <f t="shared" si="12"/>
        <v>59550690.096234478</v>
      </c>
      <c r="AH153" s="62">
        <f t="shared" si="12"/>
        <v>295881846.97954851</v>
      </c>
      <c r="AI153" s="62">
        <f t="shared" si="12"/>
        <v>18577052.898778163</v>
      </c>
      <c r="AJ153" s="62">
        <f t="shared" si="12"/>
        <v>45907401.497023568</v>
      </c>
      <c r="AK153" s="62">
        <f t="shared" si="12"/>
        <v>12906505.499177374</v>
      </c>
      <c r="AL153" s="62">
        <f t="shared" si="12"/>
        <v>51376936.596742727</v>
      </c>
      <c r="AM153" s="62">
        <f t="shared" si="12"/>
        <v>18866898.898783918</v>
      </c>
      <c r="AN153" s="62">
        <f t="shared" si="12"/>
        <v>17592595.998882547</v>
      </c>
      <c r="AO153" s="62">
        <f t="shared" si="12"/>
        <v>28050956.998175446</v>
      </c>
      <c r="AP153" s="62">
        <f t="shared" si="12"/>
        <v>71708164.695430055</v>
      </c>
      <c r="AQ153" s="62">
        <f t="shared" si="12"/>
        <v>65314363.695822716</v>
      </c>
      <c r="AR153" s="62">
        <f t="shared" si="12"/>
        <v>30117933.498064633</v>
      </c>
      <c r="AS153" s="62">
        <f t="shared" si="12"/>
        <v>14771189.299055262</v>
      </c>
      <c r="AT153" s="62">
        <f t="shared" si="12"/>
        <v>11467470.199268071</v>
      </c>
      <c r="AU153" s="62">
        <f t="shared" si="12"/>
        <v>37338651.397636615</v>
      </c>
      <c r="AV153" s="62">
        <f t="shared" si="12"/>
        <v>30196197.498111829</v>
      </c>
      <c r="AW153" s="62">
        <f t="shared" si="12"/>
        <v>27553993.198264349</v>
      </c>
      <c r="AX153" s="62">
        <f t="shared" si="12"/>
        <v>44434694.997158542</v>
      </c>
      <c r="AY153" s="62">
        <f t="shared" si="12"/>
        <v>41158646.097370505</v>
      </c>
      <c r="AZ153" s="62">
        <f t="shared" si="12"/>
        <v>33344737.997901071</v>
      </c>
      <c r="BA153" s="62">
        <f t="shared" si="12"/>
        <v>748490.61995209579</v>
      </c>
      <c r="BB153" s="62">
        <f t="shared" si="12"/>
        <v>10220193.799347011</v>
      </c>
      <c r="BC153" s="62">
        <f t="shared" si="12"/>
        <v>14431259.999077506</v>
      </c>
      <c r="BD153" s="62">
        <f t="shared" si="12"/>
        <v>31683647.397970114</v>
      </c>
      <c r="BE153" s="62">
        <f t="shared" si="12"/>
        <v>8575346.3394512255</v>
      </c>
      <c r="BF153" s="62">
        <f t="shared" si="12"/>
        <v>13856426.899092874</v>
      </c>
      <c r="BG153" s="62">
        <f t="shared" si="12"/>
        <v>28087790.098211881</v>
      </c>
      <c r="BH153" s="62">
        <f t="shared" si="12"/>
        <v>80607051.294857353</v>
      </c>
      <c r="BI153" s="62">
        <f t="shared" si="12"/>
        <v>1539477.6399022881</v>
      </c>
      <c r="BJ153" s="62">
        <f t="shared" si="12"/>
        <v>44141548.397171833</v>
      </c>
      <c r="BK153" s="62">
        <f t="shared" si="12"/>
        <v>2442348.8298442895</v>
      </c>
      <c r="BL153" s="62">
        <f t="shared" si="12"/>
        <v>62216140.396026999</v>
      </c>
      <c r="BM153" s="62">
        <f t="shared" si="12"/>
        <v>48521992.296804279</v>
      </c>
      <c r="BN153" s="62">
        <f t="shared" si="12"/>
        <v>16941692.698923346</v>
      </c>
      <c r="BO153" s="62">
        <f t="shared" ref="BO153:BS153" si="13">SUM(BO5:BO152)</f>
        <v>11906723.399244806</v>
      </c>
      <c r="BP153" s="62">
        <f t="shared" si="13"/>
        <v>13424475.79914118</v>
      </c>
      <c r="BQ153" s="62">
        <f t="shared" si="13"/>
        <v>2535563.6998385238</v>
      </c>
      <c r="BR153" s="62">
        <f t="shared" si="13"/>
        <v>5537404.819646731</v>
      </c>
      <c r="BS153" s="62">
        <f t="shared" si="13"/>
        <v>0</v>
      </c>
      <c r="BT153" s="66">
        <f>SUM(C153:BS153)</f>
        <v>2749959710.6926594</v>
      </c>
      <c r="BU153" s="62">
        <f t="shared" ref="BU153:CJ153" si="14">+SUM(BU5:BU152)</f>
        <v>1238894996.3503702</v>
      </c>
      <c r="BV153" s="62">
        <f t="shared" si="14"/>
        <v>44491168.197050884</v>
      </c>
      <c r="BW153" s="62">
        <f t="shared" si="14"/>
        <v>37796681.597553559</v>
      </c>
      <c r="BX153" s="62">
        <f t="shared" si="14"/>
        <v>428820841.37152541</v>
      </c>
      <c r="BY153" s="62">
        <f t="shared" si="14"/>
        <v>207729543.9863711</v>
      </c>
      <c r="BZ153" s="62">
        <f t="shared" si="14"/>
        <v>125293999.99200569</v>
      </c>
      <c r="CA153" s="62">
        <f t="shared" si="14"/>
        <v>116066462.59255397</v>
      </c>
      <c r="CB153" s="62">
        <f t="shared" si="14"/>
        <v>71916717.895337671</v>
      </c>
      <c r="CC153" s="62">
        <f t="shared" si="14"/>
        <v>66323189.325972944</v>
      </c>
      <c r="CD153" s="62">
        <f t="shared" si="14"/>
        <v>106158793.36330681</v>
      </c>
      <c r="CE153" s="62">
        <f t="shared" si="14"/>
        <v>-205848.58001320175</v>
      </c>
      <c r="CF153" s="62">
        <f t="shared" si="14"/>
        <v>246287477.44553521</v>
      </c>
      <c r="CG153" s="62">
        <f t="shared" si="14"/>
        <v>3290883.6897926419</v>
      </c>
      <c r="CH153" s="62">
        <f t="shared" si="14"/>
        <v>6197043.3478509877</v>
      </c>
      <c r="CI153" s="62">
        <f t="shared" si="14"/>
        <v>2081038247.1634781</v>
      </c>
      <c r="CJ153" s="62">
        <f t="shared" si="14"/>
        <v>7530059908.4313526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-6125751.6800000006</v>
      </c>
      <c r="D154" s="81">
        <v>-215.53719999999203</v>
      </c>
      <c r="E154" s="81">
        <v>-147274.05290000001</v>
      </c>
      <c r="F154" s="81">
        <v>227642.79659999951</v>
      </c>
      <c r="G154" s="81">
        <v>491377.26800000004</v>
      </c>
      <c r="H154" s="81">
        <v>26433.680400000008</v>
      </c>
      <c r="I154" s="81">
        <v>24765.952499999999</v>
      </c>
      <c r="J154" s="81">
        <v>39917.422100000003</v>
      </c>
      <c r="K154" s="81">
        <v>20198.101999999999</v>
      </c>
      <c r="L154" s="81">
        <v>110983.6247</v>
      </c>
      <c r="M154" s="81">
        <v>156212.71669999999</v>
      </c>
      <c r="N154" s="81">
        <v>166266.24600000001</v>
      </c>
      <c r="O154" s="81">
        <v>35104.608899999999</v>
      </c>
      <c r="P154" s="81">
        <v>87775.684400000056</v>
      </c>
      <c r="Q154" s="81">
        <v>28811.470299999997</v>
      </c>
      <c r="R154" s="81">
        <v>56740.889000000003</v>
      </c>
      <c r="S154" s="81">
        <v>9876.153800000011</v>
      </c>
      <c r="T154" s="81">
        <v>6415.5066999999999</v>
      </c>
      <c r="U154" s="81">
        <v>99548.594000000012</v>
      </c>
      <c r="V154" s="81">
        <v>9331.0169999999998</v>
      </c>
      <c r="W154" s="81">
        <v>6332.1737999999996</v>
      </c>
      <c r="X154" s="81">
        <v>40036.574799999951</v>
      </c>
      <c r="Y154" s="81">
        <v>36467.403899999998</v>
      </c>
      <c r="Z154" s="81">
        <v>-850193.16000000504</v>
      </c>
      <c r="AA154" s="81">
        <v>28108.806280000001</v>
      </c>
      <c r="AB154" s="81">
        <v>235649.69400000005</v>
      </c>
      <c r="AC154" s="81">
        <v>654722.81099999999</v>
      </c>
      <c r="AD154" s="81">
        <v>194533.3639999998</v>
      </c>
      <c r="AE154" s="81">
        <v>188488.33100000001</v>
      </c>
      <c r="AF154" s="81">
        <v>-215680.79300000001</v>
      </c>
      <c r="AG154" s="81">
        <v>-1596412.9500000011</v>
      </c>
      <c r="AH154" s="81">
        <v>-576579.88500000001</v>
      </c>
      <c r="AI154" s="81">
        <v>73923.183300000004</v>
      </c>
      <c r="AJ154" s="81">
        <v>279203.99900000001</v>
      </c>
      <c r="AK154" s="81">
        <v>225414.01960000003</v>
      </c>
      <c r="AL154" s="81">
        <v>-2873.0000000000005</v>
      </c>
      <c r="AM154" s="81">
        <v>-19859.99869999996</v>
      </c>
      <c r="AN154" s="81">
        <v>11349.19640000003</v>
      </c>
      <c r="AO154" s="81">
        <v>35444.767</v>
      </c>
      <c r="AP154" s="81">
        <v>32597.32799999995</v>
      </c>
      <c r="AQ154" s="81">
        <v>6078295.4639999997</v>
      </c>
      <c r="AR154" s="81">
        <v>1822774.5074</v>
      </c>
      <c r="AS154" s="81">
        <v>905889.42279999994</v>
      </c>
      <c r="AT154" s="81">
        <v>378664.73800000001</v>
      </c>
      <c r="AU154" s="81">
        <v>1478522.318</v>
      </c>
      <c r="AV154" s="81">
        <v>10380467.92</v>
      </c>
      <c r="AW154" s="81">
        <v>12803036.376499999</v>
      </c>
      <c r="AX154" s="81">
        <v>42553.489999999962</v>
      </c>
      <c r="AY154" s="81">
        <v>-1653.4070000000099</v>
      </c>
      <c r="AZ154" s="81">
        <v>-1375429.4454000001</v>
      </c>
      <c r="BA154" s="81">
        <v>13790.579000000002</v>
      </c>
      <c r="BB154" s="81">
        <v>23181.9892</v>
      </c>
      <c r="BC154" s="81">
        <v>12233.364100000041</v>
      </c>
      <c r="BD154" s="81">
        <v>542784.11899999995</v>
      </c>
      <c r="BE154" s="81">
        <v>-92953.426999999996</v>
      </c>
      <c r="BF154" s="81">
        <v>-13176.932699999999</v>
      </c>
      <c r="BG154" s="81">
        <v>171577.65499999971</v>
      </c>
      <c r="BH154" s="81">
        <v>666309.43400000024</v>
      </c>
      <c r="BI154" s="81">
        <v>22848.677300000003</v>
      </c>
      <c r="BJ154" s="81">
        <v>-229696.9739999997</v>
      </c>
      <c r="BK154" s="81">
        <v>31185.280959999996</v>
      </c>
      <c r="BL154" s="81">
        <v>1362982.6079999991</v>
      </c>
      <c r="BM154" s="81">
        <v>-850112.29899999988</v>
      </c>
      <c r="BN154" s="81">
        <v>-554398.87799999991</v>
      </c>
      <c r="BO154" s="81">
        <v>-149022.13300000055</v>
      </c>
      <c r="BP154" s="81">
        <v>858983.02740000002</v>
      </c>
      <c r="BQ154" s="81">
        <v>12706.868399999999</v>
      </c>
      <c r="BR154" s="81">
        <v>33070.737000000001</v>
      </c>
      <c r="BS154" s="81">
        <v>0.65138765200000004</v>
      </c>
      <c r="BT154" s="67">
        <f t="shared" ref="BT154:BT155" si="15">SUM(C154:BS154)</f>
        <v>28480248.059727639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11174058.188385442</v>
      </c>
      <c r="D155" s="29">
        <v>1280546.324217628</v>
      </c>
      <c r="E155" s="29">
        <v>806892.74069141189</v>
      </c>
      <c r="F155" s="29">
        <v>3916046.3505109642</v>
      </c>
      <c r="G155" s="29">
        <v>24975395.717115384</v>
      </c>
      <c r="H155" s="29">
        <v>2283249.3615457048</v>
      </c>
      <c r="I155" s="29">
        <v>3835454.0090861968</v>
      </c>
      <c r="J155" s="29">
        <v>2514287.7731581577</v>
      </c>
      <c r="K155" s="29">
        <v>1643577.0732822255</v>
      </c>
      <c r="L155" s="29">
        <v>737061.04275534279</v>
      </c>
      <c r="M155" s="29">
        <v>8478745.8045684807</v>
      </c>
      <c r="N155" s="29">
        <v>36297464.753087312</v>
      </c>
      <c r="O155" s="29">
        <v>6021566.0310213761</v>
      </c>
      <c r="P155" s="29">
        <v>7290809.1655788459</v>
      </c>
      <c r="Q155" s="29">
        <v>3004253.3137364788</v>
      </c>
      <c r="R155" s="29">
        <v>17551277.754627574</v>
      </c>
      <c r="S155" s="29">
        <v>11185032.562487487</v>
      </c>
      <c r="T155" s="29">
        <v>6377240.7807480711</v>
      </c>
      <c r="U155" s="29">
        <v>36374301.83709988</v>
      </c>
      <c r="V155" s="29">
        <v>1963546.2199578278</v>
      </c>
      <c r="W155" s="29">
        <v>1797745.1885041804</v>
      </c>
      <c r="X155" s="29">
        <v>11787024.311895717</v>
      </c>
      <c r="Y155" s="29">
        <v>7915924.1025716858</v>
      </c>
      <c r="Z155" s="29">
        <v>11407075.248281691</v>
      </c>
      <c r="AA155" s="29">
        <v>318162.96296296298</v>
      </c>
      <c r="AB155" s="29">
        <v>7252433.3880349891</v>
      </c>
      <c r="AC155" s="29">
        <v>100035631.87535484</v>
      </c>
      <c r="AD155" s="29">
        <v>22693181.411916222</v>
      </c>
      <c r="AE155" s="29">
        <v>127327081.35619925</v>
      </c>
      <c r="AF155" s="29">
        <v>67901809.561415136</v>
      </c>
      <c r="AG155" s="29">
        <v>29301435.120043788</v>
      </c>
      <c r="AH155" s="29">
        <v>13149099.132492937</v>
      </c>
      <c r="AI155" s="29">
        <v>3124212.5625758842</v>
      </c>
      <c r="AJ155" s="29">
        <v>21224516.672865756</v>
      </c>
      <c r="AK155" s="29">
        <v>6960938.4582283068</v>
      </c>
      <c r="AL155" s="29">
        <v>31807983.58167823</v>
      </c>
      <c r="AM155" s="29">
        <v>11824304.361176671</v>
      </c>
      <c r="AN155" s="29">
        <v>7277901.030137822</v>
      </c>
      <c r="AO155" s="29">
        <v>8692967.7253070809</v>
      </c>
      <c r="AP155" s="29">
        <v>46209128.241284169</v>
      </c>
      <c r="AQ155" s="29">
        <v>40086986.423476458</v>
      </c>
      <c r="AR155" s="29">
        <v>16086158.375459062</v>
      </c>
      <c r="AS155" s="29">
        <v>10685461.009224731</v>
      </c>
      <c r="AT155" s="29">
        <v>9245879.572612403</v>
      </c>
      <c r="AU155" s="29">
        <v>4370434.7557429029</v>
      </c>
      <c r="AV155" s="29">
        <v>7911499.2193103097</v>
      </c>
      <c r="AW155" s="29">
        <v>0</v>
      </c>
      <c r="AX155" s="29">
        <v>57704183.358222418</v>
      </c>
      <c r="AY155" s="29">
        <v>38530359.070950054</v>
      </c>
      <c r="AZ155" s="29">
        <v>15463841.875559118</v>
      </c>
      <c r="BA155" s="29">
        <v>947109.01599999995</v>
      </c>
      <c r="BB155" s="29">
        <v>6339215.0238218652</v>
      </c>
      <c r="BC155" s="29">
        <v>8938552.9008929078</v>
      </c>
      <c r="BD155" s="29">
        <v>4912139.6808117405</v>
      </c>
      <c r="BE155" s="29">
        <v>23111487.765571158</v>
      </c>
      <c r="BF155" s="29">
        <v>2602504.5746499076</v>
      </c>
      <c r="BG155" s="29">
        <v>33829583.384185582</v>
      </c>
      <c r="BH155" s="29">
        <v>94709400.300999999</v>
      </c>
      <c r="BI155" s="29">
        <v>2435484.0517529305</v>
      </c>
      <c r="BJ155" s="29">
        <v>114196500.02116536</v>
      </c>
      <c r="BK155" s="29">
        <v>2986315.5039925668</v>
      </c>
      <c r="BL155" s="29">
        <v>116479244.78842491</v>
      </c>
      <c r="BM155" s="29">
        <v>121766524.0033536</v>
      </c>
      <c r="BN155" s="29">
        <v>11384804.782497339</v>
      </c>
      <c r="BO155" s="29">
        <v>10290219.127142984</v>
      </c>
      <c r="BP155" s="29">
        <v>19865689.004022423</v>
      </c>
      <c r="BQ155" s="29">
        <v>1336078.5377300519</v>
      </c>
      <c r="BR155" s="29">
        <v>4838831.6918068482</v>
      </c>
      <c r="BS155" s="29">
        <v>5021653.4564688597</v>
      </c>
      <c r="BT155" s="67">
        <f t="shared" si="15"/>
        <v>1511795504.3724375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19268707.295806408</v>
      </c>
      <c r="D156" s="29">
        <v>2478137.5731333084</v>
      </c>
      <c r="E156" s="29">
        <v>1765024.0224012616</v>
      </c>
      <c r="F156" s="29">
        <v>10468990.443687573</v>
      </c>
      <c r="G156" s="29">
        <v>14412294.52458214</v>
      </c>
      <c r="H156" s="29">
        <v>1815296.9185445909</v>
      </c>
      <c r="I156" s="29">
        <v>1434882.3689908921</v>
      </c>
      <c r="J156" s="29">
        <v>909814.94510093657</v>
      </c>
      <c r="K156" s="29">
        <v>-50153.005026945386</v>
      </c>
      <c r="L156" s="29">
        <v>967694.53480671614</v>
      </c>
      <c r="M156" s="29">
        <v>17849755.040753201</v>
      </c>
      <c r="N156" s="29">
        <v>209102780.26753685</v>
      </c>
      <c r="O156" s="29">
        <v>2574028.4609898785</v>
      </c>
      <c r="P156" s="29">
        <v>3816703.1810664795</v>
      </c>
      <c r="Q156" s="29">
        <v>762426.35662185866</v>
      </c>
      <c r="R156" s="29">
        <v>6495151.498731669</v>
      </c>
      <c r="S156" s="29">
        <v>12614304.004991055</v>
      </c>
      <c r="T156" s="29">
        <v>2983333.2734711803</v>
      </c>
      <c r="U156" s="29">
        <v>20113594.216561049</v>
      </c>
      <c r="V156" s="29">
        <v>886188.72333986475</v>
      </c>
      <c r="W156" s="29">
        <v>949371.56804741034</v>
      </c>
      <c r="X156" s="29">
        <v>22513817.515859615</v>
      </c>
      <c r="Y156" s="29">
        <v>2803941.1446644077</v>
      </c>
      <c r="Z156" s="29">
        <v>27029522.025841013</v>
      </c>
      <c r="AA156" s="29">
        <v>2675056.1509967791</v>
      </c>
      <c r="AB156" s="29">
        <v>9245809.3502297774</v>
      </c>
      <c r="AC156" s="29">
        <v>29325347.490265772</v>
      </c>
      <c r="AD156" s="29">
        <v>8269383.2260005213</v>
      </c>
      <c r="AE156" s="29">
        <v>81387425.326569259</v>
      </c>
      <c r="AF156" s="29">
        <v>5875379.7351323515</v>
      </c>
      <c r="AG156" s="29">
        <v>10441751.433721747</v>
      </c>
      <c r="AH156" s="29">
        <v>69498104.472958535</v>
      </c>
      <c r="AI156" s="29">
        <v>392398.85534595652</v>
      </c>
      <c r="AJ156" s="29">
        <v>12749373.331110656</v>
      </c>
      <c r="AK156" s="29">
        <v>752107.02299432072</v>
      </c>
      <c r="AL156" s="29">
        <v>10637922.421579104</v>
      </c>
      <c r="AM156" s="29">
        <v>7507686.3287394028</v>
      </c>
      <c r="AN156" s="29">
        <v>6031800.1745796371</v>
      </c>
      <c r="AO156" s="29">
        <v>12790416.809517473</v>
      </c>
      <c r="AP156" s="29">
        <v>19900812.805285871</v>
      </c>
      <c r="AQ156" s="29">
        <v>60514445.416700393</v>
      </c>
      <c r="AR156" s="29">
        <v>5775149.7190763075</v>
      </c>
      <c r="AS156" s="29">
        <v>4831155.5689199902</v>
      </c>
      <c r="AT156" s="29">
        <v>-961738.80988047644</v>
      </c>
      <c r="AU156" s="29">
        <v>49671867.628620453</v>
      </c>
      <c r="AV156" s="29">
        <v>64394754.36257787</v>
      </c>
      <c r="AW156" s="29">
        <v>109764120.42523566</v>
      </c>
      <c r="AX156" s="29">
        <v>14223892.15461912</v>
      </c>
      <c r="AY156" s="29">
        <v>15266915.418679416</v>
      </c>
      <c r="AZ156" s="29">
        <v>19205169.771939803</v>
      </c>
      <c r="BA156" s="29">
        <v>1535938.0150479032</v>
      </c>
      <c r="BB156" s="29">
        <v>1943107.5876311203</v>
      </c>
      <c r="BC156" s="29">
        <v>3240250.5359295756</v>
      </c>
      <c r="BD156" s="29">
        <v>9336236.8022181392</v>
      </c>
      <c r="BE156" s="29">
        <v>946798.12197762355</v>
      </c>
      <c r="BF156" s="29">
        <v>-277853.54104278143</v>
      </c>
      <c r="BG156" s="29">
        <v>962925.9626025632</v>
      </c>
      <c r="BH156" s="29">
        <v>22052809.970142365</v>
      </c>
      <c r="BI156" s="29">
        <v>1830952.2710447814</v>
      </c>
      <c r="BJ156" s="29">
        <v>21351867.555662781</v>
      </c>
      <c r="BK156" s="29">
        <v>1301092.0452031409</v>
      </c>
      <c r="BL156" s="29">
        <v>6220793.207548066</v>
      </c>
      <c r="BM156" s="29">
        <v>3789259.9988420904</v>
      </c>
      <c r="BN156" s="29">
        <v>13470965.596579269</v>
      </c>
      <c r="BO156" s="29">
        <v>1591406.606612172</v>
      </c>
      <c r="BP156" s="29">
        <v>1441619.2694364078</v>
      </c>
      <c r="BQ156" s="29">
        <v>706276.94403142366</v>
      </c>
      <c r="BR156" s="29">
        <v>6675776.3515464151</v>
      </c>
      <c r="BS156" s="29">
        <v>-0.64785651210695494</v>
      </c>
      <c r="BT156" s="67">
        <f>SUM(C156:BS156)</f>
        <v>1112252336.1451747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90201954.699999958</v>
      </c>
      <c r="D157" s="7">
        <f t="shared" ref="D157:BO157" si="16">+SUM(D153:D156)</f>
        <v>6145398.0399999982</v>
      </c>
      <c r="E157" s="7">
        <f t="shared" si="16"/>
        <v>5452635.9200000018</v>
      </c>
      <c r="F157" s="7">
        <f t="shared" si="16"/>
        <v>27102519.820000015</v>
      </c>
      <c r="G157" s="7">
        <f t="shared" si="16"/>
        <v>191222757.3699998</v>
      </c>
      <c r="H157" s="7">
        <f t="shared" si="16"/>
        <v>11792578.679999996</v>
      </c>
      <c r="I157" s="7">
        <f t="shared" si="16"/>
        <v>14328364.060000004</v>
      </c>
      <c r="J157" s="7">
        <f t="shared" si="16"/>
        <v>9083830.4000000004</v>
      </c>
      <c r="K157" s="7">
        <f t="shared" si="16"/>
        <v>5607318.4399999995</v>
      </c>
      <c r="L157" s="7">
        <f t="shared" si="16"/>
        <v>36532976.000000015</v>
      </c>
      <c r="M157" s="7">
        <f t="shared" si="16"/>
        <v>58074289.660000011</v>
      </c>
      <c r="N157" s="7">
        <f t="shared" si="16"/>
        <v>348708789.26000011</v>
      </c>
      <c r="O157" s="7">
        <f t="shared" si="16"/>
        <v>22854143.199999988</v>
      </c>
      <c r="P157" s="7">
        <f t="shared" si="16"/>
        <v>27608185.630000044</v>
      </c>
      <c r="Q157" s="7">
        <f t="shared" si="16"/>
        <v>14071228.940000009</v>
      </c>
      <c r="R157" s="7">
        <f t="shared" si="16"/>
        <v>60996869.339999974</v>
      </c>
      <c r="S157" s="7">
        <f t="shared" si="16"/>
        <v>43952559.119999945</v>
      </c>
      <c r="T157" s="7">
        <f t="shared" si="16"/>
        <v>23776466.659999985</v>
      </c>
      <c r="U157" s="7">
        <f t="shared" si="16"/>
        <v>176520457.64000008</v>
      </c>
      <c r="V157" s="7">
        <f t="shared" si="16"/>
        <v>7534561.0699999994</v>
      </c>
      <c r="W157" s="7">
        <f t="shared" si="16"/>
        <v>8256691.1600000039</v>
      </c>
      <c r="X157" s="7">
        <f t="shared" si="16"/>
        <v>74308562.900000125</v>
      </c>
      <c r="Y157" s="7">
        <f t="shared" si="16"/>
        <v>28576412.050000004</v>
      </c>
      <c r="Z157" s="7">
        <f t="shared" si="16"/>
        <v>101771501.60000002</v>
      </c>
      <c r="AA157" s="7">
        <f t="shared" si="16"/>
        <v>6764248.9400000004</v>
      </c>
      <c r="AB157" s="7">
        <f t="shared" si="16"/>
        <v>52323125.730000027</v>
      </c>
      <c r="AC157" s="7">
        <f t="shared" si="16"/>
        <v>391336093.16000056</v>
      </c>
      <c r="AD157" s="7">
        <f t="shared" si="16"/>
        <v>61368942.799999997</v>
      </c>
      <c r="AE157" s="7">
        <f t="shared" si="16"/>
        <v>423703080.99999994</v>
      </c>
      <c r="AF157" s="7">
        <f t="shared" si="16"/>
        <v>128982174.99999994</v>
      </c>
      <c r="AG157" s="7">
        <f t="shared" si="16"/>
        <v>97697463.700000018</v>
      </c>
      <c r="AH157" s="7">
        <f t="shared" si="16"/>
        <v>377952470.70000005</v>
      </c>
      <c r="AI157" s="7">
        <f t="shared" si="16"/>
        <v>22167587.500000004</v>
      </c>
      <c r="AJ157" s="7">
        <f t="shared" si="16"/>
        <v>80160495.49999997</v>
      </c>
      <c r="AK157" s="7">
        <f t="shared" si="16"/>
        <v>20844965.000000004</v>
      </c>
      <c r="AL157" s="7">
        <f t="shared" si="16"/>
        <v>93819969.600000069</v>
      </c>
      <c r="AM157" s="7">
        <f t="shared" si="16"/>
        <v>38179029.589999996</v>
      </c>
      <c r="AN157" s="7">
        <f t="shared" si="16"/>
        <v>30913646.400000006</v>
      </c>
      <c r="AO157" s="7">
        <f t="shared" si="16"/>
        <v>49569786.299999997</v>
      </c>
      <c r="AP157" s="7">
        <f t="shared" si="16"/>
        <v>137850703.07000008</v>
      </c>
      <c r="AQ157" s="7">
        <f t="shared" si="16"/>
        <v>171994090.99999958</v>
      </c>
      <c r="AR157" s="7">
        <f t="shared" si="16"/>
        <v>53802016.100000001</v>
      </c>
      <c r="AS157" s="7">
        <f t="shared" si="16"/>
        <v>31193695.299999986</v>
      </c>
      <c r="AT157" s="7">
        <f t="shared" si="16"/>
        <v>20130275.699999999</v>
      </c>
      <c r="AU157" s="7">
        <f t="shared" si="16"/>
        <v>92859476.099999964</v>
      </c>
      <c r="AV157" s="7">
        <f t="shared" si="16"/>
        <v>112882919.00000001</v>
      </c>
      <c r="AW157" s="7">
        <f t="shared" si="16"/>
        <v>150121150</v>
      </c>
      <c r="AX157" s="7">
        <f t="shared" si="16"/>
        <v>116405324.00000009</v>
      </c>
      <c r="AY157" s="7">
        <f t="shared" si="16"/>
        <v>94954267.179999977</v>
      </c>
      <c r="AZ157" s="7">
        <f t="shared" si="16"/>
        <v>66638320.199999988</v>
      </c>
      <c r="BA157" s="7">
        <f t="shared" si="16"/>
        <v>3245328.2299999991</v>
      </c>
      <c r="BB157" s="7">
        <f t="shared" si="16"/>
        <v>18525698.399999999</v>
      </c>
      <c r="BC157" s="7">
        <f t="shared" si="16"/>
        <v>26622296.79999999</v>
      </c>
      <c r="BD157" s="7">
        <f t="shared" si="16"/>
        <v>46474807.999999993</v>
      </c>
      <c r="BE157" s="7">
        <f t="shared" si="16"/>
        <v>32540678.800000008</v>
      </c>
      <c r="BF157" s="7">
        <f t="shared" si="16"/>
        <v>16167901</v>
      </c>
      <c r="BG157" s="7">
        <f t="shared" si="16"/>
        <v>63051877.100000031</v>
      </c>
      <c r="BH157" s="7">
        <f t="shared" si="16"/>
        <v>198035570.9999997</v>
      </c>
      <c r="BI157" s="7">
        <f t="shared" si="16"/>
        <v>5828762.6400000006</v>
      </c>
      <c r="BJ157" s="7">
        <f t="shared" si="16"/>
        <v>179460218.99999997</v>
      </c>
      <c r="BK157" s="7">
        <f t="shared" si="16"/>
        <v>6760941.6599999974</v>
      </c>
      <c r="BL157" s="7">
        <f t="shared" si="16"/>
        <v>186279160.99999997</v>
      </c>
      <c r="BM157" s="7">
        <f t="shared" si="16"/>
        <v>173227663.99999997</v>
      </c>
      <c r="BN157" s="7">
        <f t="shared" si="16"/>
        <v>41243064.199999951</v>
      </c>
      <c r="BO157" s="7">
        <f t="shared" si="16"/>
        <v>23639326.999999959</v>
      </c>
      <c r="BP157" s="7">
        <f t="shared" ref="BP157:BS157" si="17">+SUM(BP153:BP156)</f>
        <v>35590767.100000009</v>
      </c>
      <c r="BQ157" s="7">
        <f t="shared" si="17"/>
        <v>4590626.05</v>
      </c>
      <c r="BR157" s="7">
        <f t="shared" si="17"/>
        <v>17085083.599999994</v>
      </c>
      <c r="BS157" s="7">
        <f t="shared" si="17"/>
        <v>5021653.46</v>
      </c>
      <c r="BT157" s="7">
        <f>SUM(C157:BS157)</f>
        <v>5402487799.2700014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2738356.4804994185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45150.812086911377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26928.170974708872</v>
      </c>
      <c r="AE5" s="29">
        <v>115177.78356889464</v>
      </c>
      <c r="AF5" s="29">
        <v>757813.60874771641</v>
      </c>
      <c r="AG5" s="29">
        <v>741168.74528290133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115149.88507834307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11331.608336606792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119290.99846186969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153087.04367205096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8238.4759533013366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58920.940015343607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10453.428440083962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597.50442852965978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26489.591234242253</v>
      </c>
      <c r="Y8" s="29">
        <v>0</v>
      </c>
      <c r="Z8" s="29">
        <v>0</v>
      </c>
      <c r="AA8" s="29">
        <v>3683.0233669321306</v>
      </c>
      <c r="AB8" s="29">
        <v>0</v>
      </c>
      <c r="AC8" s="29">
        <v>0</v>
      </c>
      <c r="AD8" s="29">
        <v>0</v>
      </c>
      <c r="AE8" s="29">
        <v>0</v>
      </c>
      <c r="AF8" s="29">
        <v>121271.34386661905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27178042.217077006</v>
      </c>
      <c r="D9" s="29">
        <v>15020012.870777391</v>
      </c>
      <c r="E9" s="29">
        <v>1276011.5707613057</v>
      </c>
      <c r="F9" s="29">
        <v>318930.63135379972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3.7253793184285722E-3</v>
      </c>
      <c r="O9" s="29">
        <v>0</v>
      </c>
      <c r="P9" s="29">
        <v>0</v>
      </c>
      <c r="Q9" s="29">
        <v>401.32429318020127</v>
      </c>
      <c r="R9" s="29">
        <v>1.1093919600635738</v>
      </c>
      <c r="S9" s="29">
        <v>4903.931671706684</v>
      </c>
      <c r="T9" s="29">
        <v>15992.183168563028</v>
      </c>
      <c r="U9" s="29">
        <v>0</v>
      </c>
      <c r="V9" s="29">
        <v>0</v>
      </c>
      <c r="W9" s="29">
        <v>0</v>
      </c>
      <c r="X9" s="29">
        <v>244019.40142143852</v>
      </c>
      <c r="Y9" s="29">
        <v>0</v>
      </c>
      <c r="Z9" s="29">
        <v>0</v>
      </c>
      <c r="AA9" s="29">
        <v>11057.906843851972</v>
      </c>
      <c r="AB9" s="29">
        <v>0</v>
      </c>
      <c r="AC9" s="29">
        <v>0</v>
      </c>
      <c r="AD9" s="29">
        <v>0</v>
      </c>
      <c r="AE9" s="29">
        <v>9.1354389323542406</v>
      </c>
      <c r="AF9" s="29">
        <v>711735.6622947416</v>
      </c>
      <c r="AG9" s="29">
        <v>0</v>
      </c>
      <c r="AH9" s="29">
        <v>0</v>
      </c>
      <c r="AI9" s="29">
        <v>0</v>
      </c>
      <c r="AJ9" s="29">
        <v>6.7397607747987391E-3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417.29838211181584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1601514.2787100347</v>
      </c>
      <c r="H10" s="29">
        <v>50885.444250473032</v>
      </c>
      <c r="I10" s="29">
        <v>0</v>
      </c>
      <c r="J10" s="29">
        <v>0</v>
      </c>
      <c r="K10" s="29">
        <v>141.97823948345356</v>
      </c>
      <c r="L10" s="29">
        <v>0</v>
      </c>
      <c r="M10" s="29">
        <v>0</v>
      </c>
      <c r="N10" s="29">
        <v>142330.38140252416</v>
      </c>
      <c r="O10" s="29">
        <v>162390.6031792186</v>
      </c>
      <c r="P10" s="29">
        <v>0</v>
      </c>
      <c r="Q10" s="29">
        <v>4.6359025683513915</v>
      </c>
      <c r="R10" s="29">
        <v>5.3847476077727814</v>
      </c>
      <c r="S10" s="29">
        <v>2063.4080141468094</v>
      </c>
      <c r="T10" s="29">
        <v>7538.5731357275072</v>
      </c>
      <c r="U10" s="29">
        <v>0</v>
      </c>
      <c r="V10" s="29">
        <v>0</v>
      </c>
      <c r="W10" s="29">
        <v>0</v>
      </c>
      <c r="X10" s="29">
        <v>33016.754455929462</v>
      </c>
      <c r="Y10" s="29">
        <v>0</v>
      </c>
      <c r="Z10" s="29">
        <v>0</v>
      </c>
      <c r="AA10" s="29">
        <v>1306.6543863852805</v>
      </c>
      <c r="AB10" s="29">
        <v>0</v>
      </c>
      <c r="AC10" s="29">
        <v>0</v>
      </c>
      <c r="AD10" s="29">
        <v>0</v>
      </c>
      <c r="AE10" s="29">
        <v>56289.746867513357</v>
      </c>
      <c r="AF10" s="29">
        <v>11742.943089633092</v>
      </c>
      <c r="AG10" s="29">
        <v>0</v>
      </c>
      <c r="AH10" s="29">
        <v>0</v>
      </c>
      <c r="AI10" s="29">
        <v>0</v>
      </c>
      <c r="AJ10" s="29">
        <v>1536.2762396938092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1077.9744656422818</v>
      </c>
      <c r="AR10" s="29">
        <v>5753.2224509012631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187.01122357609896</v>
      </c>
      <c r="I11" s="29">
        <v>0</v>
      </c>
      <c r="J11" s="29">
        <v>0</v>
      </c>
      <c r="K11" s="29">
        <v>72099.1308665447</v>
      </c>
      <c r="L11" s="29">
        <v>0</v>
      </c>
      <c r="M11" s="29">
        <v>37606.9289840809</v>
      </c>
      <c r="N11" s="29">
        <v>266246.70863956277</v>
      </c>
      <c r="O11" s="29">
        <v>0</v>
      </c>
      <c r="P11" s="29">
        <v>0</v>
      </c>
      <c r="Q11" s="29">
        <v>621.38518148348908</v>
      </c>
      <c r="R11" s="29">
        <v>19380.233313997946</v>
      </c>
      <c r="S11" s="29">
        <v>237.51634919513648</v>
      </c>
      <c r="T11" s="29">
        <v>0</v>
      </c>
      <c r="U11" s="29">
        <v>0</v>
      </c>
      <c r="V11" s="29">
        <v>0</v>
      </c>
      <c r="W11" s="29">
        <v>0</v>
      </c>
      <c r="X11" s="29">
        <v>32277.586363461316</v>
      </c>
      <c r="Y11" s="29">
        <v>0</v>
      </c>
      <c r="Z11" s="29">
        <v>0</v>
      </c>
      <c r="AA11" s="29">
        <v>1081.0852467176189</v>
      </c>
      <c r="AB11" s="29">
        <v>0</v>
      </c>
      <c r="AC11" s="29">
        <v>0</v>
      </c>
      <c r="AD11" s="29">
        <v>0</v>
      </c>
      <c r="AE11" s="29">
        <v>0.35258603063986188</v>
      </c>
      <c r="AF11" s="29">
        <v>1.0147103424014181</v>
      </c>
      <c r="AG11" s="29">
        <v>0</v>
      </c>
      <c r="AH11" s="29">
        <v>0</v>
      </c>
      <c r="AI11" s="29">
        <v>0</v>
      </c>
      <c r="AJ11" s="29">
        <v>9.990706384084671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10457.23943611926</v>
      </c>
      <c r="O12" s="29">
        <v>0</v>
      </c>
      <c r="P12" s="29">
        <v>0</v>
      </c>
      <c r="Q12" s="29">
        <v>0</v>
      </c>
      <c r="R12" s="29">
        <v>16.021350713820674</v>
      </c>
      <c r="S12" s="29">
        <v>7572.4310666514648</v>
      </c>
      <c r="T12" s="29">
        <v>0</v>
      </c>
      <c r="U12" s="29">
        <v>0</v>
      </c>
      <c r="V12" s="29">
        <v>0</v>
      </c>
      <c r="W12" s="29">
        <v>0</v>
      </c>
      <c r="X12" s="29">
        <v>24079.138224171111</v>
      </c>
      <c r="Y12" s="29">
        <v>0</v>
      </c>
      <c r="Z12" s="29">
        <v>0</v>
      </c>
      <c r="AA12" s="29">
        <v>1247.0209197788693</v>
      </c>
      <c r="AB12" s="29">
        <v>0</v>
      </c>
      <c r="AC12" s="29">
        <v>0</v>
      </c>
      <c r="AD12" s="29">
        <v>0</v>
      </c>
      <c r="AE12" s="29">
        <v>3691.2369435888954</v>
      </c>
      <c r="AF12" s="29">
        <v>0</v>
      </c>
      <c r="AG12" s="29">
        <v>0</v>
      </c>
      <c r="AH12" s="29">
        <v>0</v>
      </c>
      <c r="AI12" s="29">
        <v>0</v>
      </c>
      <c r="AJ12" s="29">
        <v>1151.6528906115243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59123.095464712314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131.57009497751386</v>
      </c>
      <c r="O13" s="29">
        <v>27.983005840124232</v>
      </c>
      <c r="P13" s="29">
        <v>0</v>
      </c>
      <c r="Q13" s="29">
        <v>0</v>
      </c>
      <c r="R13" s="29">
        <v>341.14636646948918</v>
      </c>
      <c r="S13" s="29">
        <v>168.27214071413198</v>
      </c>
      <c r="T13" s="29">
        <v>0</v>
      </c>
      <c r="U13" s="29">
        <v>0</v>
      </c>
      <c r="V13" s="29">
        <v>0</v>
      </c>
      <c r="W13" s="29">
        <v>0</v>
      </c>
      <c r="X13" s="29">
        <v>23588.463333696764</v>
      </c>
      <c r="Y13" s="29">
        <v>0</v>
      </c>
      <c r="Z13" s="29">
        <v>0</v>
      </c>
      <c r="AA13" s="29">
        <v>1652.9245917727262</v>
      </c>
      <c r="AB13" s="29">
        <v>0</v>
      </c>
      <c r="AC13" s="29">
        <v>0</v>
      </c>
      <c r="AD13" s="29">
        <v>0</v>
      </c>
      <c r="AE13" s="29">
        <v>145.87247894347144</v>
      </c>
      <c r="AF13" s="29">
        <v>0</v>
      </c>
      <c r="AG13" s="29">
        <v>1.4363561659789694</v>
      </c>
      <c r="AH13" s="29">
        <v>0</v>
      </c>
      <c r="AI13" s="29">
        <v>0</v>
      </c>
      <c r="AJ13" s="29">
        <v>7778.0404812195475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113.48144726909338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327493.04040982499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505.84653495608626</v>
      </c>
      <c r="T14" s="29">
        <v>0</v>
      </c>
      <c r="U14" s="29">
        <v>0</v>
      </c>
      <c r="V14" s="29">
        <v>0</v>
      </c>
      <c r="W14" s="29">
        <v>0</v>
      </c>
      <c r="X14" s="29">
        <v>8198195.1967324037</v>
      </c>
      <c r="Y14" s="29">
        <v>0</v>
      </c>
      <c r="Z14" s="29">
        <v>0</v>
      </c>
      <c r="AA14" s="29">
        <v>256.28933224284879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205219.04889926477</v>
      </c>
      <c r="D15" s="29">
        <v>23303.277846345514</v>
      </c>
      <c r="E15" s="29">
        <v>4177.7500085502115</v>
      </c>
      <c r="F15" s="29">
        <v>0</v>
      </c>
      <c r="G15" s="29">
        <v>206.8217946218559</v>
      </c>
      <c r="H15" s="29">
        <v>0</v>
      </c>
      <c r="I15" s="29">
        <v>0</v>
      </c>
      <c r="J15" s="29">
        <v>0</v>
      </c>
      <c r="K15" s="29">
        <v>144601.57428755969</v>
      </c>
      <c r="L15" s="29">
        <v>0</v>
      </c>
      <c r="M15" s="29">
        <v>14.046193167446543</v>
      </c>
      <c r="N15" s="29">
        <v>13.11061975488974</v>
      </c>
      <c r="O15" s="29">
        <v>2.1116386747276723E-5</v>
      </c>
      <c r="P15" s="29">
        <v>240.74528139276237</v>
      </c>
      <c r="Q15" s="29">
        <v>58.233300549042681</v>
      </c>
      <c r="R15" s="29">
        <v>24.228588707071602</v>
      </c>
      <c r="S15" s="29">
        <v>58817.875765123877</v>
      </c>
      <c r="T15" s="29">
        <v>29569.830180553312</v>
      </c>
      <c r="U15" s="29">
        <v>0</v>
      </c>
      <c r="V15" s="29">
        <v>0</v>
      </c>
      <c r="W15" s="29">
        <v>0</v>
      </c>
      <c r="X15" s="29">
        <v>96283.772617677372</v>
      </c>
      <c r="Y15" s="29">
        <v>0</v>
      </c>
      <c r="Z15" s="29">
        <v>0</v>
      </c>
      <c r="AA15" s="29">
        <v>8264.1928042098898</v>
      </c>
      <c r="AB15" s="29">
        <v>0</v>
      </c>
      <c r="AC15" s="29">
        <v>0</v>
      </c>
      <c r="AD15" s="29">
        <v>0.32393779309220433</v>
      </c>
      <c r="AE15" s="29">
        <v>2121.4006286442268</v>
      </c>
      <c r="AF15" s="29">
        <v>1550.1017877460099</v>
      </c>
      <c r="AG15" s="29">
        <v>0</v>
      </c>
      <c r="AH15" s="29">
        <v>0</v>
      </c>
      <c r="AI15" s="29">
        <v>0</v>
      </c>
      <c r="AJ15" s="29">
        <v>2722.8763270432401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311795.06459385832</v>
      </c>
      <c r="AR15" s="29">
        <v>10.251819323189977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22166.929388810222</v>
      </c>
      <c r="D16" s="29">
        <v>5228.084094615343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7.2012601055905927</v>
      </c>
      <c r="T16" s="29">
        <v>1309649.8412710931</v>
      </c>
      <c r="U16" s="29">
        <v>0</v>
      </c>
      <c r="V16" s="29">
        <v>0</v>
      </c>
      <c r="W16" s="29">
        <v>0</v>
      </c>
      <c r="X16" s="29">
        <v>107652.66229407463</v>
      </c>
      <c r="Y16" s="29">
        <v>0</v>
      </c>
      <c r="Z16" s="29">
        <v>0</v>
      </c>
      <c r="AA16" s="29">
        <v>57956.310316813528</v>
      </c>
      <c r="AB16" s="29">
        <v>0</v>
      </c>
      <c r="AC16" s="29">
        <v>0</v>
      </c>
      <c r="AD16" s="29">
        <v>0</v>
      </c>
      <c r="AE16" s="29">
        <v>0</v>
      </c>
      <c r="AF16" s="29">
        <v>41077.103507453729</v>
      </c>
      <c r="AG16" s="29">
        <v>0</v>
      </c>
      <c r="AH16" s="29">
        <v>0</v>
      </c>
      <c r="AI16" s="29">
        <v>0</v>
      </c>
      <c r="AJ16" s="29">
        <v>3.8369518998284419E-2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109.0698158389164</v>
      </c>
      <c r="AR16" s="29">
        <v>6412.2842709118686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911.00501110125117</v>
      </c>
      <c r="H17" s="29">
        <v>0</v>
      </c>
      <c r="I17" s="29">
        <v>0</v>
      </c>
      <c r="J17" s="29">
        <v>0</v>
      </c>
      <c r="K17" s="29">
        <v>60187.73309755107</v>
      </c>
      <c r="L17" s="29">
        <v>0</v>
      </c>
      <c r="M17" s="29">
        <v>0</v>
      </c>
      <c r="N17" s="29">
        <v>22833.796555568551</v>
      </c>
      <c r="O17" s="29">
        <v>14942.557948006428</v>
      </c>
      <c r="P17" s="29">
        <v>40.358527487252879</v>
      </c>
      <c r="Q17" s="29">
        <v>21001.512087050578</v>
      </c>
      <c r="R17" s="29">
        <v>42100.097889698816</v>
      </c>
      <c r="S17" s="29">
        <v>6149.9458835053265</v>
      </c>
      <c r="T17" s="29">
        <v>3180.2562479378944</v>
      </c>
      <c r="U17" s="29">
        <v>0</v>
      </c>
      <c r="V17" s="29">
        <v>0</v>
      </c>
      <c r="W17" s="29">
        <v>0</v>
      </c>
      <c r="X17" s="29">
        <v>74234.251239417747</v>
      </c>
      <c r="Y17" s="29">
        <v>0</v>
      </c>
      <c r="Z17" s="29">
        <v>0</v>
      </c>
      <c r="AA17" s="29">
        <v>4248.491936978271</v>
      </c>
      <c r="AB17" s="29">
        <v>0</v>
      </c>
      <c r="AC17" s="29">
        <v>0</v>
      </c>
      <c r="AD17" s="29">
        <v>428.45102721764113</v>
      </c>
      <c r="AE17" s="29">
        <v>2319.4277093143196</v>
      </c>
      <c r="AF17" s="29">
        <v>0</v>
      </c>
      <c r="AG17" s="29">
        <v>2.3163486204515142</v>
      </c>
      <c r="AH17" s="29">
        <v>0</v>
      </c>
      <c r="AI17" s="29">
        <v>0</v>
      </c>
      <c r="AJ17" s="29">
        <v>13004.113652967369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5.2207814564426323E-2</v>
      </c>
      <c r="AR17" s="29">
        <v>1425.6505292854999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138.91272211690202</v>
      </c>
      <c r="H18" s="29">
        <v>0</v>
      </c>
      <c r="I18" s="29">
        <v>0</v>
      </c>
      <c r="J18" s="29">
        <v>0</v>
      </c>
      <c r="K18" s="29">
        <v>757927.33809329302</v>
      </c>
      <c r="L18" s="29">
        <v>0</v>
      </c>
      <c r="M18" s="29">
        <v>0</v>
      </c>
      <c r="N18" s="29">
        <v>51719.394160871365</v>
      </c>
      <c r="O18" s="29">
        <v>0</v>
      </c>
      <c r="P18" s="29">
        <v>0</v>
      </c>
      <c r="Q18" s="29">
        <v>4668.2155299305678</v>
      </c>
      <c r="R18" s="29">
        <v>1683.524113185367</v>
      </c>
      <c r="S18" s="29">
        <v>17.711603231864263</v>
      </c>
      <c r="T18" s="29">
        <v>0</v>
      </c>
      <c r="U18" s="29">
        <v>0</v>
      </c>
      <c r="V18" s="29">
        <v>0</v>
      </c>
      <c r="W18" s="29">
        <v>0</v>
      </c>
      <c r="X18" s="29">
        <v>71890.983783313495</v>
      </c>
      <c r="Y18" s="29">
        <v>0</v>
      </c>
      <c r="Z18" s="29">
        <v>0</v>
      </c>
      <c r="AA18" s="29">
        <v>5943.1144524202009</v>
      </c>
      <c r="AB18" s="29">
        <v>0</v>
      </c>
      <c r="AC18" s="29">
        <v>0</v>
      </c>
      <c r="AD18" s="29">
        <v>0</v>
      </c>
      <c r="AE18" s="29">
        <v>2.595431177108069E-2</v>
      </c>
      <c r="AF18" s="29">
        <v>386.50146694574624</v>
      </c>
      <c r="AG18" s="29">
        <v>0</v>
      </c>
      <c r="AH18" s="29">
        <v>0</v>
      </c>
      <c r="AI18" s="29">
        <v>0</v>
      </c>
      <c r="AJ18" s="29">
        <v>3.4090332110953192E-2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16313.725932896421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3.4536082961865145E-3</v>
      </c>
      <c r="H19" s="29">
        <v>0</v>
      </c>
      <c r="I19" s="29">
        <v>0</v>
      </c>
      <c r="J19" s="29">
        <v>0</v>
      </c>
      <c r="K19" s="29">
        <v>5708.700623124626</v>
      </c>
      <c r="L19" s="29">
        <v>0</v>
      </c>
      <c r="M19" s="29">
        <v>0</v>
      </c>
      <c r="N19" s="29">
        <v>587.05825064110797</v>
      </c>
      <c r="O19" s="29">
        <v>1.4673420757661494E-3</v>
      </c>
      <c r="P19" s="29">
        <v>3.0082542358059481</v>
      </c>
      <c r="Q19" s="29">
        <v>246.80447773954</v>
      </c>
      <c r="R19" s="29">
        <v>5924.2690908434079</v>
      </c>
      <c r="S19" s="29">
        <v>447.30098303974563</v>
      </c>
      <c r="T19" s="29">
        <v>0</v>
      </c>
      <c r="U19" s="29">
        <v>0</v>
      </c>
      <c r="V19" s="29">
        <v>0</v>
      </c>
      <c r="W19" s="29">
        <v>0</v>
      </c>
      <c r="X19" s="29">
        <v>23616.416103747688</v>
      </c>
      <c r="Y19" s="29">
        <v>0</v>
      </c>
      <c r="Z19" s="29">
        <v>0</v>
      </c>
      <c r="AA19" s="29">
        <v>1002.2547159991935</v>
      </c>
      <c r="AB19" s="29">
        <v>0</v>
      </c>
      <c r="AC19" s="29">
        <v>0</v>
      </c>
      <c r="AD19" s="29">
        <v>5601.1172292702358</v>
      </c>
      <c r="AE19" s="29">
        <v>858.15366679347983</v>
      </c>
      <c r="AF19" s="29">
        <v>0</v>
      </c>
      <c r="AG19" s="29">
        <v>0</v>
      </c>
      <c r="AH19" s="29">
        <v>0</v>
      </c>
      <c r="AI19" s="29">
        <v>0</v>
      </c>
      <c r="AJ19" s="29">
        <v>46.192249171802146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3.1079525302931281</v>
      </c>
      <c r="AR19" s="29">
        <v>30.332873344942673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5.5630974956267476</v>
      </c>
      <c r="D20" s="29">
        <v>0</v>
      </c>
      <c r="E20" s="29">
        <v>0</v>
      </c>
      <c r="F20" s="29">
        <v>0</v>
      </c>
      <c r="G20" s="29">
        <v>0.97631093416049608</v>
      </c>
      <c r="H20" s="29">
        <v>0</v>
      </c>
      <c r="I20" s="29">
        <v>0</v>
      </c>
      <c r="J20" s="29">
        <v>0</v>
      </c>
      <c r="K20" s="29">
        <v>16700.343036006449</v>
      </c>
      <c r="L20" s="29">
        <v>0</v>
      </c>
      <c r="M20" s="29">
        <v>0</v>
      </c>
      <c r="N20" s="29">
        <v>33818.390571436772</v>
      </c>
      <c r="O20" s="29">
        <v>17.724662600472673</v>
      </c>
      <c r="P20" s="29">
        <v>492.189014329955</v>
      </c>
      <c r="Q20" s="29">
        <v>26874.730859128827</v>
      </c>
      <c r="R20" s="29">
        <v>45035.116622110014</v>
      </c>
      <c r="S20" s="29">
        <v>3721.9549483184896</v>
      </c>
      <c r="T20" s="29">
        <v>117.90126811866278</v>
      </c>
      <c r="U20" s="29">
        <v>0</v>
      </c>
      <c r="V20" s="29">
        <v>0</v>
      </c>
      <c r="W20" s="29">
        <v>0</v>
      </c>
      <c r="X20" s="29">
        <v>156112.07516023584</v>
      </c>
      <c r="Y20" s="29">
        <v>0</v>
      </c>
      <c r="Z20" s="29">
        <v>0</v>
      </c>
      <c r="AA20" s="29">
        <v>9729.5789742756697</v>
      </c>
      <c r="AB20" s="29">
        <v>0</v>
      </c>
      <c r="AC20" s="29">
        <v>0</v>
      </c>
      <c r="AD20" s="29">
        <v>2447.1103284726028</v>
      </c>
      <c r="AE20" s="29">
        <v>1845.7377661910787</v>
      </c>
      <c r="AF20" s="29">
        <v>0</v>
      </c>
      <c r="AG20" s="29">
        <v>4.3082101718826671</v>
      </c>
      <c r="AH20" s="29">
        <v>3.895449732774648E-2</v>
      </c>
      <c r="AI20" s="29">
        <v>0</v>
      </c>
      <c r="AJ20" s="29">
        <v>45.2777922762968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1.1597765044033459E-3</v>
      </c>
      <c r="AR20" s="29">
        <v>3607.6300515299608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0.48649777005850975</v>
      </c>
      <c r="H21" s="29">
        <v>0</v>
      </c>
      <c r="I21" s="29">
        <v>0</v>
      </c>
      <c r="J21" s="29">
        <v>0</v>
      </c>
      <c r="K21" s="29">
        <v>6.7922535354596825</v>
      </c>
      <c r="L21" s="29">
        <v>0</v>
      </c>
      <c r="M21" s="29">
        <v>0</v>
      </c>
      <c r="N21" s="29">
        <v>7854.7775095364932</v>
      </c>
      <c r="O21" s="29">
        <v>28.180922528554451</v>
      </c>
      <c r="P21" s="29">
        <v>0</v>
      </c>
      <c r="Q21" s="29">
        <v>0</v>
      </c>
      <c r="R21" s="29">
        <v>345.79064966891286</v>
      </c>
      <c r="S21" s="29">
        <v>749.59692363203533</v>
      </c>
      <c r="T21" s="29">
        <v>50854.877758097762</v>
      </c>
      <c r="U21" s="29">
        <v>0</v>
      </c>
      <c r="V21" s="29">
        <v>0</v>
      </c>
      <c r="W21" s="29">
        <v>0</v>
      </c>
      <c r="X21" s="29">
        <v>126420.53092204696</v>
      </c>
      <c r="Y21" s="29">
        <v>0</v>
      </c>
      <c r="Z21" s="29">
        <v>0</v>
      </c>
      <c r="AA21" s="29">
        <v>238030.12480898356</v>
      </c>
      <c r="AB21" s="29">
        <v>0</v>
      </c>
      <c r="AC21" s="29">
        <v>0</v>
      </c>
      <c r="AD21" s="29">
        <v>87374.970285493284</v>
      </c>
      <c r="AE21" s="29">
        <v>159.84160409543037</v>
      </c>
      <c r="AF21" s="29">
        <v>0</v>
      </c>
      <c r="AG21" s="29">
        <v>21053.565363867412</v>
      </c>
      <c r="AH21" s="29">
        <v>267.46145823846285</v>
      </c>
      <c r="AI21" s="29">
        <v>0</v>
      </c>
      <c r="AJ21" s="29">
        <v>15.270007411940757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3414.7575350804304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126.15177296012774</v>
      </c>
      <c r="F22" s="29">
        <v>0</v>
      </c>
      <c r="G22" s="29">
        <v>183.32126782002803</v>
      </c>
      <c r="H22" s="29">
        <v>0</v>
      </c>
      <c r="I22" s="29">
        <v>0</v>
      </c>
      <c r="J22" s="29">
        <v>0</v>
      </c>
      <c r="K22" s="29">
        <v>568.64614972427819</v>
      </c>
      <c r="L22" s="29">
        <v>0</v>
      </c>
      <c r="M22" s="29">
        <v>0</v>
      </c>
      <c r="N22" s="29">
        <v>2860.2832294997124</v>
      </c>
      <c r="O22" s="29">
        <v>5.2414914579416755E-4</v>
      </c>
      <c r="P22" s="29">
        <v>232940.45628214607</v>
      </c>
      <c r="Q22" s="29">
        <v>0</v>
      </c>
      <c r="R22" s="29">
        <v>30887.906251250864</v>
      </c>
      <c r="S22" s="29">
        <v>152.72628736159515</v>
      </c>
      <c r="T22" s="29">
        <v>8336.8660158162584</v>
      </c>
      <c r="U22" s="29">
        <v>0</v>
      </c>
      <c r="V22" s="29">
        <v>0</v>
      </c>
      <c r="W22" s="29">
        <v>0</v>
      </c>
      <c r="X22" s="29">
        <v>68832.450467255359</v>
      </c>
      <c r="Y22" s="29">
        <v>0</v>
      </c>
      <c r="Z22" s="29">
        <v>0</v>
      </c>
      <c r="AA22" s="29">
        <v>4518.4860419613769</v>
      </c>
      <c r="AB22" s="29">
        <v>0</v>
      </c>
      <c r="AC22" s="29">
        <v>0</v>
      </c>
      <c r="AD22" s="29">
        <v>34.147254870296344</v>
      </c>
      <c r="AE22" s="29">
        <v>8935.1632090046896</v>
      </c>
      <c r="AF22" s="29">
        <v>0</v>
      </c>
      <c r="AG22" s="29">
        <v>7.5128497837441186</v>
      </c>
      <c r="AH22" s="29">
        <v>0</v>
      </c>
      <c r="AI22" s="29">
        <v>0</v>
      </c>
      <c r="AJ22" s="29">
        <v>4.9618752968377215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5.9807833673630184E-2</v>
      </c>
      <c r="AR22" s="29">
        <v>50.65055249755612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4.9113867489839915</v>
      </c>
      <c r="E23" s="29">
        <v>0</v>
      </c>
      <c r="F23" s="29">
        <v>0</v>
      </c>
      <c r="G23" s="29">
        <v>21.039507945520555</v>
      </c>
      <c r="H23" s="29">
        <v>0</v>
      </c>
      <c r="I23" s="29">
        <v>0</v>
      </c>
      <c r="J23" s="29">
        <v>0</v>
      </c>
      <c r="K23" s="29">
        <v>56373.842669673453</v>
      </c>
      <c r="L23" s="29">
        <v>0</v>
      </c>
      <c r="M23" s="29">
        <v>0</v>
      </c>
      <c r="N23" s="29">
        <v>3075.9157259087096</v>
      </c>
      <c r="O23" s="29">
        <v>15.33694968377262</v>
      </c>
      <c r="P23" s="29">
        <v>122744.05971524538</v>
      </c>
      <c r="Q23" s="29">
        <v>194.25003142647685</v>
      </c>
      <c r="R23" s="29">
        <v>80297.510905434159</v>
      </c>
      <c r="S23" s="29">
        <v>1435.8935353996892</v>
      </c>
      <c r="T23" s="29">
        <v>140.88599908520717</v>
      </c>
      <c r="U23" s="29">
        <v>0</v>
      </c>
      <c r="V23" s="29">
        <v>0</v>
      </c>
      <c r="W23" s="29">
        <v>4267.244406713834</v>
      </c>
      <c r="X23" s="29">
        <v>376467.76026198827</v>
      </c>
      <c r="Y23" s="29">
        <v>0</v>
      </c>
      <c r="Z23" s="29">
        <v>0</v>
      </c>
      <c r="AA23" s="29">
        <v>48980.925054955384</v>
      </c>
      <c r="AB23" s="29">
        <v>0</v>
      </c>
      <c r="AC23" s="29">
        <v>0</v>
      </c>
      <c r="AD23" s="29">
        <v>14907.972360178792</v>
      </c>
      <c r="AE23" s="29">
        <v>5663.7128788321716</v>
      </c>
      <c r="AF23" s="29">
        <v>0</v>
      </c>
      <c r="AG23" s="29">
        <v>219.29295740205293</v>
      </c>
      <c r="AH23" s="29">
        <v>0</v>
      </c>
      <c r="AI23" s="29">
        <v>0</v>
      </c>
      <c r="AJ23" s="29">
        <v>106.35603961888576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6195.9175945602865</v>
      </c>
      <c r="AR23" s="29">
        <v>2160.229088761203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9.9670689182928901E-2</v>
      </c>
      <c r="H24" s="29">
        <v>0</v>
      </c>
      <c r="I24" s="29">
        <v>0</v>
      </c>
      <c r="J24" s="29">
        <v>0</v>
      </c>
      <c r="K24" s="29">
        <v>72.279493983162141</v>
      </c>
      <c r="L24" s="29">
        <v>0</v>
      </c>
      <c r="M24" s="29">
        <v>0</v>
      </c>
      <c r="N24" s="29">
        <v>8274.0485085825712</v>
      </c>
      <c r="O24" s="29">
        <v>1.691352576365164</v>
      </c>
      <c r="P24" s="29">
        <v>303.14174840579125</v>
      </c>
      <c r="Q24" s="29">
        <v>41.897968018684466</v>
      </c>
      <c r="R24" s="29">
        <v>38.512327629465567</v>
      </c>
      <c r="S24" s="29">
        <v>0.28406601404982268</v>
      </c>
      <c r="T24" s="29">
        <v>551.49770017180003</v>
      </c>
      <c r="U24" s="29">
        <v>0</v>
      </c>
      <c r="V24" s="29">
        <v>0</v>
      </c>
      <c r="W24" s="29">
        <v>9692.9908526423296</v>
      </c>
      <c r="X24" s="29">
        <v>37173.587219588793</v>
      </c>
      <c r="Y24" s="29">
        <v>0</v>
      </c>
      <c r="Z24" s="29">
        <v>0</v>
      </c>
      <c r="AA24" s="29">
        <v>292.39378850541567</v>
      </c>
      <c r="AB24" s="29">
        <v>0</v>
      </c>
      <c r="AC24" s="29">
        <v>0</v>
      </c>
      <c r="AD24" s="29">
        <v>137643.03845204564</v>
      </c>
      <c r="AE24" s="29">
        <v>2.9704351809316556</v>
      </c>
      <c r="AF24" s="29">
        <v>0</v>
      </c>
      <c r="AG24" s="29">
        <v>0</v>
      </c>
      <c r="AH24" s="29">
        <v>2.9413369380872734E-2</v>
      </c>
      <c r="AI24" s="29">
        <v>0</v>
      </c>
      <c r="AJ24" s="29">
        <v>7.8886234121482227E-3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0.27466661036176732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1868.5108591668391</v>
      </c>
      <c r="H25" s="29">
        <v>0</v>
      </c>
      <c r="I25" s="29">
        <v>0</v>
      </c>
      <c r="J25" s="29">
        <v>0</v>
      </c>
      <c r="K25" s="29">
        <v>5.3412778769471387</v>
      </c>
      <c r="L25" s="29">
        <v>0</v>
      </c>
      <c r="M25" s="29">
        <v>0</v>
      </c>
      <c r="N25" s="29">
        <v>59.152327154536387</v>
      </c>
      <c r="O25" s="29">
        <v>1537.2734786493095</v>
      </c>
      <c r="P25" s="29">
        <v>0</v>
      </c>
      <c r="Q25" s="29">
        <v>1.3655867713358181</v>
      </c>
      <c r="R25" s="29">
        <v>5454.4674655833005</v>
      </c>
      <c r="S25" s="29">
        <v>0.12626803248642834</v>
      </c>
      <c r="T25" s="29">
        <v>112694.46407244672</v>
      </c>
      <c r="U25" s="29">
        <v>0</v>
      </c>
      <c r="V25" s="29">
        <v>0</v>
      </c>
      <c r="W25" s="29">
        <v>165495.53725610033</v>
      </c>
      <c r="X25" s="29">
        <v>19124.952815692421</v>
      </c>
      <c r="Y25" s="29">
        <v>0</v>
      </c>
      <c r="Z25" s="29">
        <v>0</v>
      </c>
      <c r="AA25" s="29">
        <v>922.43799630920626</v>
      </c>
      <c r="AB25" s="29">
        <v>0</v>
      </c>
      <c r="AC25" s="29">
        <v>0</v>
      </c>
      <c r="AD25" s="29">
        <v>516462.89782744896</v>
      </c>
      <c r="AE25" s="29">
        <v>3394.4128943326737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15137.443737364185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240.3485475600057</v>
      </c>
      <c r="H26" s="29">
        <v>756.14851663678212</v>
      </c>
      <c r="I26" s="29">
        <v>0</v>
      </c>
      <c r="J26" s="29">
        <v>0</v>
      </c>
      <c r="K26" s="29">
        <v>1969.6700083567316</v>
      </c>
      <c r="L26" s="29">
        <v>0</v>
      </c>
      <c r="M26" s="29">
        <v>527.96214762400496</v>
      </c>
      <c r="N26" s="29">
        <v>1584672.1609672275</v>
      </c>
      <c r="O26" s="29">
        <v>206013.6741511123</v>
      </c>
      <c r="P26" s="29">
        <v>0</v>
      </c>
      <c r="Q26" s="29">
        <v>15828.115739047897</v>
      </c>
      <c r="R26" s="29">
        <v>4854.9218554278923</v>
      </c>
      <c r="S26" s="29">
        <v>57072.774726748095</v>
      </c>
      <c r="T26" s="29">
        <v>225357.37122680695</v>
      </c>
      <c r="U26" s="29">
        <v>145212.0595193269</v>
      </c>
      <c r="V26" s="29">
        <v>0</v>
      </c>
      <c r="W26" s="29">
        <v>0</v>
      </c>
      <c r="X26" s="29">
        <v>159604.9583994259</v>
      </c>
      <c r="Y26" s="29">
        <v>0</v>
      </c>
      <c r="Z26" s="29">
        <v>0</v>
      </c>
      <c r="AA26" s="29">
        <v>17827.631004736406</v>
      </c>
      <c r="AB26" s="29">
        <v>0</v>
      </c>
      <c r="AC26" s="29">
        <v>0</v>
      </c>
      <c r="AD26" s="29">
        <v>36.748786751134155</v>
      </c>
      <c r="AE26" s="29">
        <v>2066003.8240412725</v>
      </c>
      <c r="AF26" s="29">
        <v>0</v>
      </c>
      <c r="AG26" s="29">
        <v>2369.5814046812097</v>
      </c>
      <c r="AH26" s="29">
        <v>44433.762061273039</v>
      </c>
      <c r="AI26" s="29">
        <v>0</v>
      </c>
      <c r="AJ26" s="29">
        <v>14.959664583877757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2092.827649476138</v>
      </c>
      <c r="AR26" s="29">
        <v>34493.862162020683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1.1013315840643974</v>
      </c>
      <c r="L27" s="29">
        <v>0</v>
      </c>
      <c r="M27" s="29">
        <v>0</v>
      </c>
      <c r="N27" s="29">
        <v>77.019557399530385</v>
      </c>
      <c r="O27" s="29">
        <v>0</v>
      </c>
      <c r="P27" s="29">
        <v>0</v>
      </c>
      <c r="Q27" s="29">
        <v>0</v>
      </c>
      <c r="R27" s="29">
        <v>3.4207973367811335</v>
      </c>
      <c r="S27" s="29">
        <v>3.7904230653926354</v>
      </c>
      <c r="T27" s="29">
        <v>0</v>
      </c>
      <c r="U27" s="29">
        <v>0</v>
      </c>
      <c r="V27" s="29">
        <v>0</v>
      </c>
      <c r="W27" s="29">
        <v>17235.667494535861</v>
      </c>
      <c r="X27" s="29">
        <v>60064.430622800217</v>
      </c>
      <c r="Y27" s="29">
        <v>0</v>
      </c>
      <c r="Z27" s="29">
        <v>0</v>
      </c>
      <c r="AA27" s="29">
        <v>3423.409150592996</v>
      </c>
      <c r="AB27" s="29">
        <v>0</v>
      </c>
      <c r="AC27" s="29">
        <v>0</v>
      </c>
      <c r="AD27" s="29">
        <v>13169.099544366938</v>
      </c>
      <c r="AE27" s="29">
        <v>3571.1565974039322</v>
      </c>
      <c r="AF27" s="29">
        <v>0</v>
      </c>
      <c r="AG27" s="29">
        <v>597.68716225061462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35694805.579408169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716744.51123380696</v>
      </c>
      <c r="Y28" s="29">
        <v>0</v>
      </c>
      <c r="Z28" s="29">
        <v>0</v>
      </c>
      <c r="AA28" s="29">
        <v>23402.327217391285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4312284.1068759682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346.85691286707015</v>
      </c>
      <c r="Y29" s="29">
        <v>0</v>
      </c>
      <c r="Z29" s="29">
        <v>0</v>
      </c>
      <c r="AA29" s="29">
        <v>1863.3045188991225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16921430.039191782</v>
      </c>
      <c r="M30" s="29">
        <v>2204773.9285806511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71389.699857726242</v>
      </c>
      <c r="Y30" s="29">
        <v>0</v>
      </c>
      <c r="Z30" s="29">
        <v>0</v>
      </c>
      <c r="AA30" s="29">
        <v>19660.104243908481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3553791.1978916009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893220.73207482346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67127.834841008473</v>
      </c>
      <c r="H32" s="29">
        <v>0</v>
      </c>
      <c r="I32" s="29">
        <v>0</v>
      </c>
      <c r="J32" s="29">
        <v>0</v>
      </c>
      <c r="K32" s="29">
        <v>207048.68223628736</v>
      </c>
      <c r="L32" s="29">
        <v>0</v>
      </c>
      <c r="M32" s="29">
        <v>22239.276367878909</v>
      </c>
      <c r="N32" s="29">
        <v>278207.858189755</v>
      </c>
      <c r="O32" s="29">
        <v>62605.463772392141</v>
      </c>
      <c r="P32" s="29">
        <v>0</v>
      </c>
      <c r="Q32" s="29">
        <v>105468.40774665361</v>
      </c>
      <c r="R32" s="29">
        <v>163946.41459656952</v>
      </c>
      <c r="S32" s="29">
        <v>659461.32992346655</v>
      </c>
      <c r="T32" s="29">
        <v>35776.380949916558</v>
      </c>
      <c r="U32" s="29">
        <v>0</v>
      </c>
      <c r="V32" s="29">
        <v>0</v>
      </c>
      <c r="W32" s="29">
        <v>9120037.1673672497</v>
      </c>
      <c r="X32" s="29">
        <v>15964082.834326534</v>
      </c>
      <c r="Y32" s="29">
        <v>0</v>
      </c>
      <c r="Z32" s="29">
        <v>0</v>
      </c>
      <c r="AA32" s="29">
        <v>93603.312802556247</v>
      </c>
      <c r="AB32" s="29">
        <v>0</v>
      </c>
      <c r="AC32" s="29">
        <v>0</v>
      </c>
      <c r="AD32" s="29">
        <v>400816.20168842742</v>
      </c>
      <c r="AE32" s="29">
        <v>704789.5869615383</v>
      </c>
      <c r="AF32" s="29">
        <v>36741.041579088327</v>
      </c>
      <c r="AG32" s="29">
        <v>0</v>
      </c>
      <c r="AH32" s="29">
        <v>65800.028030949863</v>
      </c>
      <c r="AI32" s="29">
        <v>0</v>
      </c>
      <c r="AJ32" s="29">
        <v>85970.740407835387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66419.192674240738</v>
      </c>
      <c r="AR32" s="29">
        <v>48172.338037039262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12043426.185347378</v>
      </c>
      <c r="D33" s="29">
        <v>813364.38301431388</v>
      </c>
      <c r="E33" s="29">
        <v>2586560.147979226</v>
      </c>
      <c r="F33" s="29">
        <v>2246254.7743231049</v>
      </c>
      <c r="G33" s="29">
        <v>5241843.4029559903</v>
      </c>
      <c r="H33" s="29">
        <v>657944.40885364718</v>
      </c>
      <c r="I33" s="29">
        <v>0</v>
      </c>
      <c r="J33" s="29">
        <v>0</v>
      </c>
      <c r="K33" s="29">
        <v>985234.32356708753</v>
      </c>
      <c r="L33" s="29">
        <v>0</v>
      </c>
      <c r="M33" s="29">
        <v>1543827.6021754146</v>
      </c>
      <c r="N33" s="29">
        <v>1784395.3129051325</v>
      </c>
      <c r="O33" s="29">
        <v>350226.04313970625</v>
      </c>
      <c r="P33" s="29">
        <v>1013448.8769772523</v>
      </c>
      <c r="Q33" s="29">
        <v>461059.62172573153</v>
      </c>
      <c r="R33" s="29">
        <v>959490.45123786596</v>
      </c>
      <c r="S33" s="29">
        <v>625987.46816776029</v>
      </c>
      <c r="T33" s="29">
        <v>2774722.5538281137</v>
      </c>
      <c r="U33" s="29">
        <v>0</v>
      </c>
      <c r="V33" s="29">
        <v>0</v>
      </c>
      <c r="W33" s="29">
        <v>200235.27174459543</v>
      </c>
      <c r="X33" s="29">
        <v>4453467.1272307402</v>
      </c>
      <c r="Y33" s="29">
        <v>0</v>
      </c>
      <c r="Z33" s="29">
        <v>0</v>
      </c>
      <c r="AA33" s="29">
        <v>2633555.7113577877</v>
      </c>
      <c r="AB33" s="29">
        <v>682265.84071518469</v>
      </c>
      <c r="AC33" s="29">
        <v>0</v>
      </c>
      <c r="AD33" s="29">
        <v>489731.31383989286</v>
      </c>
      <c r="AE33" s="29">
        <v>1008761.1509776078</v>
      </c>
      <c r="AF33" s="29">
        <v>1234968.7086686329</v>
      </c>
      <c r="AG33" s="29">
        <v>8080.4015414010928</v>
      </c>
      <c r="AH33" s="29">
        <v>228042.96515399957</v>
      </c>
      <c r="AI33" s="29">
        <v>0</v>
      </c>
      <c r="AJ33" s="29">
        <v>225500.221592318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3160800.9300085655</v>
      </c>
      <c r="AR33" s="29">
        <v>922337.43311983265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26738697.933137842</v>
      </c>
      <c r="D34" s="29">
        <v>809317.13347217173</v>
      </c>
      <c r="E34" s="29">
        <v>4699881.0694906125</v>
      </c>
      <c r="F34" s="29">
        <v>2224098.8188329306</v>
      </c>
      <c r="G34" s="29">
        <v>14908913.944523029</v>
      </c>
      <c r="H34" s="29">
        <v>3685406.8946897248</v>
      </c>
      <c r="I34" s="29">
        <v>0</v>
      </c>
      <c r="J34" s="29">
        <v>0</v>
      </c>
      <c r="K34" s="29">
        <v>690979.67913681979</v>
      </c>
      <c r="L34" s="29">
        <v>0</v>
      </c>
      <c r="M34" s="29">
        <v>162033.83965451852</v>
      </c>
      <c r="N34" s="29">
        <v>10243123.781784175</v>
      </c>
      <c r="O34" s="29">
        <v>3229920.137436863</v>
      </c>
      <c r="P34" s="29">
        <v>1480528.7299101644</v>
      </c>
      <c r="Q34" s="29">
        <v>2521958.9869353846</v>
      </c>
      <c r="R34" s="29">
        <v>1541365.4288869863</v>
      </c>
      <c r="S34" s="29">
        <v>1359160.3519525295</v>
      </c>
      <c r="T34" s="29">
        <v>6126602.0407915525</v>
      </c>
      <c r="U34" s="29">
        <v>0</v>
      </c>
      <c r="V34" s="29">
        <v>0</v>
      </c>
      <c r="W34" s="29">
        <v>167913.31987843037</v>
      </c>
      <c r="X34" s="29">
        <v>1726168.6068690675</v>
      </c>
      <c r="Y34" s="29">
        <v>0</v>
      </c>
      <c r="Z34" s="29">
        <v>0</v>
      </c>
      <c r="AA34" s="29">
        <v>3367777.3755067727</v>
      </c>
      <c r="AB34" s="29">
        <v>930045.37370130559</v>
      </c>
      <c r="AC34" s="29">
        <v>0</v>
      </c>
      <c r="AD34" s="29">
        <v>284360.98694412661</v>
      </c>
      <c r="AE34" s="29">
        <v>2993517.4753483217</v>
      </c>
      <c r="AF34" s="29">
        <v>5410948.0481933961</v>
      </c>
      <c r="AG34" s="29">
        <v>16464.630766686612</v>
      </c>
      <c r="AH34" s="29">
        <v>664416.43445073464</v>
      </c>
      <c r="AI34" s="29">
        <v>0</v>
      </c>
      <c r="AJ34" s="29">
        <v>1759817.1165639586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3373996.5207488029</v>
      </c>
      <c r="AR34" s="29">
        <v>1518801.7798802247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60125.113600200988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112657.22724283945</v>
      </c>
      <c r="Y35" s="29">
        <v>15161728.039790424</v>
      </c>
      <c r="Z35" s="29">
        <v>589189.08167916804</v>
      </c>
      <c r="AA35" s="29">
        <v>6738.1486552865899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44394.041965451892</v>
      </c>
      <c r="Y36" s="29">
        <v>1460416.2675594001</v>
      </c>
      <c r="Z36" s="29">
        <v>9.8194563510513033E-3</v>
      </c>
      <c r="AA36" s="29">
        <v>16159.888288649421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6341.4616452071505</v>
      </c>
      <c r="Y37" s="29">
        <v>45683.083888828442</v>
      </c>
      <c r="Z37" s="29">
        <v>4119.1891779261368</v>
      </c>
      <c r="AA37" s="29">
        <v>955.60323987153822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4444157.2770235976</v>
      </c>
      <c r="Y38" s="29">
        <v>253.30621576608513</v>
      </c>
      <c r="Z38" s="29">
        <v>26580.633391161275</v>
      </c>
      <c r="AA38" s="29">
        <v>21901.156003999713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1394.8834708438294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41771.054642650539</v>
      </c>
      <c r="Y39" s="29">
        <v>0</v>
      </c>
      <c r="Z39" s="29">
        <v>345671.95324000681</v>
      </c>
      <c r="AA39" s="29">
        <v>6272.3004510814299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88343.533245436702</v>
      </c>
      <c r="Y40" s="29">
        <v>0</v>
      </c>
      <c r="Z40" s="29">
        <v>0</v>
      </c>
      <c r="AA40" s="29">
        <v>8992.1659268117273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54260307.296326354</v>
      </c>
      <c r="AN40" s="29">
        <v>10365502.749080017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57600.053885338348</v>
      </c>
      <c r="Y41" s="29">
        <v>0</v>
      </c>
      <c r="Z41" s="29">
        <v>0</v>
      </c>
      <c r="AA41" s="29">
        <v>102086.34372547589</v>
      </c>
      <c r="AB41" s="29">
        <v>560821.29126657906</v>
      </c>
      <c r="AC41" s="29">
        <v>41710.197376196484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4090679.7348332033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74935.684205574289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19122.549569656396</v>
      </c>
      <c r="Y42" s="29">
        <v>0</v>
      </c>
      <c r="Z42" s="29">
        <v>0</v>
      </c>
      <c r="AA42" s="29">
        <v>4332.6152778916894</v>
      </c>
      <c r="AB42" s="29">
        <v>0</v>
      </c>
      <c r="AC42" s="29">
        <v>2737318.1347974087</v>
      </c>
      <c r="AD42" s="29">
        <v>0</v>
      </c>
      <c r="AE42" s="29">
        <v>0</v>
      </c>
      <c r="AF42" s="29">
        <v>0</v>
      </c>
      <c r="AG42" s="29">
        <v>0</v>
      </c>
      <c r="AH42" s="29">
        <v>218651.53721455735</v>
      </c>
      <c r="AI42" s="29">
        <v>953130.65462125465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120361.97336381316</v>
      </c>
      <c r="Y43" s="29">
        <v>0</v>
      </c>
      <c r="Z43" s="29">
        <v>0</v>
      </c>
      <c r="AA43" s="29">
        <v>48671.294373095021</v>
      </c>
      <c r="AB43" s="29">
        <v>60546.640168506936</v>
      </c>
      <c r="AC43" s="29">
        <v>16990678.877834398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340607.37728154013</v>
      </c>
      <c r="Y44" s="29">
        <v>0</v>
      </c>
      <c r="Z44" s="29">
        <v>0</v>
      </c>
      <c r="AA44" s="29">
        <v>248485.10440251091</v>
      </c>
      <c r="AB44" s="29">
        <v>1169822.1471299285</v>
      </c>
      <c r="AC44" s="29">
        <v>443339.03317887918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1073778.6779823196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561.47358435479384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57801207.67304562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34883641.128331333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1164104.6059342318</v>
      </c>
      <c r="AP47" s="29">
        <v>3212534.0066394801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78924.003570162036</v>
      </c>
      <c r="Y48" s="29">
        <v>0</v>
      </c>
      <c r="Z48" s="29">
        <v>0</v>
      </c>
      <c r="AA48" s="29">
        <v>12574.590054504726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890149.21666678111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1915641.5708320697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94880.133259518392</v>
      </c>
      <c r="Y49" s="29">
        <v>0</v>
      </c>
      <c r="Z49" s="29">
        <v>0</v>
      </c>
      <c r="AA49" s="29">
        <v>5487.4443400265618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112716942.9876882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31227.430586682374</v>
      </c>
      <c r="Y50" s="29">
        <v>0</v>
      </c>
      <c r="Z50" s="29">
        <v>0</v>
      </c>
      <c r="AA50" s="29">
        <v>47027.444989983756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150131511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406878.13442360744</v>
      </c>
      <c r="Y52" s="29">
        <v>0</v>
      </c>
      <c r="Z52" s="29">
        <v>0</v>
      </c>
      <c r="AA52" s="29">
        <v>81103.75361642176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165406.17987789749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656162.25261169567</v>
      </c>
      <c r="Y53" s="29">
        <v>0</v>
      </c>
      <c r="Z53" s="29">
        <v>0</v>
      </c>
      <c r="AA53" s="29">
        <v>34505.872706299167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77943.006861635673</v>
      </c>
      <c r="Y54" s="29">
        <v>0</v>
      </c>
      <c r="Z54" s="29">
        <v>0</v>
      </c>
      <c r="AA54" s="29">
        <v>17999.652215601807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40051.1572347736</v>
      </c>
      <c r="Y56" s="29">
        <v>0</v>
      </c>
      <c r="Z56" s="29">
        <v>0</v>
      </c>
      <c r="AA56" s="29">
        <v>7439.1557309690579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95502.195163617536</v>
      </c>
      <c r="T57" s="29">
        <v>0</v>
      </c>
      <c r="U57" s="29">
        <v>0</v>
      </c>
      <c r="V57" s="29">
        <v>0</v>
      </c>
      <c r="W57" s="29">
        <v>0</v>
      </c>
      <c r="X57" s="29">
        <v>53458.86355067449</v>
      </c>
      <c r="Y57" s="29">
        <v>0</v>
      </c>
      <c r="Z57" s="29">
        <v>0</v>
      </c>
      <c r="AA57" s="29">
        <v>9906.7075147353789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2061317.7301498575</v>
      </c>
      <c r="AH57" s="29">
        <v>0</v>
      </c>
      <c r="AI57" s="29">
        <v>83484.885474979252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265326.91083939059</v>
      </c>
      <c r="T58" s="29">
        <v>0</v>
      </c>
      <c r="U58" s="29">
        <v>0</v>
      </c>
      <c r="V58" s="29">
        <v>0</v>
      </c>
      <c r="W58" s="29">
        <v>0</v>
      </c>
      <c r="X58" s="29">
        <v>3787995.0105842878</v>
      </c>
      <c r="Y58" s="29">
        <v>0</v>
      </c>
      <c r="Z58" s="29">
        <v>0</v>
      </c>
      <c r="AA58" s="29">
        <v>12003.39280653819</v>
      </c>
      <c r="AB58" s="29">
        <v>0</v>
      </c>
      <c r="AC58" s="29">
        <v>189360.02913330321</v>
      </c>
      <c r="AD58" s="29">
        <v>0</v>
      </c>
      <c r="AE58" s="29">
        <v>0</v>
      </c>
      <c r="AF58" s="29">
        <v>0</v>
      </c>
      <c r="AG58" s="29">
        <v>448232.78961763857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19819.293820557108</v>
      </c>
      <c r="Y59" s="29">
        <v>0</v>
      </c>
      <c r="Z59" s="29">
        <v>0</v>
      </c>
      <c r="AA59" s="29">
        <v>5454.6989439684867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101338.01557726173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56296.945059497055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11068.709318190684</v>
      </c>
      <c r="Y60" s="29">
        <v>86845.499246929539</v>
      </c>
      <c r="Z60" s="29">
        <v>0</v>
      </c>
      <c r="AA60" s="29">
        <v>3290.7960551286387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327230.98069411132</v>
      </c>
      <c r="AJ60" s="29">
        <v>0</v>
      </c>
      <c r="AK60" s="29">
        <v>12154240.499204025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3695.1430372507334</v>
      </c>
      <c r="L61" s="29">
        <v>687263.64424588671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715712.3595325707</v>
      </c>
      <c r="T61" s="29">
        <v>0</v>
      </c>
      <c r="U61" s="29">
        <v>0</v>
      </c>
      <c r="V61" s="29">
        <v>0</v>
      </c>
      <c r="W61" s="29">
        <v>0</v>
      </c>
      <c r="X61" s="29">
        <v>255218.71115026638</v>
      </c>
      <c r="Y61" s="29">
        <v>0</v>
      </c>
      <c r="Z61" s="29">
        <v>0</v>
      </c>
      <c r="AA61" s="29">
        <v>15428.930282262152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25258.446326835761</v>
      </c>
      <c r="AH61" s="29">
        <v>0</v>
      </c>
      <c r="AI61" s="29">
        <v>57971.726098460553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2825.4160573489044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162142.31184909327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652547.62538847094</v>
      </c>
      <c r="AN62" s="29">
        <v>0</v>
      </c>
      <c r="AO62" s="29">
        <v>7196.5377424308936</v>
      </c>
      <c r="AP62" s="29">
        <v>0</v>
      </c>
      <c r="AQ62" s="29">
        <v>0</v>
      </c>
      <c r="AR62" s="29">
        <v>0</v>
      </c>
      <c r="AS62" s="29">
        <v>0</v>
      </c>
      <c r="AT62" s="29">
        <v>953785.76269807515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17056.125094312916</v>
      </c>
      <c r="U63" s="29">
        <v>364315.76243944489</v>
      </c>
      <c r="V63" s="29">
        <v>0</v>
      </c>
      <c r="W63" s="29">
        <v>0</v>
      </c>
      <c r="X63" s="29">
        <v>312.27422383255316</v>
      </c>
      <c r="Y63" s="29">
        <v>0</v>
      </c>
      <c r="Z63" s="29">
        <v>0</v>
      </c>
      <c r="AA63" s="29">
        <v>474.2751116787183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7573172.1865188563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2017275.6176685912</v>
      </c>
      <c r="Y65" s="29">
        <v>0</v>
      </c>
      <c r="Z65" s="29">
        <v>0</v>
      </c>
      <c r="AA65" s="29">
        <v>1339.8278892337617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267587.90733596758</v>
      </c>
      <c r="AH65" s="29">
        <v>0</v>
      </c>
      <c r="AI65" s="29">
        <v>0</v>
      </c>
      <c r="AJ65" s="29">
        <v>0</v>
      </c>
      <c r="AK65" s="29">
        <v>0</v>
      </c>
      <c r="AL65" s="29">
        <v>1835413.0929000007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12698364.301653421</v>
      </c>
      <c r="V66" s="29">
        <v>6733781.841991541</v>
      </c>
      <c r="W66" s="29">
        <v>0</v>
      </c>
      <c r="X66" s="29">
        <v>80944.510377171682</v>
      </c>
      <c r="Y66" s="29">
        <v>0</v>
      </c>
      <c r="Z66" s="29">
        <v>0</v>
      </c>
      <c r="AA66" s="29">
        <v>3133.0130895830039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972675.25389497587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18871624.49873827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391457.64323611098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12396.139358269025</v>
      </c>
      <c r="Y68" s="29">
        <v>0</v>
      </c>
      <c r="Z68" s="29">
        <v>0</v>
      </c>
      <c r="AA68" s="29">
        <v>2859.9940688001898</v>
      </c>
      <c r="AB68" s="29">
        <v>0</v>
      </c>
      <c r="AC68" s="29">
        <v>1474768.4807846725</v>
      </c>
      <c r="AD68" s="29">
        <v>0</v>
      </c>
      <c r="AE68" s="29">
        <v>0</v>
      </c>
      <c r="AF68" s="29">
        <v>0</v>
      </c>
      <c r="AG68" s="29">
        <v>6841122.4669356486</v>
      </c>
      <c r="AH68" s="29">
        <v>0</v>
      </c>
      <c r="AI68" s="29">
        <v>6895319.5694070905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29064.689574475859</v>
      </c>
      <c r="Y69" s="29">
        <v>0</v>
      </c>
      <c r="Z69" s="29">
        <v>0</v>
      </c>
      <c r="AA69" s="29">
        <v>2129.1671121967775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10298952.103291679</v>
      </c>
      <c r="AH69" s="29">
        <v>0</v>
      </c>
      <c r="AI69" s="29">
        <v>354329.84861739969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8142.123437834709</v>
      </c>
      <c r="Y70" s="29">
        <v>0</v>
      </c>
      <c r="Z70" s="29">
        <v>0</v>
      </c>
      <c r="AA70" s="29">
        <v>1971.1378871399743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5475287.9059340358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35061.782557847975</v>
      </c>
      <c r="H71" s="29">
        <v>250458.03677729092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406484.0122370217</v>
      </c>
      <c r="O71" s="29">
        <v>0</v>
      </c>
      <c r="P71" s="29">
        <v>501026.0777818163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1125095.500948221</v>
      </c>
      <c r="Y71" s="29">
        <v>0</v>
      </c>
      <c r="Z71" s="29">
        <v>0</v>
      </c>
      <c r="AA71" s="29">
        <v>3555.5694276472764</v>
      </c>
      <c r="AB71" s="29">
        <v>0</v>
      </c>
      <c r="AC71" s="29">
        <v>503885.19740591664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301831.56573403411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291099.78074741334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32254.51677401302</v>
      </c>
      <c r="Y72" s="29">
        <v>0</v>
      </c>
      <c r="Z72" s="29">
        <v>0</v>
      </c>
      <c r="AA72" s="29">
        <v>4716.7038324798968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270932.22958716011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8679601.9963065218</v>
      </c>
      <c r="AR72" s="29">
        <v>0</v>
      </c>
      <c r="AS72" s="29">
        <v>0</v>
      </c>
      <c r="AT72" s="29">
        <v>3277109.5621832428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779359.34596856497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3530894.1857732548</v>
      </c>
      <c r="D75" s="29">
        <v>63.183657873448219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49004.263091020803</v>
      </c>
      <c r="AF75" s="29">
        <v>1342720.917995404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240921.12087598912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1037339.938252537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9715.0541587144035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5189.7974467458807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30069.004420836758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113.3116949888623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25263.669146455875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2749.9896979206828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28208337.959886421</v>
      </c>
      <c r="D79" s="29">
        <v>1307786.3384684718</v>
      </c>
      <c r="E79" s="29">
        <v>6479620.644582415</v>
      </c>
      <c r="F79" s="29">
        <v>996058.49002945318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7.9405608392379232E-3</v>
      </c>
      <c r="O79" s="29">
        <v>0</v>
      </c>
      <c r="P79" s="29">
        <v>0</v>
      </c>
      <c r="Q79" s="29">
        <v>1750.9909183512564</v>
      </c>
      <c r="R79" s="29">
        <v>5.0668213644104583</v>
      </c>
      <c r="S79" s="29">
        <v>1887.7330892961825</v>
      </c>
      <c r="T79" s="29">
        <v>21127.949772061089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7431.8373879722776</v>
      </c>
      <c r="AF79" s="29">
        <v>2404959.1180653945</v>
      </c>
      <c r="AG79" s="29">
        <v>0</v>
      </c>
      <c r="AH79" s="29">
        <v>0</v>
      </c>
      <c r="AI79" s="29">
        <v>0</v>
      </c>
      <c r="AJ79" s="29">
        <v>0.82988432531554179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2320.2149058766931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8910818.946717035</v>
      </c>
      <c r="H80" s="29">
        <v>4190767.9147072593</v>
      </c>
      <c r="I80" s="29">
        <v>0</v>
      </c>
      <c r="J80" s="29">
        <v>0</v>
      </c>
      <c r="K80" s="29">
        <v>8711.6964843581736</v>
      </c>
      <c r="L80" s="29">
        <v>0</v>
      </c>
      <c r="M80" s="29">
        <v>0</v>
      </c>
      <c r="N80" s="29">
        <v>350766.24681482214</v>
      </c>
      <c r="O80" s="29">
        <v>717327.9810028472</v>
      </c>
      <c r="P80" s="29">
        <v>0</v>
      </c>
      <c r="Q80" s="29">
        <v>23427.473686576745</v>
      </c>
      <c r="R80" s="29">
        <v>34.813023869773261</v>
      </c>
      <c r="S80" s="29">
        <v>8371.7848115337911</v>
      </c>
      <c r="T80" s="29">
        <v>14610.879641189264</v>
      </c>
      <c r="U80" s="29">
        <v>0</v>
      </c>
      <c r="V80" s="29">
        <v>0</v>
      </c>
      <c r="W80" s="29">
        <v>0</v>
      </c>
      <c r="X80" s="29">
        <v>214.44279013473565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47301.850663538484</v>
      </c>
      <c r="AF80" s="29">
        <v>90035.641689903132</v>
      </c>
      <c r="AG80" s="29">
        <v>0</v>
      </c>
      <c r="AH80" s="29">
        <v>0</v>
      </c>
      <c r="AI80" s="29">
        <v>0</v>
      </c>
      <c r="AJ80" s="29">
        <v>1629.6270197459628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20508.96363004572</v>
      </c>
      <c r="AR80" s="29">
        <v>210863.75099683041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634.99041514540352</v>
      </c>
      <c r="I81" s="29">
        <v>0</v>
      </c>
      <c r="J81" s="29">
        <v>0</v>
      </c>
      <c r="K81" s="29">
        <v>209355.66073611603</v>
      </c>
      <c r="L81" s="29">
        <v>0</v>
      </c>
      <c r="M81" s="29">
        <v>1272193.1109240525</v>
      </c>
      <c r="N81" s="29">
        <v>257684.722134977</v>
      </c>
      <c r="O81" s="29">
        <v>0</v>
      </c>
      <c r="P81" s="29">
        <v>0</v>
      </c>
      <c r="Q81" s="29">
        <v>38461.107983407521</v>
      </c>
      <c r="R81" s="29">
        <v>17986.113666085268</v>
      </c>
      <c r="S81" s="29">
        <v>306.60000015768912</v>
      </c>
      <c r="T81" s="29">
        <v>0</v>
      </c>
      <c r="U81" s="29">
        <v>0</v>
      </c>
      <c r="V81" s="29">
        <v>0</v>
      </c>
      <c r="W81" s="29">
        <v>0</v>
      </c>
      <c r="X81" s="29">
        <v>0.2119888420123715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6968.500827568434</v>
      </c>
      <c r="AF81" s="29">
        <v>0.55894257147523752</v>
      </c>
      <c r="AG81" s="29">
        <v>0</v>
      </c>
      <c r="AH81" s="29">
        <v>0</v>
      </c>
      <c r="AI81" s="29">
        <v>0</v>
      </c>
      <c r="AJ81" s="29">
        <v>7856.5820040798908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2572.8619917591232</v>
      </c>
      <c r="G82" s="29">
        <v>0</v>
      </c>
      <c r="H82" s="29">
        <v>0</v>
      </c>
      <c r="I82" s="29">
        <v>0</v>
      </c>
      <c r="J82" s="29">
        <v>0</v>
      </c>
      <c r="K82" s="29">
        <v>3534.0009482328387</v>
      </c>
      <c r="L82" s="29">
        <v>0</v>
      </c>
      <c r="M82" s="29">
        <v>0</v>
      </c>
      <c r="N82" s="29">
        <v>6468.9638651514269</v>
      </c>
      <c r="O82" s="29">
        <v>0</v>
      </c>
      <c r="P82" s="29">
        <v>0</v>
      </c>
      <c r="Q82" s="29">
        <v>0</v>
      </c>
      <c r="R82" s="29">
        <v>127.62013296724615</v>
      </c>
      <c r="S82" s="29">
        <v>133812.41644514981</v>
      </c>
      <c r="T82" s="29">
        <v>5462.8713549168915</v>
      </c>
      <c r="U82" s="29">
        <v>0</v>
      </c>
      <c r="V82" s="29">
        <v>0</v>
      </c>
      <c r="W82" s="29">
        <v>0</v>
      </c>
      <c r="X82" s="29">
        <v>1.6614475778229167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2.2207171908800172</v>
      </c>
      <c r="AE82" s="29">
        <v>11929.887401042753</v>
      </c>
      <c r="AF82" s="29">
        <v>0</v>
      </c>
      <c r="AG82" s="29">
        <v>0</v>
      </c>
      <c r="AH82" s="29">
        <v>0</v>
      </c>
      <c r="AI82" s="29">
        <v>0</v>
      </c>
      <c r="AJ82" s="29">
        <v>13491.986515057506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859831.26537986018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305.98251954641472</v>
      </c>
      <c r="O83" s="29">
        <v>17.346575786618299</v>
      </c>
      <c r="P83" s="29">
        <v>0</v>
      </c>
      <c r="Q83" s="29">
        <v>0</v>
      </c>
      <c r="R83" s="29">
        <v>447.97731297222145</v>
      </c>
      <c r="S83" s="29">
        <v>77.760171120351771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1486.4727550889206</v>
      </c>
      <c r="AB83" s="29">
        <v>0</v>
      </c>
      <c r="AC83" s="29">
        <v>0</v>
      </c>
      <c r="AD83" s="29">
        <v>0</v>
      </c>
      <c r="AE83" s="29">
        <v>366343.4763684934</v>
      </c>
      <c r="AF83" s="29">
        <v>0</v>
      </c>
      <c r="AG83" s="29">
        <v>18.389746968699363</v>
      </c>
      <c r="AH83" s="29">
        <v>0</v>
      </c>
      <c r="AI83" s="29">
        <v>0</v>
      </c>
      <c r="AJ83" s="29">
        <v>2195.7956631425886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1473.570234030092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641070.82680361276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1082.6909911125717</v>
      </c>
      <c r="T84" s="29">
        <v>0</v>
      </c>
      <c r="U84" s="29">
        <v>0</v>
      </c>
      <c r="V84" s="29">
        <v>0</v>
      </c>
      <c r="W84" s="29">
        <v>0</v>
      </c>
      <c r="X84" s="29">
        <v>2777473.2046684767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327307.03253505385</v>
      </c>
      <c r="D85" s="29">
        <v>28260.085503502669</v>
      </c>
      <c r="E85" s="29">
        <v>193836.93896755393</v>
      </c>
      <c r="F85" s="29">
        <v>0</v>
      </c>
      <c r="G85" s="29">
        <v>997.64539212201976</v>
      </c>
      <c r="H85" s="29">
        <v>3721.8157509183725</v>
      </c>
      <c r="I85" s="29">
        <v>0</v>
      </c>
      <c r="J85" s="29">
        <v>0</v>
      </c>
      <c r="K85" s="29">
        <v>254173.97016299816</v>
      </c>
      <c r="L85" s="29">
        <v>0</v>
      </c>
      <c r="M85" s="29">
        <v>19198.372658827786</v>
      </c>
      <c r="N85" s="29">
        <v>260.08740871627748</v>
      </c>
      <c r="O85" s="29">
        <v>376.85571320058801</v>
      </c>
      <c r="P85" s="29">
        <v>2594.4145858734983</v>
      </c>
      <c r="Q85" s="29">
        <v>454.58889965532791</v>
      </c>
      <c r="R85" s="29">
        <v>497.79198347865901</v>
      </c>
      <c r="S85" s="29">
        <v>185261.32071736682</v>
      </c>
      <c r="T85" s="29">
        <v>65411.155546239075</v>
      </c>
      <c r="U85" s="29">
        <v>0</v>
      </c>
      <c r="V85" s="29">
        <v>0</v>
      </c>
      <c r="W85" s="29">
        <v>0</v>
      </c>
      <c r="X85" s="29">
        <v>29324.768788757188</v>
      </c>
      <c r="Y85" s="29">
        <v>0</v>
      </c>
      <c r="Z85" s="29">
        <v>0</v>
      </c>
      <c r="AA85" s="29">
        <v>388.97771009451975</v>
      </c>
      <c r="AB85" s="29">
        <v>0</v>
      </c>
      <c r="AC85" s="29">
        <v>0</v>
      </c>
      <c r="AD85" s="29">
        <v>5.2705215282723865E-2</v>
      </c>
      <c r="AE85" s="29">
        <v>39171.251003770521</v>
      </c>
      <c r="AF85" s="29">
        <v>2222.4431223021866</v>
      </c>
      <c r="AG85" s="29">
        <v>0</v>
      </c>
      <c r="AH85" s="29">
        <v>0</v>
      </c>
      <c r="AI85" s="29">
        <v>0</v>
      </c>
      <c r="AJ85" s="29">
        <v>17851.580488030322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3047015.9841724983</v>
      </c>
      <c r="AR85" s="29">
        <v>5.3623309643466417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29834.875375737618</v>
      </c>
      <c r="D86" s="29">
        <v>4685.5761357251167</v>
      </c>
      <c r="E86" s="29">
        <v>0</v>
      </c>
      <c r="F86" s="29">
        <v>1420552.7326856363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9.2900332665323404</v>
      </c>
      <c r="T86" s="29">
        <v>2677989.2457879293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90996.77601593094</v>
      </c>
      <c r="AG86" s="29">
        <v>0</v>
      </c>
      <c r="AH86" s="29">
        <v>0</v>
      </c>
      <c r="AI86" s="29">
        <v>0</v>
      </c>
      <c r="AJ86" s="29">
        <v>1.3603684053590397E-2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1059.3257381138726</v>
      </c>
      <c r="AR86" s="29">
        <v>2590.1899769531892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2280.7277529791468</v>
      </c>
      <c r="H87" s="29">
        <v>0</v>
      </c>
      <c r="I87" s="29">
        <v>0</v>
      </c>
      <c r="J87" s="29">
        <v>0</v>
      </c>
      <c r="K87" s="29">
        <v>170256.83459033247</v>
      </c>
      <c r="L87" s="29">
        <v>0</v>
      </c>
      <c r="M87" s="29">
        <v>0</v>
      </c>
      <c r="N87" s="29">
        <v>99957.347380522173</v>
      </c>
      <c r="O87" s="29">
        <v>31867.972113806052</v>
      </c>
      <c r="P87" s="29">
        <v>65.703076756923139</v>
      </c>
      <c r="Q87" s="29">
        <v>66637.788642120489</v>
      </c>
      <c r="R87" s="29">
        <v>125436.92293988499</v>
      </c>
      <c r="S87" s="29">
        <v>21943.214053628832</v>
      </c>
      <c r="T87" s="29">
        <v>12021.939301267244</v>
      </c>
      <c r="U87" s="29">
        <v>0</v>
      </c>
      <c r="V87" s="29">
        <v>0</v>
      </c>
      <c r="W87" s="29">
        <v>0</v>
      </c>
      <c r="X87" s="29">
        <v>51994.853937463216</v>
      </c>
      <c r="Y87" s="29">
        <v>0</v>
      </c>
      <c r="Z87" s="29">
        <v>0</v>
      </c>
      <c r="AA87" s="29">
        <v>308.19554325786288</v>
      </c>
      <c r="AB87" s="29">
        <v>0</v>
      </c>
      <c r="AC87" s="29">
        <v>0</v>
      </c>
      <c r="AD87" s="29">
        <v>3590.0690069982961</v>
      </c>
      <c r="AE87" s="29">
        <v>12130.34712605678</v>
      </c>
      <c r="AF87" s="29">
        <v>0</v>
      </c>
      <c r="AG87" s="29">
        <v>26.948081176592595</v>
      </c>
      <c r="AH87" s="29">
        <v>0</v>
      </c>
      <c r="AI87" s="29">
        <v>0</v>
      </c>
      <c r="AJ87" s="29">
        <v>17540.394544760013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31372.433592215191</v>
      </c>
      <c r="AR87" s="29">
        <v>180124.67503062871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353.4924683165849</v>
      </c>
      <c r="H88" s="29">
        <v>0</v>
      </c>
      <c r="I88" s="29">
        <v>0</v>
      </c>
      <c r="J88" s="29">
        <v>0</v>
      </c>
      <c r="K88" s="29">
        <v>288146.57423759328</v>
      </c>
      <c r="L88" s="29">
        <v>0</v>
      </c>
      <c r="M88" s="29">
        <v>0</v>
      </c>
      <c r="N88" s="29">
        <v>29316.389676160183</v>
      </c>
      <c r="O88" s="29">
        <v>0</v>
      </c>
      <c r="P88" s="29">
        <v>0</v>
      </c>
      <c r="Q88" s="29">
        <v>264829.81542907667</v>
      </c>
      <c r="R88" s="29">
        <v>19092.67434028674</v>
      </c>
      <c r="S88" s="29">
        <v>4097.8684513162489</v>
      </c>
      <c r="T88" s="29">
        <v>0</v>
      </c>
      <c r="U88" s="29">
        <v>0</v>
      </c>
      <c r="V88" s="29">
        <v>0</v>
      </c>
      <c r="W88" s="29">
        <v>0</v>
      </c>
      <c r="X88" s="29">
        <v>385.84441922877772</v>
      </c>
      <c r="Y88" s="29">
        <v>0</v>
      </c>
      <c r="Z88" s="29">
        <v>0</v>
      </c>
      <c r="AA88" s="29">
        <v>11558.666106472605</v>
      </c>
      <c r="AB88" s="29">
        <v>0</v>
      </c>
      <c r="AC88" s="29">
        <v>0</v>
      </c>
      <c r="AD88" s="29">
        <v>0</v>
      </c>
      <c r="AE88" s="29">
        <v>0.14981085673099448</v>
      </c>
      <c r="AF88" s="29">
        <v>196.01726219269526</v>
      </c>
      <c r="AG88" s="29">
        <v>0</v>
      </c>
      <c r="AH88" s="29">
        <v>0</v>
      </c>
      <c r="AI88" s="29">
        <v>0</v>
      </c>
      <c r="AJ88" s="29">
        <v>0.19677277150829961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10140.125946184036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3.1907565078888381E-2</v>
      </c>
      <c r="H89" s="29">
        <v>0</v>
      </c>
      <c r="I89" s="29">
        <v>0</v>
      </c>
      <c r="J89" s="29">
        <v>0</v>
      </c>
      <c r="K89" s="29">
        <v>12717.997733113489</v>
      </c>
      <c r="L89" s="29">
        <v>0</v>
      </c>
      <c r="M89" s="29">
        <v>0</v>
      </c>
      <c r="N89" s="29">
        <v>3993.0872083574886</v>
      </c>
      <c r="O89" s="29">
        <v>1.3556636642087531E-2</v>
      </c>
      <c r="P89" s="29">
        <v>4.6461591936644764</v>
      </c>
      <c r="Q89" s="29">
        <v>3161.1060447621812</v>
      </c>
      <c r="R89" s="29">
        <v>45940.051752667699</v>
      </c>
      <c r="S89" s="29">
        <v>2235.0897478566321</v>
      </c>
      <c r="T89" s="29">
        <v>0</v>
      </c>
      <c r="U89" s="29">
        <v>0</v>
      </c>
      <c r="V89" s="29">
        <v>0</v>
      </c>
      <c r="W89" s="29">
        <v>0</v>
      </c>
      <c r="X89" s="29">
        <v>12026.335711219201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48566.175279711257</v>
      </c>
      <c r="AE89" s="29">
        <v>10462.559629581068</v>
      </c>
      <c r="AF89" s="29">
        <v>0</v>
      </c>
      <c r="AG89" s="29">
        <v>0</v>
      </c>
      <c r="AH89" s="29">
        <v>0</v>
      </c>
      <c r="AI89" s="29">
        <v>0</v>
      </c>
      <c r="AJ89" s="29">
        <v>124.34463251249797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4.575490559153816</v>
      </c>
      <c r="AR89" s="29">
        <v>4.9150603158380779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4.6472920876151314</v>
      </c>
      <c r="D90" s="29">
        <v>0</v>
      </c>
      <c r="E90" s="29">
        <v>0</v>
      </c>
      <c r="F90" s="29">
        <v>0</v>
      </c>
      <c r="G90" s="29">
        <v>2028.5752396008988</v>
      </c>
      <c r="H90" s="29">
        <v>0</v>
      </c>
      <c r="I90" s="29">
        <v>0</v>
      </c>
      <c r="J90" s="29">
        <v>0</v>
      </c>
      <c r="K90" s="29">
        <v>72609.681009336797</v>
      </c>
      <c r="L90" s="29">
        <v>0</v>
      </c>
      <c r="M90" s="29">
        <v>0</v>
      </c>
      <c r="N90" s="29">
        <v>55866.549041132821</v>
      </c>
      <c r="O90" s="29">
        <v>15.632578525137038</v>
      </c>
      <c r="P90" s="29">
        <v>14268.258370036299</v>
      </c>
      <c r="Q90" s="29">
        <v>232234.5938562174</v>
      </c>
      <c r="R90" s="29">
        <v>200455.48398149686</v>
      </c>
      <c r="S90" s="29">
        <v>32549.128291472152</v>
      </c>
      <c r="T90" s="29">
        <v>22.175856243477245</v>
      </c>
      <c r="U90" s="29">
        <v>0</v>
      </c>
      <c r="V90" s="29">
        <v>0</v>
      </c>
      <c r="W90" s="29">
        <v>0</v>
      </c>
      <c r="X90" s="29">
        <v>2521.2277987974717</v>
      </c>
      <c r="Y90" s="29">
        <v>0</v>
      </c>
      <c r="Z90" s="29">
        <v>0</v>
      </c>
      <c r="AA90" s="29">
        <v>6695.9795211352121</v>
      </c>
      <c r="AB90" s="29">
        <v>0</v>
      </c>
      <c r="AC90" s="29">
        <v>0</v>
      </c>
      <c r="AD90" s="29">
        <v>3868.9306796113597</v>
      </c>
      <c r="AE90" s="29">
        <v>408.12806159851061</v>
      </c>
      <c r="AF90" s="29">
        <v>0</v>
      </c>
      <c r="AG90" s="29">
        <v>15.984638062867882</v>
      </c>
      <c r="AH90" s="29">
        <v>7.6840109020383851E-2</v>
      </c>
      <c r="AI90" s="29">
        <v>0</v>
      </c>
      <c r="AJ90" s="29">
        <v>328.26798051022541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55537.489015224986</v>
      </c>
      <c r="AR90" s="29">
        <v>-70272.28712411625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1643.3902304671362</v>
      </c>
      <c r="H91" s="29">
        <v>0</v>
      </c>
      <c r="I91" s="29">
        <v>0</v>
      </c>
      <c r="J91" s="29">
        <v>0</v>
      </c>
      <c r="K91" s="29">
        <v>499.67224399278689</v>
      </c>
      <c r="L91" s="29">
        <v>0</v>
      </c>
      <c r="M91" s="29">
        <v>0</v>
      </c>
      <c r="N91" s="29">
        <v>58604.764672940124</v>
      </c>
      <c r="O91" s="29">
        <v>204.20958167412149</v>
      </c>
      <c r="P91" s="29">
        <v>0</v>
      </c>
      <c r="Q91" s="29">
        <v>0</v>
      </c>
      <c r="R91" s="29">
        <v>9906.8857462166325</v>
      </c>
      <c r="S91" s="29">
        <v>2289.9673315065497</v>
      </c>
      <c r="T91" s="29">
        <v>456327.15675582376</v>
      </c>
      <c r="U91" s="29">
        <v>0</v>
      </c>
      <c r="V91" s="29">
        <v>0</v>
      </c>
      <c r="W91" s="29">
        <v>0</v>
      </c>
      <c r="X91" s="29">
        <v>351.85370006907698</v>
      </c>
      <c r="Y91" s="29">
        <v>0</v>
      </c>
      <c r="Z91" s="29">
        <v>0</v>
      </c>
      <c r="AA91" s="29">
        <v>8690076.3297331519</v>
      </c>
      <c r="AB91" s="29">
        <v>0</v>
      </c>
      <c r="AC91" s="29">
        <v>0</v>
      </c>
      <c r="AD91" s="29">
        <v>453995.14313955064</v>
      </c>
      <c r="AE91" s="29">
        <v>2765.9704008723902</v>
      </c>
      <c r="AF91" s="29">
        <v>0</v>
      </c>
      <c r="AG91" s="29">
        <v>8936.1830211889701</v>
      </c>
      <c r="AH91" s="29">
        <v>587.56829568350406</v>
      </c>
      <c r="AI91" s="29">
        <v>0</v>
      </c>
      <c r="AJ91" s="29">
        <v>518.53017369489282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39400.082615777326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1473.2838011120371</v>
      </c>
      <c r="F92" s="29">
        <v>0</v>
      </c>
      <c r="G92" s="29">
        <v>8251.382979883354</v>
      </c>
      <c r="H92" s="29">
        <v>0</v>
      </c>
      <c r="I92" s="29">
        <v>0</v>
      </c>
      <c r="J92" s="29">
        <v>0</v>
      </c>
      <c r="K92" s="29">
        <v>29587.170931702865</v>
      </c>
      <c r="L92" s="29">
        <v>0</v>
      </c>
      <c r="M92" s="29">
        <v>0</v>
      </c>
      <c r="N92" s="29">
        <v>255962.62344792142</v>
      </c>
      <c r="O92" s="29">
        <v>9451.0637938487216</v>
      </c>
      <c r="P92" s="29">
        <v>4155656.1258257758</v>
      </c>
      <c r="Q92" s="29">
        <v>0</v>
      </c>
      <c r="R92" s="29">
        <v>254090.478378728</v>
      </c>
      <c r="S92" s="29">
        <v>3659.9828144327289</v>
      </c>
      <c r="T92" s="29">
        <v>7612.1347570501348</v>
      </c>
      <c r="U92" s="29">
        <v>0</v>
      </c>
      <c r="V92" s="29">
        <v>0</v>
      </c>
      <c r="W92" s="29">
        <v>0</v>
      </c>
      <c r="X92" s="29">
        <v>81803.422083277517</v>
      </c>
      <c r="Y92" s="29">
        <v>0</v>
      </c>
      <c r="Z92" s="29">
        <v>0</v>
      </c>
      <c r="AA92" s="29">
        <v>187.10039972302687</v>
      </c>
      <c r="AB92" s="29">
        <v>0</v>
      </c>
      <c r="AC92" s="29">
        <v>0</v>
      </c>
      <c r="AD92" s="29">
        <v>5.0518532756055885</v>
      </c>
      <c r="AE92" s="29">
        <v>18437.764567948114</v>
      </c>
      <c r="AF92" s="29">
        <v>0</v>
      </c>
      <c r="AG92" s="29">
        <v>52.489293321302505</v>
      </c>
      <c r="AH92" s="29">
        <v>0</v>
      </c>
      <c r="AI92" s="29">
        <v>0</v>
      </c>
      <c r="AJ92" s="29">
        <v>11.68510490699456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218680.84117876968</v>
      </c>
      <c r="AR92" s="29">
        <v>7.4934035112905448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14.806385418962572</v>
      </c>
      <c r="E93" s="29">
        <v>0</v>
      </c>
      <c r="F93" s="29">
        <v>0</v>
      </c>
      <c r="G93" s="29">
        <v>96.912521082304906</v>
      </c>
      <c r="H93" s="29">
        <v>0</v>
      </c>
      <c r="I93" s="29">
        <v>0</v>
      </c>
      <c r="J93" s="29">
        <v>0</v>
      </c>
      <c r="K93" s="29">
        <v>58179.205271228675</v>
      </c>
      <c r="L93" s="29">
        <v>0</v>
      </c>
      <c r="M93" s="29">
        <v>0</v>
      </c>
      <c r="N93" s="29">
        <v>8708.2940183520113</v>
      </c>
      <c r="O93" s="29">
        <v>120.36863293440724</v>
      </c>
      <c r="P93" s="29">
        <v>329523.46375414974</v>
      </c>
      <c r="Q93" s="29">
        <v>1348.9411488639676</v>
      </c>
      <c r="R93" s="29">
        <v>657400.38265831419</v>
      </c>
      <c r="S93" s="29">
        <v>5557.4937650839956</v>
      </c>
      <c r="T93" s="29">
        <v>135.01521741413146</v>
      </c>
      <c r="U93" s="29">
        <v>0</v>
      </c>
      <c r="V93" s="29">
        <v>0</v>
      </c>
      <c r="W93" s="29">
        <v>844174.34969205037</v>
      </c>
      <c r="X93" s="29">
        <v>74767.459757317323</v>
      </c>
      <c r="Y93" s="29">
        <v>0</v>
      </c>
      <c r="Z93" s="29">
        <v>0</v>
      </c>
      <c r="AA93" s="29">
        <v>70374.48256606693</v>
      </c>
      <c r="AB93" s="29">
        <v>0</v>
      </c>
      <c r="AC93" s="29">
        <v>0</v>
      </c>
      <c r="AD93" s="29">
        <v>70755.266482125531</v>
      </c>
      <c r="AE93" s="29">
        <v>6801.7247269096515</v>
      </c>
      <c r="AF93" s="29">
        <v>0</v>
      </c>
      <c r="AG93" s="29">
        <v>1909.8961006472466</v>
      </c>
      <c r="AH93" s="29">
        <v>0</v>
      </c>
      <c r="AI93" s="29">
        <v>0</v>
      </c>
      <c r="AJ93" s="29">
        <v>23098.887781323967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68995.124546079765</v>
      </c>
      <c r="AR93" s="29">
        <v>214622.14837148041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0.57231829086404762</v>
      </c>
      <c r="H94" s="29">
        <v>0</v>
      </c>
      <c r="I94" s="29">
        <v>0</v>
      </c>
      <c r="J94" s="29">
        <v>0</v>
      </c>
      <c r="K94" s="29">
        <v>181.22730573336278</v>
      </c>
      <c r="L94" s="29">
        <v>0</v>
      </c>
      <c r="M94" s="29">
        <v>0</v>
      </c>
      <c r="N94" s="29">
        <v>57831.269057503298</v>
      </c>
      <c r="O94" s="29">
        <v>218.18501296069564</v>
      </c>
      <c r="P94" s="29">
        <v>5407.3455591899783</v>
      </c>
      <c r="Q94" s="29">
        <v>267.97506167763686</v>
      </c>
      <c r="R94" s="29">
        <v>108.15110669760637</v>
      </c>
      <c r="S94" s="29">
        <v>0.93370045388942358</v>
      </c>
      <c r="T94" s="29">
        <v>4531.5997233350899</v>
      </c>
      <c r="U94" s="29">
        <v>0</v>
      </c>
      <c r="V94" s="29">
        <v>0</v>
      </c>
      <c r="W94" s="29">
        <v>14338303.810931996</v>
      </c>
      <c r="X94" s="29">
        <v>74080.953653118588</v>
      </c>
      <c r="Y94" s="29">
        <v>0</v>
      </c>
      <c r="Z94" s="29">
        <v>0</v>
      </c>
      <c r="AA94" s="29">
        <v>95.943909837252917</v>
      </c>
      <c r="AB94" s="29">
        <v>0</v>
      </c>
      <c r="AC94" s="29">
        <v>0</v>
      </c>
      <c r="AD94" s="29">
        <v>1352594.4215935466</v>
      </c>
      <c r="AE94" s="29">
        <v>1.8342457301713315</v>
      </c>
      <c r="AF94" s="29">
        <v>0</v>
      </c>
      <c r="AG94" s="29">
        <v>0</v>
      </c>
      <c r="AH94" s="29">
        <v>6.3298888871051617E-2</v>
      </c>
      <c r="AI94" s="29">
        <v>0</v>
      </c>
      <c r="AJ94" s="29">
        <v>7.3336371046941962E-2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38.042909799592884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108429.46042358251</v>
      </c>
      <c r="H95" s="29">
        <v>0</v>
      </c>
      <c r="I95" s="29">
        <v>0</v>
      </c>
      <c r="J95" s="29">
        <v>0</v>
      </c>
      <c r="K95" s="29">
        <v>4.9884451832364807</v>
      </c>
      <c r="L95" s="29">
        <v>0</v>
      </c>
      <c r="M95" s="29">
        <v>0</v>
      </c>
      <c r="N95" s="29">
        <v>113.6213795964503</v>
      </c>
      <c r="O95" s="29">
        <v>2586.1275952287865</v>
      </c>
      <c r="P95" s="29">
        <v>0</v>
      </c>
      <c r="Q95" s="29">
        <v>12.69141694633098</v>
      </c>
      <c r="R95" s="29">
        <v>37622.513831002354</v>
      </c>
      <c r="S95" s="29">
        <v>0.85698364865683363</v>
      </c>
      <c r="T95" s="29">
        <v>13873.63123675403</v>
      </c>
      <c r="U95" s="29">
        <v>0</v>
      </c>
      <c r="V95" s="29">
        <v>0</v>
      </c>
      <c r="W95" s="29">
        <v>10590838.899676552</v>
      </c>
      <c r="X95" s="29">
        <v>60373.888159780188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180202.78266086354</v>
      </c>
      <c r="AE95" s="29">
        <v>22582.186041733308</v>
      </c>
      <c r="AF95" s="29">
        <v>0</v>
      </c>
      <c r="AG95" s="29">
        <v>0</v>
      </c>
      <c r="AH95" s="29">
        <v>0</v>
      </c>
      <c r="AI95" s="29">
        <v>0</v>
      </c>
      <c r="AJ95" s="29">
        <v>0.18159507852637721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118689.98023240668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49962.037101682916</v>
      </c>
      <c r="H96" s="29">
        <v>2412.1316591136469</v>
      </c>
      <c r="I96" s="29">
        <v>0</v>
      </c>
      <c r="J96" s="29">
        <v>0</v>
      </c>
      <c r="K96" s="29">
        <v>7924.7784618191663</v>
      </c>
      <c r="L96" s="29">
        <v>0</v>
      </c>
      <c r="M96" s="29">
        <v>1083.7508193802764</v>
      </c>
      <c r="N96" s="29">
        <v>3955407.6085793632</v>
      </c>
      <c r="O96" s="29">
        <v>403999.60305799666</v>
      </c>
      <c r="P96" s="29">
        <v>0</v>
      </c>
      <c r="Q96" s="29">
        <v>173298.51812275979</v>
      </c>
      <c r="R96" s="29">
        <v>58915.691889235073</v>
      </c>
      <c r="S96" s="29">
        <v>174242.74019686878</v>
      </c>
      <c r="T96" s="29">
        <v>652233.45364545647</v>
      </c>
      <c r="U96" s="29">
        <v>0</v>
      </c>
      <c r="V96" s="29">
        <v>0</v>
      </c>
      <c r="W96" s="29">
        <v>0</v>
      </c>
      <c r="X96" s="29">
        <v>3209.4081494314014</v>
      </c>
      <c r="Y96" s="29">
        <v>0</v>
      </c>
      <c r="Z96" s="29">
        <v>0</v>
      </c>
      <c r="AA96" s="29">
        <v>11403.256401214025</v>
      </c>
      <c r="AB96" s="29">
        <v>0</v>
      </c>
      <c r="AC96" s="29">
        <v>0</v>
      </c>
      <c r="AD96" s="29">
        <v>32968.518816963908</v>
      </c>
      <c r="AE96" s="29">
        <v>441353.25159071718</v>
      </c>
      <c r="AF96" s="29">
        <v>29767.851719238814</v>
      </c>
      <c r="AG96" s="29">
        <v>0</v>
      </c>
      <c r="AH96" s="29">
        <v>147500.09742995418</v>
      </c>
      <c r="AI96" s="29">
        <v>0</v>
      </c>
      <c r="AJ96" s="29">
        <v>21451.735779663064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21384.42594521293</v>
      </c>
      <c r="AR96" s="29">
        <v>959195.46425893833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4.1674835731608706</v>
      </c>
      <c r="L97" s="29">
        <v>0</v>
      </c>
      <c r="M97" s="29">
        <v>0</v>
      </c>
      <c r="N97" s="29">
        <v>508.92696793851246</v>
      </c>
      <c r="O97" s="29">
        <v>0</v>
      </c>
      <c r="P97" s="29">
        <v>0</v>
      </c>
      <c r="Q97" s="29">
        <v>0</v>
      </c>
      <c r="R97" s="29">
        <v>6.3828157387836058</v>
      </c>
      <c r="S97" s="29">
        <v>104.55347619135746</v>
      </c>
      <c r="T97" s="29">
        <v>0</v>
      </c>
      <c r="U97" s="29">
        <v>0</v>
      </c>
      <c r="V97" s="29">
        <v>0</v>
      </c>
      <c r="W97" s="29">
        <v>93449.325918304385</v>
      </c>
      <c r="X97" s="29">
        <v>1795.3302678457915</v>
      </c>
      <c r="Y97" s="29">
        <v>0</v>
      </c>
      <c r="Z97" s="29">
        <v>0</v>
      </c>
      <c r="AA97" s="29">
        <v>1246.0194936151831</v>
      </c>
      <c r="AB97" s="29">
        <v>0</v>
      </c>
      <c r="AC97" s="29">
        <v>0</v>
      </c>
      <c r="AD97" s="29">
        <v>17144.013784630151</v>
      </c>
      <c r="AE97" s="29">
        <v>2376.3522116356035</v>
      </c>
      <c r="AF97" s="29">
        <v>0</v>
      </c>
      <c r="AG97" s="29">
        <v>6088.9423774971046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2479005.4810474534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85870.059403211926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22502.489770618031</v>
      </c>
      <c r="M100" s="29">
        <v>188161.84994071347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6515.537146664451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7583.5862034546381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2414093.6097070384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102727.28491958255</v>
      </c>
      <c r="Z105" s="29">
        <v>57579.579356555769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17577.213955625779</v>
      </c>
      <c r="Z106" s="29">
        <v>35122.982575603768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1040279.5556459053</v>
      </c>
      <c r="Z107" s="29">
        <v>5506.5851701206693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5828.3885066411322</v>
      </c>
      <c r="Z108" s="29">
        <v>4164.6644651067681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32095.236056415681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6649.3972893107275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641222.2325832824</v>
      </c>
      <c r="AC111" s="29">
        <v>11257.96324307394</v>
      </c>
      <c r="AD111" s="29">
        <v>0</v>
      </c>
      <c r="AE111" s="29">
        <v>460790.63757144241</v>
      </c>
      <c r="AF111" s="29">
        <v>0</v>
      </c>
      <c r="AG111" s="29">
        <v>0</v>
      </c>
      <c r="AH111" s="29">
        <v>0</v>
      </c>
      <c r="AI111" s="29">
        <v>0</v>
      </c>
      <c r="AJ111" s="29">
        <v>625913.71151739638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3249202.9711546917</v>
      </c>
      <c r="AD112" s="29">
        <v>0</v>
      </c>
      <c r="AE112" s="29">
        <v>0</v>
      </c>
      <c r="AF112" s="29">
        <v>0</v>
      </c>
      <c r="AG112" s="29">
        <v>0</v>
      </c>
      <c r="AH112" s="29">
        <v>9918.7356573016823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73744.832282586503</v>
      </c>
      <c r="AC113" s="29">
        <v>2258016.9592934437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1345569.5341315418</v>
      </c>
      <c r="AC114" s="29">
        <v>254125.23735197319</v>
      </c>
      <c r="AD114" s="29">
        <v>0</v>
      </c>
      <c r="AE114" s="29">
        <v>515783.56428685022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944.48710524192961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1466.1190834373817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2820127.1179186832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1707241.3000369903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62552.846349933687</v>
      </c>
      <c r="AP117" s="29">
        <v>473492.98753344553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27505.625972175116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59193.357200674007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36204.775757893622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95513.537404866365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798.13015200409041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99752.108665926076</v>
      </c>
      <c r="Y128" s="29">
        <v>0</v>
      </c>
      <c r="Z128" s="29">
        <v>0</v>
      </c>
      <c r="AA128" s="29">
        <v>0</v>
      </c>
      <c r="AB128" s="29">
        <v>0</v>
      </c>
      <c r="AC128" s="29">
        <v>369.20940886696644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5119.6076438326418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4796.9355942467719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629.90798327981099</v>
      </c>
      <c r="L131" s="29">
        <v>31516.076937493155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2248.8419082083929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3978.2533561525634</v>
      </c>
      <c r="AH131" s="29">
        <v>0</v>
      </c>
      <c r="AI131" s="29">
        <v>76561.222099208826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481.64634296138576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271.0291305479999</v>
      </c>
      <c r="U133" s="29">
        <v>5789.1334516429952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58006.436318229556</v>
      </c>
      <c r="AH135" s="29">
        <v>0</v>
      </c>
      <c r="AI135" s="29">
        <v>0</v>
      </c>
      <c r="AJ135" s="29">
        <v>0</v>
      </c>
      <c r="AK135" s="29">
        <v>0</v>
      </c>
      <c r="AL135" s="29">
        <v>393659.38994744082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673.63038785282174</v>
      </c>
      <c r="V136" s="29">
        <v>277559.86254961585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104426.65938361308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149384.79412308661</v>
      </c>
      <c r="AF138" s="29">
        <v>0</v>
      </c>
      <c r="AG138" s="29">
        <v>4660100.0141181443</v>
      </c>
      <c r="AH138" s="29">
        <v>0</v>
      </c>
      <c r="AI138" s="29">
        <v>721381.3533766222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224548.36557555327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13888.672315373567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392243.59920736577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-80146524.705425307</v>
      </c>
      <c r="AV146" s="29">
        <v>58463798.696042441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2556288.4536105213</v>
      </c>
      <c r="D151" s="29">
        <v>20557.434632636028</v>
      </c>
      <c r="E151" s="29">
        <v>2722739.4917409308</v>
      </c>
      <c r="F151" s="29">
        <v>8584993.2995396778</v>
      </c>
      <c r="G151" s="29">
        <v>21.587651658592183</v>
      </c>
      <c r="H151" s="29">
        <v>0</v>
      </c>
      <c r="I151" s="29">
        <v>-96609.51595459097</v>
      </c>
      <c r="J151" s="29">
        <v>0</v>
      </c>
      <c r="K151" s="29">
        <v>-115602.33499551707</v>
      </c>
      <c r="L151" s="29">
        <v>1435561.4322640027</v>
      </c>
      <c r="M151" s="29">
        <v>6570424.122151535</v>
      </c>
      <c r="N151" s="29">
        <v>202.30377998072447</v>
      </c>
      <c r="O151" s="29">
        <v>22.542329400325908</v>
      </c>
      <c r="P151" s="29">
        <v>1726.350857088182</v>
      </c>
      <c r="Q151" s="29">
        <v>3696.9481952663773</v>
      </c>
      <c r="R151" s="29">
        <v>3026.2804985901371</v>
      </c>
      <c r="S151" s="29">
        <v>314064.11405145918</v>
      </c>
      <c r="T151" s="29">
        <v>19507.029668995066</v>
      </c>
      <c r="U151" s="29">
        <v>0</v>
      </c>
      <c r="V151" s="29">
        <v>0</v>
      </c>
      <c r="W151" s="29">
        <v>7132116.4988438226</v>
      </c>
      <c r="X151" s="29">
        <v>9615777.0909229256</v>
      </c>
      <c r="Y151" s="29">
        <v>-5110513.8223707201</v>
      </c>
      <c r="Z151" s="29">
        <v>-4585.371908962441</v>
      </c>
      <c r="AA151" s="29">
        <v>0</v>
      </c>
      <c r="AB151" s="29">
        <v>0</v>
      </c>
      <c r="AC151" s="29">
        <v>0</v>
      </c>
      <c r="AD151" s="29">
        <v>94901.629554823958</v>
      </c>
      <c r="AE151" s="29">
        <v>0</v>
      </c>
      <c r="AF151" s="29">
        <v>12947.545953890387</v>
      </c>
      <c r="AG151" s="29">
        <v>3958416.6775207808</v>
      </c>
      <c r="AH151" s="29">
        <v>0</v>
      </c>
      <c r="AI151" s="29">
        <v>-138576.8000149889</v>
      </c>
      <c r="AJ151" s="29">
        <v>1.9459252090900367</v>
      </c>
      <c r="AK151" s="29">
        <v>0</v>
      </c>
      <c r="AL151" s="29">
        <v>0</v>
      </c>
      <c r="AM151" s="29">
        <v>0</v>
      </c>
      <c r="AN151" s="29">
        <v>0</v>
      </c>
      <c r="AO151" s="29">
        <v>752238.67915961903</v>
      </c>
      <c r="AP151" s="29">
        <v>0</v>
      </c>
      <c r="AQ151" s="29">
        <v>0</v>
      </c>
      <c r="AR151" s="29">
        <v>0</v>
      </c>
      <c r="AS151" s="29">
        <v>0</v>
      </c>
      <c r="AT151" s="29">
        <v>6400.4800489768659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25725123.731741421</v>
      </c>
      <c r="D152" s="29">
        <v>1095152.2867368101</v>
      </c>
      <c r="E152" s="29">
        <v>4012025.4478868488</v>
      </c>
      <c r="F152" s="29">
        <v>2918195.9102341495</v>
      </c>
      <c r="G152" s="29">
        <v>7513794.6248769388</v>
      </c>
      <c r="H152" s="29">
        <v>1977629.0024736708</v>
      </c>
      <c r="I152" s="29">
        <v>0</v>
      </c>
      <c r="J152" s="29">
        <v>0</v>
      </c>
      <c r="K152" s="29">
        <v>1503844.4107536303</v>
      </c>
      <c r="L152" s="29">
        <v>5109739.8789516399</v>
      </c>
      <c r="M152" s="29">
        <v>13001275.238230519</v>
      </c>
      <c r="N152" s="29">
        <v>4834818.223496113</v>
      </c>
      <c r="O152" s="29">
        <v>1229472.1760401458</v>
      </c>
      <c r="P152" s="29">
        <v>1815724.6777055585</v>
      </c>
      <c r="Q152" s="29">
        <v>941563.92292178876</v>
      </c>
      <c r="R152" s="29">
        <v>1035167.820333226</v>
      </c>
      <c r="S152" s="29">
        <v>1188836.0211401707</v>
      </c>
      <c r="T152" s="29">
        <v>3493357.4827542352</v>
      </c>
      <c r="U152" s="29">
        <v>200242.4116675274</v>
      </c>
      <c r="V152" s="29">
        <v>17442.484991941688</v>
      </c>
      <c r="W152" s="29">
        <v>7405749.5129433395</v>
      </c>
      <c r="X152" s="29">
        <v>13745141.599645082</v>
      </c>
      <c r="Y152" s="29">
        <v>132992.18129512193</v>
      </c>
      <c r="Z152" s="29">
        <v>226745.88566104983</v>
      </c>
      <c r="AA152" s="29">
        <v>3824696.2358616511</v>
      </c>
      <c r="AB152" s="29">
        <v>1321106.5075941412</v>
      </c>
      <c r="AC152" s="29">
        <v>6832754.6344931126</v>
      </c>
      <c r="AD152" s="29">
        <v>1031577.3229165599</v>
      </c>
      <c r="AE152" s="29">
        <v>2224322.5069215274</v>
      </c>
      <c r="AF152" s="29">
        <v>2945536.687033697</v>
      </c>
      <c r="AG152" s="29">
        <v>2853207.8706356492</v>
      </c>
      <c r="AH152" s="29">
        <v>335762.75163292361</v>
      </c>
      <c r="AI152" s="29">
        <v>1542500.5287660223</v>
      </c>
      <c r="AJ152" s="29">
        <v>1030735.3007632231</v>
      </c>
      <c r="AK152" s="29">
        <v>0</v>
      </c>
      <c r="AL152" s="29">
        <v>0</v>
      </c>
      <c r="AM152" s="29">
        <v>11550420.72005181</v>
      </c>
      <c r="AN152" s="29">
        <v>2559329.050091973</v>
      </c>
      <c r="AO152" s="29">
        <v>0</v>
      </c>
      <c r="AP152" s="29">
        <v>127529.5107311652</v>
      </c>
      <c r="AQ152" s="29">
        <v>4562479.6460108375</v>
      </c>
      <c r="AR152" s="29">
        <v>1097292.8760384358</v>
      </c>
      <c r="AS152" s="29">
        <v>0</v>
      </c>
      <c r="AT152" s="29">
        <v>950494.10813192849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130534654.65844724</v>
      </c>
      <c r="D156" s="7">
        <f t="shared" si="0"/>
        <v>19127750.372112028</v>
      </c>
      <c r="E156" s="7">
        <f t="shared" si="0"/>
        <v>21978039.548672818</v>
      </c>
      <c r="F156" s="7">
        <f t="shared" si="0"/>
        <v>18711657.518990509</v>
      </c>
      <c r="G156" s="7">
        <f t="shared" si="0"/>
        <v>38747811.937559865</v>
      </c>
      <c r="H156" s="7">
        <f t="shared" si="0"/>
        <v>10820803.799317457</v>
      </c>
      <c r="I156" s="7">
        <f t="shared" si="0"/>
        <v>112620333.47173361</v>
      </c>
      <c r="J156" s="7">
        <f t="shared" si="0"/>
        <v>150131511</v>
      </c>
      <c r="K156" s="7">
        <f t="shared" si="0"/>
        <v>9070167.5094110239</v>
      </c>
      <c r="L156" s="7">
        <f t="shared" si="0"/>
        <v>28520297.668237388</v>
      </c>
      <c r="M156" s="7">
        <f t="shared" si="0"/>
        <v>64581931.076051943</v>
      </c>
      <c r="N156" s="7">
        <f t="shared" si="0"/>
        <v>25319883.298407614</v>
      </c>
      <c r="O156" s="7">
        <f t="shared" si="0"/>
        <v>6423406.7495967755</v>
      </c>
      <c r="P156" s="7">
        <f t="shared" si="0"/>
        <v>9676738.6293860991</v>
      </c>
      <c r="Q156" s="7">
        <f t="shared" si="0"/>
        <v>4909575.9496921357</v>
      </c>
      <c r="R156" s="7">
        <f t="shared" si="0"/>
        <v>5367465.059661869</v>
      </c>
      <c r="S156" s="7">
        <f t="shared" si="0"/>
        <v>6822692.4895750154</v>
      </c>
      <c r="T156" s="7">
        <f t="shared" si="0"/>
        <v>18162636.398857772</v>
      </c>
      <c r="U156" s="7">
        <f t="shared" si="0"/>
        <v>13414597.299119214</v>
      </c>
      <c r="V156" s="7">
        <f t="shared" si="0"/>
        <v>7028784.1895330986</v>
      </c>
      <c r="W156" s="7">
        <f t="shared" si="0"/>
        <v>50089509.597006336</v>
      </c>
      <c r="X156" s="7">
        <f t="shared" si="0"/>
        <v>78155952.895654753</v>
      </c>
      <c r="Y156" s="7">
        <f t="shared" si="0"/>
        <v>12943816.998653503</v>
      </c>
      <c r="Z156" s="7">
        <f t="shared" si="0"/>
        <v>1296744.5899165038</v>
      </c>
      <c r="AA156" s="7">
        <f t="shared" si="0"/>
        <v>19916800.799402919</v>
      </c>
      <c r="AB156" s="7">
        <f t="shared" ref="AB156:AC156" si="1">+SUM(AB5:AB155)</f>
        <v>6785144.399573057</v>
      </c>
      <c r="AC156" s="7">
        <f t="shared" si="1"/>
        <v>35000675.597771317</v>
      </c>
      <c r="AD156" s="7">
        <f t="shared" ref="AD156:AV156" si="2">+SUM(AD5:AD155)</f>
        <v>5270114.1496721311</v>
      </c>
      <c r="AE156" s="7">
        <f t="shared" si="2"/>
        <v>11375038.599284494</v>
      </c>
      <c r="AF156" s="7">
        <f t="shared" si="2"/>
        <v>15341519.299033355</v>
      </c>
      <c r="AG156" s="7">
        <f t="shared" si="2"/>
        <v>34117715.497970358</v>
      </c>
      <c r="AH156" s="7">
        <f t="shared" si="2"/>
        <v>1715381.5498924805</v>
      </c>
      <c r="AI156" s="7">
        <f t="shared" si="2"/>
        <v>10874132.099292165</v>
      </c>
      <c r="AJ156" s="7">
        <f t="shared" si="2"/>
        <v>7951155.5394973159</v>
      </c>
      <c r="AK156" s="7">
        <f t="shared" si="2"/>
        <v>12154240.499204025</v>
      </c>
      <c r="AL156" s="7">
        <f t="shared" si="2"/>
        <v>9802244.6693662982</v>
      </c>
      <c r="AM156" s="7">
        <f t="shared" si="2"/>
        <v>67435950.895661622</v>
      </c>
      <c r="AN156" s="7">
        <f t="shared" si="2"/>
        <v>12924831.79917199</v>
      </c>
      <c r="AO156" s="7">
        <f t="shared" si="2"/>
        <v>38576975.097554535</v>
      </c>
      <c r="AP156" s="7">
        <f t="shared" si="2"/>
        <v>64434891.295868397</v>
      </c>
      <c r="AQ156" s="7">
        <f t="shared" si="2"/>
        <v>24550823.398437582</v>
      </c>
      <c r="AR156" s="7">
        <f t="shared" si="2"/>
        <v>5650596.0396344336</v>
      </c>
      <c r="AS156" s="7">
        <f t="shared" si="2"/>
        <v>18871624.49873827</v>
      </c>
      <c r="AT156" s="7">
        <f t="shared" si="2"/>
        <v>13371103.929131789</v>
      </c>
      <c r="AU156" s="7">
        <f t="shared" si="2"/>
        <v>-80146524.705425307</v>
      </c>
      <c r="AV156" s="7">
        <f t="shared" si="2"/>
        <v>58463798.696042441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140" activePane="bottomRight" state="frozen"/>
      <selection activeCell="B16" sqref="B16"/>
      <selection pane="topRight" activeCell="B16" sqref="B16"/>
      <selection pane="bottomLeft" activeCell="B16" sqref="B16"/>
      <selection pane="bottomRight" activeCell="C160" sqref="C160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10344298.223168725</v>
      </c>
      <c r="D5" s="29">
        <v>9775.2571252079597</v>
      </c>
      <c r="E5" s="29">
        <v>14.64184652058794</v>
      </c>
      <c r="F5" s="29">
        <v>261.51632348378598</v>
      </c>
      <c r="G5" s="29">
        <v>50924269.264012486</v>
      </c>
      <c r="H5" s="29">
        <v>1684.7467706873713</v>
      </c>
      <c r="I5" s="29">
        <v>3841.564673772808</v>
      </c>
      <c r="J5" s="29">
        <v>6.3693848696917543</v>
      </c>
      <c r="K5" s="29">
        <v>12.530008084402516</v>
      </c>
      <c r="L5" s="29">
        <v>43.56685641932868</v>
      </c>
      <c r="M5" s="29">
        <v>899718.8527412836</v>
      </c>
      <c r="N5" s="29">
        <v>10411.868624559971</v>
      </c>
      <c r="O5" s="29">
        <v>39.69799187320897</v>
      </c>
      <c r="P5" s="29">
        <v>121.20239461403052</v>
      </c>
      <c r="Q5" s="29">
        <v>0.77754110486700811</v>
      </c>
      <c r="R5" s="29">
        <v>176.35096551658816</v>
      </c>
      <c r="S5" s="29">
        <v>163.51988060746714</v>
      </c>
      <c r="T5" s="29">
        <v>46.111418546464904</v>
      </c>
      <c r="U5" s="29">
        <v>716.53423917685791</v>
      </c>
      <c r="V5" s="29">
        <v>38.120051516982031</v>
      </c>
      <c r="W5" s="29">
        <v>12.950786548690656</v>
      </c>
      <c r="X5" s="29">
        <v>7949.9558484806767</v>
      </c>
      <c r="Y5" s="29">
        <v>341.99282885531886</v>
      </c>
      <c r="Z5" s="29">
        <v>613525.51447302324</v>
      </c>
      <c r="AA5" s="29">
        <v>22.26790245495409</v>
      </c>
      <c r="AB5" s="29">
        <v>530.10316071953946</v>
      </c>
      <c r="AC5" s="29">
        <v>3267769.7772914576</v>
      </c>
      <c r="AD5" s="29">
        <v>1095.0428115001573</v>
      </c>
      <c r="AE5" s="29">
        <v>6678.94580142617</v>
      </c>
      <c r="AF5" s="29">
        <v>2173.6976322278992</v>
      </c>
      <c r="AG5" s="29">
        <v>521.0491491814322</v>
      </c>
      <c r="AH5" s="29">
        <v>69.474064234388479</v>
      </c>
      <c r="AI5" s="29">
        <v>21.877099958846685</v>
      </c>
      <c r="AJ5" s="29">
        <v>221.35720873351397</v>
      </c>
      <c r="AK5" s="29">
        <v>126.47859494666447</v>
      </c>
      <c r="AL5" s="29">
        <v>567397.69028940704</v>
      </c>
      <c r="AM5" s="29">
        <v>443.21836196561094</v>
      </c>
      <c r="AN5" s="29">
        <v>6344.6163635924468</v>
      </c>
      <c r="AO5" s="29">
        <v>188.11543813759451</v>
      </c>
      <c r="AP5" s="29">
        <v>2044.4208043453471</v>
      </c>
      <c r="AQ5" s="29">
        <v>1882.2078270795407</v>
      </c>
      <c r="AR5" s="29">
        <v>8351.1012287422509</v>
      </c>
      <c r="AS5" s="29">
        <v>203.01991197897522</v>
      </c>
      <c r="AT5" s="29">
        <v>698.73682565822264</v>
      </c>
      <c r="AU5" s="29">
        <v>138.63831586469726</v>
      </c>
      <c r="AV5" s="29">
        <v>4.5879217107473718</v>
      </c>
      <c r="AW5" s="29">
        <v>4.327201734798207E-2</v>
      </c>
      <c r="AX5" s="29">
        <v>2624.5624047187534</v>
      </c>
      <c r="AY5" s="29">
        <v>1022.6484909954964</v>
      </c>
      <c r="AZ5" s="29">
        <v>1123.1981656625251</v>
      </c>
      <c r="BA5" s="29">
        <v>620.14156476630217</v>
      </c>
      <c r="BB5" s="29">
        <v>291.59108480216429</v>
      </c>
      <c r="BC5" s="29">
        <v>816.96043163144293</v>
      </c>
      <c r="BD5" s="29">
        <v>728.12640737882623</v>
      </c>
      <c r="BE5" s="29">
        <v>1027.7888726524598</v>
      </c>
      <c r="BF5" s="29">
        <v>70.083516809813688</v>
      </c>
      <c r="BG5" s="29">
        <v>308017.68328046228</v>
      </c>
      <c r="BH5" s="29">
        <v>63933.994197096436</v>
      </c>
      <c r="BI5" s="29">
        <v>244.13892832880867</v>
      </c>
      <c r="BJ5" s="29">
        <v>35506.744321510996</v>
      </c>
      <c r="BK5" s="29">
        <v>257.42519672636837</v>
      </c>
      <c r="BL5" s="29">
        <v>33874.394036135083</v>
      </c>
      <c r="BM5" s="29">
        <v>216448.82142915495</v>
      </c>
      <c r="BN5" s="29">
        <v>11664.533900362807</v>
      </c>
      <c r="BO5" s="29">
        <v>5762.8258960569237</v>
      </c>
      <c r="BP5" s="29">
        <v>2429.7342446951111</v>
      </c>
      <c r="BQ5" s="29">
        <v>53.946482030128756</v>
      </c>
      <c r="BR5" s="29">
        <v>330.35749414475367</v>
      </c>
      <c r="BS5" s="29">
        <v>0</v>
      </c>
      <c r="BT5" s="59">
        <f t="shared" ref="BT5:BT68" si="0">SUM(C5:BS5)</f>
        <v>67371247.297579408</v>
      </c>
      <c r="BU5" s="29">
        <v>4595317.4763584156</v>
      </c>
      <c r="BV5" s="29">
        <v>0</v>
      </c>
      <c r="BW5" s="29">
        <v>2.9334454681026076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3047.2810902784709</v>
      </c>
      <c r="CE5" s="29">
        <v>-104563.71966302885</v>
      </c>
      <c r="CF5" s="29">
        <v>311255.55488416454</v>
      </c>
      <c r="CG5" s="29">
        <v>0</v>
      </c>
      <c r="CH5" s="29">
        <v>-82234.838149067262</v>
      </c>
      <c r="CI5" s="29">
        <v>20104190.414454374</v>
      </c>
      <c r="CJ5" s="38">
        <f t="shared" ref="CJ5:CJ36" si="1">SUM(BT5:CI5)</f>
        <v>92198262.400000006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1169766.4389451041</v>
      </c>
      <c r="D6" s="29">
        <v>1592788.31900072</v>
      </c>
      <c r="E6" s="29">
        <v>0</v>
      </c>
      <c r="F6" s="29">
        <v>8359.4457004015458</v>
      </c>
      <c r="G6" s="29">
        <v>4945.595000098594</v>
      </c>
      <c r="H6" s="29">
        <v>0</v>
      </c>
      <c r="I6" s="29">
        <v>520658.81619050179</v>
      </c>
      <c r="J6" s="29">
        <v>4388.2555035684491</v>
      </c>
      <c r="K6" s="29">
        <v>0</v>
      </c>
      <c r="L6" s="29">
        <v>0</v>
      </c>
      <c r="M6" s="29">
        <v>7330.5472232812172</v>
      </c>
      <c r="N6" s="29">
        <v>0</v>
      </c>
      <c r="O6" s="29">
        <v>42.122282317138087</v>
      </c>
      <c r="P6" s="29">
        <v>6353.6615446774631</v>
      </c>
      <c r="Q6" s="29">
        <v>58.698449971736409</v>
      </c>
      <c r="R6" s="29">
        <v>22101.840583316301</v>
      </c>
      <c r="S6" s="29">
        <v>118.33628567246953</v>
      </c>
      <c r="T6" s="29">
        <v>0</v>
      </c>
      <c r="U6" s="29">
        <v>539.95393630473484</v>
      </c>
      <c r="V6" s="29">
        <v>0</v>
      </c>
      <c r="W6" s="29">
        <v>0</v>
      </c>
      <c r="X6" s="29">
        <v>85162.274995843269</v>
      </c>
      <c r="Y6" s="29">
        <v>720.53864059769842</v>
      </c>
      <c r="Z6" s="29">
        <v>485362.93114761886</v>
      </c>
      <c r="AA6" s="29">
        <v>0</v>
      </c>
      <c r="AB6" s="29">
        <v>175.16161035857976</v>
      </c>
      <c r="AC6" s="29">
        <v>133115.37580728752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32840.846450068049</v>
      </c>
      <c r="BH6" s="29">
        <v>223.49244302009441</v>
      </c>
      <c r="BI6" s="29">
        <v>20.121393997675586</v>
      </c>
      <c r="BJ6" s="29">
        <v>572.6535205074232</v>
      </c>
      <c r="BK6" s="29">
        <v>0</v>
      </c>
      <c r="BL6" s="29">
        <v>363.5762452019697</v>
      </c>
      <c r="BM6" s="29">
        <v>655.68168521588962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4076664.6845856518</v>
      </c>
      <c r="BU6" s="29">
        <v>339198.28782700084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4470.4310242054444</v>
      </c>
      <c r="CG6" s="29">
        <v>0</v>
      </c>
      <c r="CH6" s="29">
        <v>1038712.8656831156</v>
      </c>
      <c r="CI6" s="29">
        <v>456645.17088002583</v>
      </c>
      <c r="CJ6" s="38">
        <f t="shared" si="1"/>
        <v>5915691.4400000004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16134.940249208694</v>
      </c>
      <c r="D7" s="29">
        <v>2.0844365540910923</v>
      </c>
      <c r="E7" s="29">
        <v>40104.045522367036</v>
      </c>
      <c r="F7" s="29">
        <v>6.7303932197880316</v>
      </c>
      <c r="G7" s="29">
        <v>902651.2208189005</v>
      </c>
      <c r="H7" s="29">
        <v>1.6876834473869222</v>
      </c>
      <c r="I7" s="29">
        <v>1.5268587368814344</v>
      </c>
      <c r="J7" s="29">
        <v>0.10467306745776994</v>
      </c>
      <c r="K7" s="29">
        <v>0.51026461146915214</v>
      </c>
      <c r="L7" s="29">
        <v>1.6980864106697044</v>
      </c>
      <c r="M7" s="29">
        <v>12626.52846890287</v>
      </c>
      <c r="N7" s="29">
        <v>556.21184660630627</v>
      </c>
      <c r="O7" s="29">
        <v>1.1619420870641448</v>
      </c>
      <c r="P7" s="29">
        <v>2.757083131661294</v>
      </c>
      <c r="Q7" s="29">
        <v>2.1152592562834149E-2</v>
      </c>
      <c r="R7" s="29">
        <v>2.5972258474109315</v>
      </c>
      <c r="S7" s="29">
        <v>4.7759126568041559</v>
      </c>
      <c r="T7" s="29">
        <v>1.4679747512837864</v>
      </c>
      <c r="U7" s="29">
        <v>23.338262768298272</v>
      </c>
      <c r="V7" s="29">
        <v>0.97645551370093753</v>
      </c>
      <c r="W7" s="29">
        <v>0.49389924946124519</v>
      </c>
      <c r="X7" s="29">
        <v>3.3079291681804661</v>
      </c>
      <c r="Y7" s="29">
        <v>9.52252588873049</v>
      </c>
      <c r="Z7" s="29">
        <v>3.1373869325236985</v>
      </c>
      <c r="AA7" s="29">
        <v>0.60417000396423048</v>
      </c>
      <c r="AB7" s="29">
        <v>14.257094004812497</v>
      </c>
      <c r="AC7" s="29">
        <v>19.337496948126159</v>
      </c>
      <c r="AD7" s="29">
        <v>52.953067044251654</v>
      </c>
      <c r="AE7" s="29">
        <v>305.02110002522579</v>
      </c>
      <c r="AF7" s="29">
        <v>56.05735189565798</v>
      </c>
      <c r="AG7" s="29">
        <v>23.861823619007097</v>
      </c>
      <c r="AH7" s="29">
        <v>0</v>
      </c>
      <c r="AI7" s="29">
        <v>1.2459209303004595</v>
      </c>
      <c r="AJ7" s="29">
        <v>2.3259992764392128</v>
      </c>
      <c r="AK7" s="29">
        <v>4.4701339579469073</v>
      </c>
      <c r="AL7" s="29">
        <v>93035.855656113737</v>
      </c>
      <c r="AM7" s="29">
        <v>15.841203570568451</v>
      </c>
      <c r="AN7" s="29">
        <v>121.88198224017304</v>
      </c>
      <c r="AO7" s="29">
        <v>5.2409136330150226</v>
      </c>
      <c r="AP7" s="29">
        <v>74.947995936120279</v>
      </c>
      <c r="AQ7" s="29">
        <v>101.8649834727326</v>
      </c>
      <c r="AR7" s="29">
        <v>473.78892479658447</v>
      </c>
      <c r="AS7" s="29">
        <v>9.2585717241052734</v>
      </c>
      <c r="AT7" s="29">
        <v>38.682409882558161</v>
      </c>
      <c r="AU7" s="29">
        <v>2.8575133857907615</v>
      </c>
      <c r="AV7" s="29">
        <v>1.1017824947070095E-2</v>
      </c>
      <c r="AW7" s="29">
        <v>0</v>
      </c>
      <c r="AX7" s="29">
        <v>132.26271406607381</v>
      </c>
      <c r="AY7" s="29">
        <v>22.162704359243431</v>
      </c>
      <c r="AZ7" s="29">
        <v>10.35641359992797</v>
      </c>
      <c r="BA7" s="29">
        <v>35.971319941952281</v>
      </c>
      <c r="BB7" s="29">
        <v>10.648921651206349</v>
      </c>
      <c r="BC7" s="29">
        <v>39.926420787125089</v>
      </c>
      <c r="BD7" s="29">
        <v>13.849101323180031</v>
      </c>
      <c r="BE7" s="29">
        <v>54.68213321005755</v>
      </c>
      <c r="BF7" s="29">
        <v>3.1931255903111042</v>
      </c>
      <c r="BG7" s="29">
        <v>41.580719542622582</v>
      </c>
      <c r="BH7" s="29">
        <v>1673.384617395408</v>
      </c>
      <c r="BI7" s="29">
        <v>4.1476124895589548</v>
      </c>
      <c r="BJ7" s="29">
        <v>988.10295587310054</v>
      </c>
      <c r="BK7" s="29">
        <v>12.867348343516445</v>
      </c>
      <c r="BL7" s="29">
        <v>1665.824600047383</v>
      </c>
      <c r="BM7" s="29">
        <v>7431.5897652361855</v>
      </c>
      <c r="BN7" s="29">
        <v>67.464276869110989</v>
      </c>
      <c r="BO7" s="29">
        <v>152.49280253612812</v>
      </c>
      <c r="BP7" s="29">
        <v>0.62142906176636281</v>
      </c>
      <c r="BQ7" s="29">
        <v>2.0611737598119229</v>
      </c>
      <c r="BR7" s="29">
        <v>14.102877640894743</v>
      </c>
      <c r="BS7" s="29">
        <v>0</v>
      </c>
      <c r="BT7" s="59">
        <f t="shared" si="0"/>
        <v>1078878.5054162322</v>
      </c>
      <c r="BU7" s="29">
        <v>251208.01444662159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611.11521362434792</v>
      </c>
      <c r="CE7" s="29">
        <v>0</v>
      </c>
      <c r="CF7" s="29">
        <v>2584.760316887232</v>
      </c>
      <c r="CG7" s="29">
        <v>0</v>
      </c>
      <c r="CH7" s="29">
        <v>-42381.011719886235</v>
      </c>
      <c r="CI7" s="29">
        <v>4258687.8863265207</v>
      </c>
      <c r="CJ7" s="38">
        <f t="shared" si="1"/>
        <v>5549589.2699999996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263509.15191631328</v>
      </c>
      <c r="D8" s="29">
        <v>20.579507323313862</v>
      </c>
      <c r="E8" s="29">
        <v>19.803455615229815</v>
      </c>
      <c r="F8" s="29">
        <v>1989155.0766451252</v>
      </c>
      <c r="G8" s="29">
        <v>38089.329777999978</v>
      </c>
      <c r="H8" s="29">
        <v>182.39542366692476</v>
      </c>
      <c r="I8" s="29">
        <v>140.23056196021821</v>
      </c>
      <c r="J8" s="29">
        <v>15799.036122026107</v>
      </c>
      <c r="K8" s="29">
        <v>16.544272214423685</v>
      </c>
      <c r="L8" s="29">
        <v>9650393.3123520073</v>
      </c>
      <c r="M8" s="29">
        <v>41948.947623870161</v>
      </c>
      <c r="N8" s="29">
        <v>10089.245623656092</v>
      </c>
      <c r="O8" s="29">
        <v>15910.477385198454</v>
      </c>
      <c r="P8" s="29">
        <v>410882.4422571903</v>
      </c>
      <c r="Q8" s="29">
        <v>7120.1997382648169</v>
      </c>
      <c r="R8" s="29">
        <v>26229.693516190389</v>
      </c>
      <c r="S8" s="29">
        <v>452.61970250763295</v>
      </c>
      <c r="T8" s="29">
        <v>157.04102986706951</v>
      </c>
      <c r="U8" s="29">
        <v>6621.7959008444723</v>
      </c>
      <c r="V8" s="29">
        <v>111.11513133664455</v>
      </c>
      <c r="W8" s="29">
        <v>51.053984818354621</v>
      </c>
      <c r="X8" s="29">
        <v>556.56464791501412</v>
      </c>
      <c r="Y8" s="29">
        <v>1241.0750729179972</v>
      </c>
      <c r="Z8" s="29">
        <v>6924826.0702982787</v>
      </c>
      <c r="AA8" s="29">
        <v>62.05720534687692</v>
      </c>
      <c r="AB8" s="29">
        <v>29141.293863224808</v>
      </c>
      <c r="AC8" s="29">
        <v>837705.28723573929</v>
      </c>
      <c r="AD8" s="29">
        <v>953.40030493427969</v>
      </c>
      <c r="AE8" s="29">
        <v>16521.421979682018</v>
      </c>
      <c r="AF8" s="29">
        <v>6317.2467768913721</v>
      </c>
      <c r="AG8" s="29">
        <v>574.30896992525311</v>
      </c>
      <c r="AH8" s="29">
        <v>363.747251101073</v>
      </c>
      <c r="AI8" s="29">
        <v>2.0877092095137235</v>
      </c>
      <c r="AJ8" s="29">
        <v>6609.6146897846247</v>
      </c>
      <c r="AK8" s="29">
        <v>258.72777086036979</v>
      </c>
      <c r="AL8" s="29">
        <v>14956.634460573403</v>
      </c>
      <c r="AM8" s="29">
        <v>890.03824628391681</v>
      </c>
      <c r="AN8" s="29">
        <v>21973.79813532926</v>
      </c>
      <c r="AO8" s="29">
        <v>508.68219367230728</v>
      </c>
      <c r="AP8" s="29">
        <v>3937.248602361592</v>
      </c>
      <c r="AQ8" s="29">
        <v>659.31521008757886</v>
      </c>
      <c r="AR8" s="29">
        <v>960.66141641001798</v>
      </c>
      <c r="AS8" s="29">
        <v>227.29020581451249</v>
      </c>
      <c r="AT8" s="29">
        <v>166.75703704217227</v>
      </c>
      <c r="AU8" s="29">
        <v>465.74383970779161</v>
      </c>
      <c r="AV8" s="29">
        <v>40.689508834169963</v>
      </c>
      <c r="AW8" s="29">
        <v>1.6412358946699284</v>
      </c>
      <c r="AX8" s="29">
        <v>2989.4479719039496</v>
      </c>
      <c r="AY8" s="29">
        <v>4594.0789645539935</v>
      </c>
      <c r="AZ8" s="29">
        <v>4939.1533833472595</v>
      </c>
      <c r="BA8" s="29">
        <v>673.5062355040219</v>
      </c>
      <c r="BB8" s="29">
        <v>565.5145447702389</v>
      </c>
      <c r="BC8" s="29">
        <v>677.27069957614708</v>
      </c>
      <c r="BD8" s="29">
        <v>2561.5130431694897</v>
      </c>
      <c r="BE8" s="29">
        <v>445.5448354382159</v>
      </c>
      <c r="BF8" s="29">
        <v>78.731817039791636</v>
      </c>
      <c r="BG8" s="29">
        <v>278030.1180298159</v>
      </c>
      <c r="BH8" s="29">
        <v>32645.2919680097</v>
      </c>
      <c r="BI8" s="29">
        <v>254.0200405740643</v>
      </c>
      <c r="BJ8" s="29">
        <v>12610.916340637197</v>
      </c>
      <c r="BK8" s="29">
        <v>186.42188898366661</v>
      </c>
      <c r="BL8" s="29">
        <v>3676.117737369424</v>
      </c>
      <c r="BM8" s="29">
        <v>31538.533573864817</v>
      </c>
      <c r="BN8" s="29">
        <v>21356.034516926946</v>
      </c>
      <c r="BO8" s="29">
        <v>7230.6027808357803</v>
      </c>
      <c r="BP8" s="29">
        <v>2668.5243632459951</v>
      </c>
      <c r="BQ8" s="29">
        <v>96.400379727106426</v>
      </c>
      <c r="BR8" s="29">
        <v>456.75315781995329</v>
      </c>
      <c r="BS8" s="29">
        <v>0</v>
      </c>
      <c r="BT8" s="59">
        <f t="shared" si="0"/>
        <v>20755095.992068939</v>
      </c>
      <c r="BU8" s="29">
        <v>152680.1645007772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58724.41418631994</v>
      </c>
      <c r="CE8" s="29">
        <v>0</v>
      </c>
      <c r="CF8" s="29">
        <v>675482.36638394441</v>
      </c>
      <c r="CG8" s="29">
        <v>0</v>
      </c>
      <c r="CH8" s="29">
        <v>-204597.30209548591</v>
      </c>
      <c r="CI8" s="29">
        <v>5930446.0849554911</v>
      </c>
      <c r="CJ8" s="38">
        <f t="shared" si="1"/>
        <v>27367831.719999984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13936658.318698186</v>
      </c>
      <c r="D9" s="29">
        <v>988.12533567734397</v>
      </c>
      <c r="E9" s="29">
        <v>841434.78086787881</v>
      </c>
      <c r="F9" s="29">
        <v>27893.29818013369</v>
      </c>
      <c r="G9" s="29">
        <v>22881497.43391601</v>
      </c>
      <c r="H9" s="29">
        <v>50435.216561005334</v>
      </c>
      <c r="I9" s="29">
        <v>7940.1249789031717</v>
      </c>
      <c r="J9" s="29">
        <v>29761.536593899225</v>
      </c>
      <c r="K9" s="29">
        <v>659.93315659446478</v>
      </c>
      <c r="L9" s="29">
        <v>4059.5812433014253</v>
      </c>
      <c r="M9" s="29">
        <v>1434958.1460187035</v>
      </c>
      <c r="N9" s="29">
        <v>657125.75000114809</v>
      </c>
      <c r="O9" s="29">
        <v>32775.378196110403</v>
      </c>
      <c r="P9" s="29">
        <v>38313.395755330952</v>
      </c>
      <c r="Q9" s="29">
        <v>2705.570777407303</v>
      </c>
      <c r="R9" s="29">
        <v>23400.6836286281</v>
      </c>
      <c r="S9" s="29">
        <v>15074.001742988885</v>
      </c>
      <c r="T9" s="29">
        <v>3975.9769490726694</v>
      </c>
      <c r="U9" s="29">
        <v>129204.18304627966</v>
      </c>
      <c r="V9" s="29">
        <v>3378.273327866098</v>
      </c>
      <c r="W9" s="29">
        <v>815.61581277283244</v>
      </c>
      <c r="X9" s="29">
        <v>61767.969823475825</v>
      </c>
      <c r="Y9" s="29">
        <v>28975.451985559695</v>
      </c>
      <c r="Z9" s="29">
        <v>142184.51811405586</v>
      </c>
      <c r="AA9" s="29">
        <v>1902.1914124438922</v>
      </c>
      <c r="AB9" s="29">
        <v>45902.162310648462</v>
      </c>
      <c r="AC9" s="29">
        <v>49855.435652743661</v>
      </c>
      <c r="AD9" s="29">
        <v>35031.893863768855</v>
      </c>
      <c r="AE9" s="29">
        <v>516001.36331651895</v>
      </c>
      <c r="AF9" s="29">
        <v>219245.03425481287</v>
      </c>
      <c r="AG9" s="29">
        <v>20343.450696903135</v>
      </c>
      <c r="AH9" s="29">
        <v>10409.76163620385</v>
      </c>
      <c r="AI9" s="29">
        <v>316.11454057072348</v>
      </c>
      <c r="AJ9" s="29">
        <v>84849.349431747731</v>
      </c>
      <c r="AK9" s="29">
        <v>8076.7347462562266</v>
      </c>
      <c r="AL9" s="29">
        <v>7718121.6968776081</v>
      </c>
      <c r="AM9" s="29">
        <v>27766.202621259181</v>
      </c>
      <c r="AN9" s="29">
        <v>31211.034504518106</v>
      </c>
      <c r="AO9" s="29">
        <v>15518.00280258028</v>
      </c>
      <c r="AP9" s="29">
        <v>123691.50428195436</v>
      </c>
      <c r="AQ9" s="29">
        <v>34044.47981026773</v>
      </c>
      <c r="AR9" s="29">
        <v>99016.429077568071</v>
      </c>
      <c r="AS9" s="29">
        <v>7907.0747533937729</v>
      </c>
      <c r="AT9" s="29">
        <v>10618.455828772821</v>
      </c>
      <c r="AU9" s="29">
        <v>13454.810548727984</v>
      </c>
      <c r="AV9" s="29">
        <v>645.51492934981059</v>
      </c>
      <c r="AW9" s="29">
        <v>6.4575464794287285</v>
      </c>
      <c r="AX9" s="29">
        <v>104108.09782069433</v>
      </c>
      <c r="AY9" s="29">
        <v>132066.73292369922</v>
      </c>
      <c r="AZ9" s="29">
        <v>150064.71148604978</v>
      </c>
      <c r="BA9" s="29">
        <v>5487.5262432558438</v>
      </c>
      <c r="BB9" s="29">
        <v>17457.903958106363</v>
      </c>
      <c r="BC9" s="29">
        <v>30387.664706637832</v>
      </c>
      <c r="BD9" s="29">
        <v>73736.262828409803</v>
      </c>
      <c r="BE9" s="29">
        <v>20773.900805914622</v>
      </c>
      <c r="BF9" s="29">
        <v>2769.8589640993096</v>
      </c>
      <c r="BG9" s="29">
        <v>31937.767824312683</v>
      </c>
      <c r="BH9" s="29">
        <v>320448.90453527123</v>
      </c>
      <c r="BI9" s="29">
        <v>3085.8514916775302</v>
      </c>
      <c r="BJ9" s="29">
        <v>168477.68626266776</v>
      </c>
      <c r="BK9" s="29">
        <v>7207.7507152511207</v>
      </c>
      <c r="BL9" s="29">
        <v>277429.69957249309</v>
      </c>
      <c r="BM9" s="29">
        <v>1251006.763415257</v>
      </c>
      <c r="BN9" s="29">
        <v>150023.59716192962</v>
      </c>
      <c r="BO9" s="29">
        <v>54639.691362594764</v>
      </c>
      <c r="BP9" s="29">
        <v>75049.006815571644</v>
      </c>
      <c r="BQ9" s="29">
        <v>5187.1017694066386</v>
      </c>
      <c r="BR9" s="29">
        <v>15183.334664145061</v>
      </c>
      <c r="BS9" s="29">
        <v>0</v>
      </c>
      <c r="BT9" s="59">
        <f t="shared" si="0"/>
        <v>52326448.235483497</v>
      </c>
      <c r="BU9" s="29">
        <v>45441799.546693802</v>
      </c>
      <c r="BV9" s="29">
        <v>0</v>
      </c>
      <c r="BW9" s="29">
        <v>31785.207464352414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147034.90243057019</v>
      </c>
      <c r="CE9" s="29">
        <v>0</v>
      </c>
      <c r="CF9" s="29">
        <v>1736007.2459403947</v>
      </c>
      <c r="CG9" s="29">
        <v>0</v>
      </c>
      <c r="CH9" s="29">
        <v>-1234643.4532882981</v>
      </c>
      <c r="CI9" s="29">
        <v>94278956.265275776</v>
      </c>
      <c r="CJ9" s="38">
        <f t="shared" si="1"/>
        <v>192727387.95000011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5767.3061703420026</v>
      </c>
      <c r="D10" s="29">
        <v>69.192193148992004</v>
      </c>
      <c r="E10" s="29">
        <v>2638.7625341712342</v>
      </c>
      <c r="F10" s="29">
        <v>3280.5589839720515</v>
      </c>
      <c r="G10" s="29">
        <v>47553.319322537733</v>
      </c>
      <c r="H10" s="29">
        <v>899452.93797643739</v>
      </c>
      <c r="I10" s="29">
        <v>11375.897846190179</v>
      </c>
      <c r="J10" s="29">
        <v>162763.96973973457</v>
      </c>
      <c r="K10" s="29">
        <v>4541.9472927548122</v>
      </c>
      <c r="L10" s="29">
        <v>375.73875492211209</v>
      </c>
      <c r="M10" s="29">
        <v>8233.2442542636218</v>
      </c>
      <c r="N10" s="29">
        <v>23500.443961857673</v>
      </c>
      <c r="O10" s="29">
        <v>63745.996168158534</v>
      </c>
      <c r="P10" s="29">
        <v>78565.718751431501</v>
      </c>
      <c r="Q10" s="29">
        <v>4922.3375275293956</v>
      </c>
      <c r="R10" s="29">
        <v>77013.964229345176</v>
      </c>
      <c r="S10" s="29">
        <v>11494.879413610139</v>
      </c>
      <c r="T10" s="29">
        <v>8746.3510261008068</v>
      </c>
      <c r="U10" s="29">
        <v>101325.43366366647</v>
      </c>
      <c r="V10" s="29">
        <v>23653.740922512116</v>
      </c>
      <c r="W10" s="29">
        <v>92424.607851252571</v>
      </c>
      <c r="X10" s="29">
        <v>266119.47600908257</v>
      </c>
      <c r="Y10" s="29">
        <v>38619.224340745597</v>
      </c>
      <c r="Z10" s="29">
        <v>6365.4633426502041</v>
      </c>
      <c r="AA10" s="29">
        <v>305.14445995464007</v>
      </c>
      <c r="AB10" s="29">
        <v>64047.97458980915</v>
      </c>
      <c r="AC10" s="29">
        <v>234863.98313391051</v>
      </c>
      <c r="AD10" s="29">
        <v>33533.277242421049</v>
      </c>
      <c r="AE10" s="29">
        <v>78332.746826875475</v>
      </c>
      <c r="AF10" s="29">
        <v>22520.843018528169</v>
      </c>
      <c r="AG10" s="29">
        <v>17203.480857725404</v>
      </c>
      <c r="AH10" s="29">
        <v>6072.844116550491</v>
      </c>
      <c r="AI10" s="29">
        <v>576.78381199483943</v>
      </c>
      <c r="AJ10" s="29">
        <v>5052.1355207199567</v>
      </c>
      <c r="AK10" s="29">
        <v>28197.250183495817</v>
      </c>
      <c r="AL10" s="29">
        <v>11943.856270002916</v>
      </c>
      <c r="AM10" s="29">
        <v>4478.2787056180177</v>
      </c>
      <c r="AN10" s="29">
        <v>54071.782891338487</v>
      </c>
      <c r="AO10" s="29">
        <v>23196.868394055615</v>
      </c>
      <c r="AP10" s="29">
        <v>15723.35693881726</v>
      </c>
      <c r="AQ10" s="29">
        <v>2272.870257379408</v>
      </c>
      <c r="AR10" s="29">
        <v>3204.074691837734</v>
      </c>
      <c r="AS10" s="29">
        <v>931.9787971055315</v>
      </c>
      <c r="AT10" s="29">
        <v>635.70488689739307</v>
      </c>
      <c r="AU10" s="29">
        <v>1485.0242919975608</v>
      </c>
      <c r="AV10" s="29">
        <v>349.51777417926337</v>
      </c>
      <c r="AW10" s="29">
        <v>257.9276304003875</v>
      </c>
      <c r="AX10" s="29">
        <v>7176.1968379140508</v>
      </c>
      <c r="AY10" s="29">
        <v>11962.416856543587</v>
      </c>
      <c r="AZ10" s="29">
        <v>16656.581806025497</v>
      </c>
      <c r="BA10" s="29">
        <v>8.6370125597574177</v>
      </c>
      <c r="BB10" s="29">
        <v>1846.3098899240415</v>
      </c>
      <c r="BC10" s="29">
        <v>2343.0987190032383</v>
      </c>
      <c r="BD10" s="29">
        <v>10750.733070810149</v>
      </c>
      <c r="BE10" s="29">
        <v>2726.6266328384495</v>
      </c>
      <c r="BF10" s="29">
        <v>380.34161147756186</v>
      </c>
      <c r="BG10" s="29">
        <v>54519.595948752343</v>
      </c>
      <c r="BH10" s="29">
        <v>80721.273454127193</v>
      </c>
      <c r="BI10" s="29">
        <v>6829.9343168132227</v>
      </c>
      <c r="BJ10" s="29">
        <v>9802.7441038304787</v>
      </c>
      <c r="BK10" s="29">
        <v>650.69213317092579</v>
      </c>
      <c r="BL10" s="29">
        <v>29566.766393510537</v>
      </c>
      <c r="BM10" s="29">
        <v>182372.29098258141</v>
      </c>
      <c r="BN10" s="29">
        <v>40790.300819262018</v>
      </c>
      <c r="BO10" s="29">
        <v>26544.320677697317</v>
      </c>
      <c r="BP10" s="29">
        <v>23192.392868553594</v>
      </c>
      <c r="BQ10" s="29">
        <v>735.93963103154829</v>
      </c>
      <c r="BR10" s="29">
        <v>52157.752259273017</v>
      </c>
      <c r="BS10" s="29">
        <v>0</v>
      </c>
      <c r="BT10" s="59">
        <f t="shared" si="0"/>
        <v>3113543.1635937318</v>
      </c>
      <c r="BU10" s="29">
        <v>2139832.055402284</v>
      </c>
      <c r="BV10" s="29">
        <v>0</v>
      </c>
      <c r="BW10" s="29">
        <v>27179.249913439322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330107.7464849542</v>
      </c>
      <c r="CE10" s="29">
        <v>0</v>
      </c>
      <c r="CF10" s="29">
        <v>189181.46025445682</v>
      </c>
      <c r="CG10" s="29">
        <v>1889.6529289073555</v>
      </c>
      <c r="CH10" s="29">
        <v>-204347.26767251498</v>
      </c>
      <c r="CI10" s="29">
        <v>6361923.7590947449</v>
      </c>
      <c r="CJ10" s="38">
        <f t="shared" si="1"/>
        <v>11959309.820000004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5061.1127582144318</v>
      </c>
      <c r="D11" s="29">
        <v>14.633042699079152</v>
      </c>
      <c r="E11" s="29">
        <v>21.444227133169928</v>
      </c>
      <c r="F11" s="29">
        <v>21084.515319447659</v>
      </c>
      <c r="G11" s="29">
        <v>116871.53449397144</v>
      </c>
      <c r="H11" s="29">
        <v>6094.4260401672191</v>
      </c>
      <c r="I11" s="29">
        <v>470793.73807126505</v>
      </c>
      <c r="J11" s="29">
        <v>31251.41570192498</v>
      </c>
      <c r="K11" s="29">
        <v>18412.779967234947</v>
      </c>
      <c r="L11" s="29">
        <v>103.59054093752668</v>
      </c>
      <c r="M11" s="29">
        <v>32423.775961494564</v>
      </c>
      <c r="N11" s="29">
        <v>5509.5962789660625</v>
      </c>
      <c r="O11" s="29">
        <v>55292.590610282328</v>
      </c>
      <c r="P11" s="29">
        <v>72400.619490471174</v>
      </c>
      <c r="Q11" s="29">
        <v>43558.921862457886</v>
      </c>
      <c r="R11" s="29">
        <v>207633.82375587203</v>
      </c>
      <c r="S11" s="29">
        <v>38953.724062209643</v>
      </c>
      <c r="T11" s="29">
        <v>29533.504033526588</v>
      </c>
      <c r="U11" s="29">
        <v>206275.32813348743</v>
      </c>
      <c r="V11" s="29">
        <v>9810.673939522243</v>
      </c>
      <c r="W11" s="29">
        <v>28003.244219360171</v>
      </c>
      <c r="X11" s="29">
        <v>462100.09014675434</v>
      </c>
      <c r="Y11" s="29">
        <v>51749.99493396857</v>
      </c>
      <c r="Z11" s="29">
        <v>82717.417761145422</v>
      </c>
      <c r="AA11" s="29">
        <v>84.322493781083594</v>
      </c>
      <c r="AB11" s="29">
        <v>126294.38352481932</v>
      </c>
      <c r="AC11" s="29">
        <v>7293485.8804905722</v>
      </c>
      <c r="AD11" s="29">
        <v>16166.510573612857</v>
      </c>
      <c r="AE11" s="29">
        <v>390026.61688724416</v>
      </c>
      <c r="AF11" s="29">
        <v>44473.525893374572</v>
      </c>
      <c r="AG11" s="29">
        <v>28731.620493774004</v>
      </c>
      <c r="AH11" s="29">
        <v>362.69496778694548</v>
      </c>
      <c r="AI11" s="29">
        <v>99.713638346189782</v>
      </c>
      <c r="AJ11" s="29">
        <v>35754.594611989342</v>
      </c>
      <c r="AK11" s="29">
        <v>3517.2578002329374</v>
      </c>
      <c r="AL11" s="29">
        <v>1281.3344990752289</v>
      </c>
      <c r="AM11" s="29">
        <v>919.71985292470765</v>
      </c>
      <c r="AN11" s="29">
        <v>7102.4365501476586</v>
      </c>
      <c r="AO11" s="29">
        <v>6928.5089037300113</v>
      </c>
      <c r="AP11" s="29">
        <v>3871.0235759066982</v>
      </c>
      <c r="AQ11" s="29">
        <v>475.23710157732785</v>
      </c>
      <c r="AR11" s="29">
        <v>613.84473315266382</v>
      </c>
      <c r="AS11" s="29">
        <v>227.96875525185973</v>
      </c>
      <c r="AT11" s="29">
        <v>182.60681899409758</v>
      </c>
      <c r="AU11" s="29">
        <v>256.81833305017881</v>
      </c>
      <c r="AV11" s="29">
        <v>541.01777908113547</v>
      </c>
      <c r="AW11" s="29">
        <v>235.06438587713396</v>
      </c>
      <c r="AX11" s="29">
        <v>14607.613116572275</v>
      </c>
      <c r="AY11" s="29">
        <v>2629.5036532567406</v>
      </c>
      <c r="AZ11" s="29">
        <v>3103.4900354758856</v>
      </c>
      <c r="BA11" s="29">
        <v>4.3676556999886706</v>
      </c>
      <c r="BB11" s="29">
        <v>819.95125544490122</v>
      </c>
      <c r="BC11" s="29">
        <v>547.78150399368667</v>
      </c>
      <c r="BD11" s="29">
        <v>6857.2562057063951</v>
      </c>
      <c r="BE11" s="29">
        <v>4427.0763130866344</v>
      </c>
      <c r="BF11" s="29">
        <v>103.38858854360245</v>
      </c>
      <c r="BG11" s="29">
        <v>99326.363541641724</v>
      </c>
      <c r="BH11" s="29">
        <v>4915.8366129510423</v>
      </c>
      <c r="BI11" s="29">
        <v>575.25108158592184</v>
      </c>
      <c r="BJ11" s="29">
        <v>3369.5997967409589</v>
      </c>
      <c r="BK11" s="29">
        <v>136.42879041920543</v>
      </c>
      <c r="BL11" s="29">
        <v>1544.7595651679328</v>
      </c>
      <c r="BM11" s="29">
        <v>2925.0411952842669</v>
      </c>
      <c r="BN11" s="29">
        <v>38745.079883976592</v>
      </c>
      <c r="BO11" s="29">
        <v>18442.371278803927</v>
      </c>
      <c r="BP11" s="29">
        <v>1787.4044442357954</v>
      </c>
      <c r="BQ11" s="29">
        <v>7615.1929158144076</v>
      </c>
      <c r="BR11" s="29">
        <v>8776.4274199746524</v>
      </c>
      <c r="BS11" s="29">
        <v>0</v>
      </c>
      <c r="BT11" s="59">
        <f t="shared" si="0"/>
        <v>10178565.382871194</v>
      </c>
      <c r="BU11" s="29">
        <v>581580.55370020808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164650.22511496599</v>
      </c>
      <c r="CE11" s="29">
        <v>0</v>
      </c>
      <c r="CF11" s="29">
        <v>45455.357579713418</v>
      </c>
      <c r="CG11" s="29">
        <v>0</v>
      </c>
      <c r="CH11" s="29">
        <v>-6968.3428200465924</v>
      </c>
      <c r="CI11" s="29">
        <v>3565545.7535539693</v>
      </c>
      <c r="CJ11" s="38">
        <f t="shared" si="1"/>
        <v>14528828.930000005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9961.8299687203635</v>
      </c>
      <c r="D12" s="29">
        <v>19.734203928647144</v>
      </c>
      <c r="E12" s="29">
        <v>28.972090252175246</v>
      </c>
      <c r="F12" s="29">
        <v>12451.288730424934</v>
      </c>
      <c r="G12" s="29">
        <v>929628.53705027106</v>
      </c>
      <c r="H12" s="29">
        <v>4801.7806579869366</v>
      </c>
      <c r="I12" s="29">
        <v>17242.966115996485</v>
      </c>
      <c r="J12" s="29">
        <v>139514.7248444508</v>
      </c>
      <c r="K12" s="29">
        <v>100882.01130665312</v>
      </c>
      <c r="L12" s="29">
        <v>135.16332485054784</v>
      </c>
      <c r="M12" s="29">
        <v>159537.51140766562</v>
      </c>
      <c r="N12" s="29">
        <v>131773.16511811459</v>
      </c>
      <c r="O12" s="29">
        <v>114049.61647740869</v>
      </c>
      <c r="P12" s="29">
        <v>26628.221521659791</v>
      </c>
      <c r="Q12" s="29">
        <v>7902.6577921048774</v>
      </c>
      <c r="R12" s="29">
        <v>43332.840821002166</v>
      </c>
      <c r="S12" s="29">
        <v>32121.160004234131</v>
      </c>
      <c r="T12" s="29">
        <v>23405.654596615586</v>
      </c>
      <c r="U12" s="29">
        <v>80671.806008876621</v>
      </c>
      <c r="V12" s="29">
        <v>5066.691085444063</v>
      </c>
      <c r="W12" s="29">
        <v>946.62634902469574</v>
      </c>
      <c r="X12" s="29">
        <v>106576.67813955956</v>
      </c>
      <c r="Y12" s="29">
        <v>14577.507748778442</v>
      </c>
      <c r="Z12" s="29">
        <v>1705.0311648232919</v>
      </c>
      <c r="AA12" s="29">
        <v>109.93065686608189</v>
      </c>
      <c r="AB12" s="29">
        <v>48545.656787317974</v>
      </c>
      <c r="AC12" s="29">
        <v>1874.1918111128259</v>
      </c>
      <c r="AD12" s="29">
        <v>219701.86580734822</v>
      </c>
      <c r="AE12" s="29">
        <v>2072076.7964740903</v>
      </c>
      <c r="AF12" s="29">
        <v>330571.59325821482</v>
      </c>
      <c r="AG12" s="29">
        <v>27828.664285934909</v>
      </c>
      <c r="AH12" s="29">
        <v>495.60719347949356</v>
      </c>
      <c r="AI12" s="29">
        <v>318.62514109412064</v>
      </c>
      <c r="AJ12" s="29">
        <v>1136.0990651616444</v>
      </c>
      <c r="AK12" s="29">
        <v>26325.026259640585</v>
      </c>
      <c r="AL12" s="29">
        <v>8592.6550236118255</v>
      </c>
      <c r="AM12" s="29">
        <v>11110.198523484107</v>
      </c>
      <c r="AN12" s="29">
        <v>1018.9607272672569</v>
      </c>
      <c r="AO12" s="29">
        <v>38097.417597581261</v>
      </c>
      <c r="AP12" s="29">
        <v>5692.0630165909897</v>
      </c>
      <c r="AQ12" s="29">
        <v>3833.7007611156441</v>
      </c>
      <c r="AR12" s="29">
        <v>5824.0181434746564</v>
      </c>
      <c r="AS12" s="29">
        <v>558.15222744418043</v>
      </c>
      <c r="AT12" s="29">
        <v>217.79408862422883</v>
      </c>
      <c r="AU12" s="29">
        <v>404.68506746973867</v>
      </c>
      <c r="AV12" s="29">
        <v>23.681926209584905</v>
      </c>
      <c r="AW12" s="29">
        <v>3.9228973562330944</v>
      </c>
      <c r="AX12" s="29">
        <v>5275.9164985555399</v>
      </c>
      <c r="AY12" s="29">
        <v>3501.7278622767599</v>
      </c>
      <c r="AZ12" s="29">
        <v>5334.2680599636151</v>
      </c>
      <c r="BA12" s="29">
        <v>16.619578367289755</v>
      </c>
      <c r="BB12" s="29">
        <v>2728.1032711834828</v>
      </c>
      <c r="BC12" s="29">
        <v>1951.7916462350136</v>
      </c>
      <c r="BD12" s="29">
        <v>2655.0686568472984</v>
      </c>
      <c r="BE12" s="29">
        <v>1041.217861608792</v>
      </c>
      <c r="BF12" s="29">
        <v>675.96045447128824</v>
      </c>
      <c r="BG12" s="29">
        <v>42134.311103176442</v>
      </c>
      <c r="BH12" s="29">
        <v>12029.303416820983</v>
      </c>
      <c r="BI12" s="29">
        <v>1606.8732671510695</v>
      </c>
      <c r="BJ12" s="29">
        <v>14938.877462063678</v>
      </c>
      <c r="BK12" s="29">
        <v>234.23497688400036</v>
      </c>
      <c r="BL12" s="29">
        <v>9089.88624797189</v>
      </c>
      <c r="BM12" s="29">
        <v>24131.114363129367</v>
      </c>
      <c r="BN12" s="29">
        <v>2744.018931231944</v>
      </c>
      <c r="BO12" s="29">
        <v>2319.1438709434251</v>
      </c>
      <c r="BP12" s="29">
        <v>3058.0812579644917</v>
      </c>
      <c r="BQ12" s="29">
        <v>2658.8892133878749</v>
      </c>
      <c r="BR12" s="29">
        <v>905.15274402985267</v>
      </c>
      <c r="BS12" s="29">
        <v>0</v>
      </c>
      <c r="BT12" s="59">
        <f t="shared" si="0"/>
        <v>4906354.0440136036</v>
      </c>
      <c r="BU12" s="29">
        <v>112879.15851827835</v>
      </c>
      <c r="BV12" s="29">
        <v>0</v>
      </c>
      <c r="BW12" s="29">
        <v>9838.0706142829113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6300.7474074992988</v>
      </c>
      <c r="CE12" s="29">
        <v>0</v>
      </c>
      <c r="CF12" s="29">
        <v>33336.331362754121</v>
      </c>
      <c r="CG12" s="29">
        <v>0</v>
      </c>
      <c r="CH12" s="29">
        <v>-184928.10054816297</v>
      </c>
      <c r="CI12" s="29">
        <v>4248128.1886317488</v>
      </c>
      <c r="CJ12" s="38">
        <f t="shared" si="1"/>
        <v>9131908.4400000051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873.02351035247182</v>
      </c>
      <c r="D13" s="29">
        <v>29.438243510676308</v>
      </c>
      <c r="E13" s="29">
        <v>31.162527235588918</v>
      </c>
      <c r="F13" s="29">
        <v>1220.5246329437723</v>
      </c>
      <c r="G13" s="29">
        <v>25011.3576017204</v>
      </c>
      <c r="H13" s="29">
        <v>3412.8689156874916</v>
      </c>
      <c r="I13" s="29">
        <v>621.91742889425313</v>
      </c>
      <c r="J13" s="29">
        <v>51820.612844862342</v>
      </c>
      <c r="K13" s="29">
        <v>539169.3902088881</v>
      </c>
      <c r="L13" s="29">
        <v>129.09106852747445</v>
      </c>
      <c r="M13" s="29">
        <v>4016.8455117386175</v>
      </c>
      <c r="N13" s="29">
        <v>22718.525396202476</v>
      </c>
      <c r="O13" s="29">
        <v>14965.498799944175</v>
      </c>
      <c r="P13" s="29">
        <v>3882.0996066146372</v>
      </c>
      <c r="Q13" s="29">
        <v>268.11910299641232</v>
      </c>
      <c r="R13" s="29">
        <v>4504.9325181629902</v>
      </c>
      <c r="S13" s="29">
        <v>31644.349716845099</v>
      </c>
      <c r="T13" s="29">
        <v>1455.419802582916</v>
      </c>
      <c r="U13" s="29">
        <v>13943.160087624703</v>
      </c>
      <c r="V13" s="29">
        <v>341.36451034010537</v>
      </c>
      <c r="W13" s="29">
        <v>606.44077487358766</v>
      </c>
      <c r="X13" s="29">
        <v>23066.924944516726</v>
      </c>
      <c r="Y13" s="29">
        <v>4352.436955200501</v>
      </c>
      <c r="Z13" s="29">
        <v>1247.7412970392618</v>
      </c>
      <c r="AA13" s="29">
        <v>103.16122349026614</v>
      </c>
      <c r="AB13" s="29">
        <v>7846.9481555607281</v>
      </c>
      <c r="AC13" s="29">
        <v>25652.891504662144</v>
      </c>
      <c r="AD13" s="29">
        <v>15179.500498601914</v>
      </c>
      <c r="AE13" s="29">
        <v>180164.61219298505</v>
      </c>
      <c r="AF13" s="29">
        <v>63255.707094081408</v>
      </c>
      <c r="AG13" s="29">
        <v>5117.6671465952277</v>
      </c>
      <c r="AH13" s="29">
        <v>562.54433544842357</v>
      </c>
      <c r="AI13" s="29">
        <v>2630.291080927816</v>
      </c>
      <c r="AJ13" s="29">
        <v>2001.300758892683</v>
      </c>
      <c r="AK13" s="29">
        <v>8393.8203129310314</v>
      </c>
      <c r="AL13" s="29">
        <v>2276.8174218186014</v>
      </c>
      <c r="AM13" s="29">
        <v>1850486.6835106728</v>
      </c>
      <c r="AN13" s="29">
        <v>22979.958005151395</v>
      </c>
      <c r="AO13" s="29">
        <v>21507.944733791537</v>
      </c>
      <c r="AP13" s="29">
        <v>134136.22978116517</v>
      </c>
      <c r="AQ13" s="29">
        <v>19520.81998005545</v>
      </c>
      <c r="AR13" s="29">
        <v>31350.874417855215</v>
      </c>
      <c r="AS13" s="29">
        <v>8320.155472121045</v>
      </c>
      <c r="AT13" s="29">
        <v>79786.008974655677</v>
      </c>
      <c r="AU13" s="29">
        <v>653.2636880249803</v>
      </c>
      <c r="AV13" s="29">
        <v>41.059763316717905</v>
      </c>
      <c r="AW13" s="29">
        <v>14.735531437526321</v>
      </c>
      <c r="AX13" s="29">
        <v>89787.288021202432</v>
      </c>
      <c r="AY13" s="29">
        <v>37928.549081388854</v>
      </c>
      <c r="AZ13" s="29">
        <v>7745.1858433506541</v>
      </c>
      <c r="BA13" s="29">
        <v>218.21339037843248</v>
      </c>
      <c r="BB13" s="29">
        <v>172199.95881010327</v>
      </c>
      <c r="BC13" s="29">
        <v>37804.036568783697</v>
      </c>
      <c r="BD13" s="29">
        <v>4706.7339059122942</v>
      </c>
      <c r="BE13" s="29">
        <v>23146.05952150578</v>
      </c>
      <c r="BF13" s="29">
        <v>899.06898134348512</v>
      </c>
      <c r="BG13" s="29">
        <v>56641.402806010723</v>
      </c>
      <c r="BH13" s="29">
        <v>179117.39846099779</v>
      </c>
      <c r="BI13" s="29">
        <v>7603.5782283581702</v>
      </c>
      <c r="BJ13" s="29">
        <v>35913.360492552209</v>
      </c>
      <c r="BK13" s="29">
        <v>1970.2195103341737</v>
      </c>
      <c r="BL13" s="29">
        <v>7238.3604253144977</v>
      </c>
      <c r="BM13" s="29">
        <v>6596.6800590482726</v>
      </c>
      <c r="BN13" s="29">
        <v>37824.151683494616</v>
      </c>
      <c r="BO13" s="29">
        <v>18260.241703162254</v>
      </c>
      <c r="BP13" s="29">
        <v>40450.236485276437</v>
      </c>
      <c r="BQ13" s="29">
        <v>1004.4946617195808</v>
      </c>
      <c r="BR13" s="29">
        <v>3040.1916628028334</v>
      </c>
      <c r="BS13" s="29">
        <v>0</v>
      </c>
      <c r="BT13" s="59">
        <f t="shared" si="0"/>
        <v>4001411.6518945871</v>
      </c>
      <c r="BU13" s="29">
        <v>33217.83370209534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2945.5127454761891</v>
      </c>
      <c r="CE13" s="29">
        <v>0</v>
      </c>
      <c r="CF13" s="29">
        <v>57784.902297400156</v>
      </c>
      <c r="CG13" s="29">
        <v>0</v>
      </c>
      <c r="CH13" s="29">
        <v>-226698.06690077504</v>
      </c>
      <c r="CI13" s="29">
        <v>1543290.0262612158</v>
      </c>
      <c r="CJ13" s="38">
        <f t="shared" si="1"/>
        <v>5411951.8599999994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967842.19827553281</v>
      </c>
      <c r="D14" s="29">
        <v>74234.373776716617</v>
      </c>
      <c r="E14" s="29">
        <v>255294.65680221107</v>
      </c>
      <c r="F14" s="29">
        <v>69007.913777822381</v>
      </c>
      <c r="G14" s="29">
        <v>234770.33905886547</v>
      </c>
      <c r="H14" s="29">
        <v>10461.198781396113</v>
      </c>
      <c r="I14" s="29">
        <v>28933.032675724146</v>
      </c>
      <c r="J14" s="29">
        <v>19292.467018355823</v>
      </c>
      <c r="K14" s="29">
        <v>4925.7427845687725</v>
      </c>
      <c r="L14" s="29">
        <v>315729.98550536938</v>
      </c>
      <c r="M14" s="29">
        <v>43947.355947353222</v>
      </c>
      <c r="N14" s="29">
        <v>9851.2679959912857</v>
      </c>
      <c r="O14" s="29">
        <v>19390.240156894059</v>
      </c>
      <c r="P14" s="29">
        <v>180253.53101306173</v>
      </c>
      <c r="Q14" s="29">
        <v>7336.9200732296486</v>
      </c>
      <c r="R14" s="29">
        <v>140550.35506941946</v>
      </c>
      <c r="S14" s="29">
        <v>6389.9442043769159</v>
      </c>
      <c r="T14" s="29">
        <v>12332.879581784189</v>
      </c>
      <c r="U14" s="29">
        <v>113592.72536701144</v>
      </c>
      <c r="V14" s="29">
        <v>8751.1150479146363</v>
      </c>
      <c r="W14" s="29">
        <v>4824.1509436418728</v>
      </c>
      <c r="X14" s="29">
        <v>28074.23590236505</v>
      </c>
      <c r="Y14" s="29">
        <v>119776.88224874659</v>
      </c>
      <c r="Z14" s="29">
        <v>170921.59697099475</v>
      </c>
      <c r="AA14" s="29">
        <v>11629.3540173948</v>
      </c>
      <c r="AB14" s="29">
        <v>344458.30756581528</v>
      </c>
      <c r="AC14" s="29">
        <v>2918755.7460188861</v>
      </c>
      <c r="AD14" s="29">
        <v>552678.92804679717</v>
      </c>
      <c r="AE14" s="29">
        <v>874061.0111473304</v>
      </c>
      <c r="AF14" s="29">
        <v>204319.2135691946</v>
      </c>
      <c r="AG14" s="29">
        <v>3691024.6982249008</v>
      </c>
      <c r="AH14" s="29">
        <v>497459.13662017806</v>
      </c>
      <c r="AI14" s="29">
        <v>508188.17489347956</v>
      </c>
      <c r="AJ14" s="29">
        <v>411613.15217158932</v>
      </c>
      <c r="AK14" s="29">
        <v>226167.9482002726</v>
      </c>
      <c r="AL14" s="29">
        <v>98250.08464344086</v>
      </c>
      <c r="AM14" s="29">
        <v>7550.7742575492957</v>
      </c>
      <c r="AN14" s="29">
        <v>20556.970314078135</v>
      </c>
      <c r="AO14" s="29">
        <v>30530.042434059294</v>
      </c>
      <c r="AP14" s="29">
        <v>29630.649336209357</v>
      </c>
      <c r="AQ14" s="29">
        <v>63252.057699545374</v>
      </c>
      <c r="AR14" s="29">
        <v>5165.3777713878844</v>
      </c>
      <c r="AS14" s="29">
        <v>4077.8000375055203</v>
      </c>
      <c r="AT14" s="29">
        <v>32166.134745663087</v>
      </c>
      <c r="AU14" s="29">
        <v>101234.80088670767</v>
      </c>
      <c r="AV14" s="29">
        <v>54544.288212467392</v>
      </c>
      <c r="AW14" s="29">
        <v>16309.801058041419</v>
      </c>
      <c r="AX14" s="29">
        <v>105940.17023329779</v>
      </c>
      <c r="AY14" s="29">
        <v>81693.772334539812</v>
      </c>
      <c r="AZ14" s="29">
        <v>3013.1248015926772</v>
      </c>
      <c r="BA14" s="29">
        <v>4187.0607645798009</v>
      </c>
      <c r="BB14" s="29">
        <v>12453.2963832032</v>
      </c>
      <c r="BC14" s="29">
        <v>31561.135656653067</v>
      </c>
      <c r="BD14" s="29">
        <v>60229.160425048787</v>
      </c>
      <c r="BE14" s="29">
        <v>12180.848608048389</v>
      </c>
      <c r="BF14" s="29">
        <v>5086.9556838046901</v>
      </c>
      <c r="BG14" s="29">
        <v>376058.17316952517</v>
      </c>
      <c r="BH14" s="29">
        <v>564617.46022336814</v>
      </c>
      <c r="BI14" s="29">
        <v>3520.0724326932295</v>
      </c>
      <c r="BJ14" s="29">
        <v>125713.54763037198</v>
      </c>
      <c r="BK14" s="29">
        <v>7959.5009292322311</v>
      </c>
      <c r="BL14" s="29">
        <v>87165.36125589654</v>
      </c>
      <c r="BM14" s="29">
        <v>76066.538987447158</v>
      </c>
      <c r="BN14" s="29">
        <v>38176.57690325888</v>
      </c>
      <c r="BO14" s="29">
        <v>45106.866978146849</v>
      </c>
      <c r="BP14" s="29">
        <v>26857.827686598739</v>
      </c>
      <c r="BQ14" s="29">
        <v>28659.041522352509</v>
      </c>
      <c r="BR14" s="29">
        <v>45770.376498264573</v>
      </c>
      <c r="BS14" s="29">
        <v>0</v>
      </c>
      <c r="BT14" s="59">
        <f t="shared" si="0"/>
        <v>15292126.429959768</v>
      </c>
      <c r="BU14" s="29">
        <v>10017849.585528195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391.30494151613698</v>
      </c>
      <c r="CE14" s="29">
        <v>0</v>
      </c>
      <c r="CF14" s="29">
        <v>10305.890221702824</v>
      </c>
      <c r="CG14" s="29">
        <v>0</v>
      </c>
      <c r="CH14" s="29">
        <v>57081.067172909534</v>
      </c>
      <c r="CI14" s="29">
        <v>14740148.732175905</v>
      </c>
      <c r="CJ14" s="38">
        <f t="shared" si="1"/>
        <v>40117903.009999998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1317022.3482915824</v>
      </c>
      <c r="D15" s="29">
        <v>85.265105704577309</v>
      </c>
      <c r="E15" s="29">
        <v>693.37806823206097</v>
      </c>
      <c r="F15" s="29">
        <v>151119.24657195661</v>
      </c>
      <c r="G15" s="29">
        <v>1340626.1625906664</v>
      </c>
      <c r="H15" s="29">
        <v>69457.30428795857</v>
      </c>
      <c r="I15" s="29">
        <v>48939.938217148949</v>
      </c>
      <c r="J15" s="29">
        <v>98130.240802015964</v>
      </c>
      <c r="K15" s="29">
        <v>34368.951820110073</v>
      </c>
      <c r="L15" s="29">
        <v>224352.81819874616</v>
      </c>
      <c r="M15" s="29">
        <v>4544004.4281690959</v>
      </c>
      <c r="N15" s="29">
        <v>1019199.711697048</v>
      </c>
      <c r="O15" s="29">
        <v>310972.60949069576</v>
      </c>
      <c r="P15" s="29">
        <v>293195.02230041981</v>
      </c>
      <c r="Q15" s="29">
        <v>103594.60700849709</v>
      </c>
      <c r="R15" s="29">
        <v>159123.85534651007</v>
      </c>
      <c r="S15" s="29">
        <v>58298.632629158426</v>
      </c>
      <c r="T15" s="29">
        <v>84098.240621632518</v>
      </c>
      <c r="U15" s="29">
        <v>380726.37518841703</v>
      </c>
      <c r="V15" s="29">
        <v>21450.443163408218</v>
      </c>
      <c r="W15" s="29">
        <v>30945.212098537289</v>
      </c>
      <c r="X15" s="29">
        <v>132760.98552334518</v>
      </c>
      <c r="Y15" s="29">
        <v>73466.910278291121</v>
      </c>
      <c r="Z15" s="29">
        <v>26428.779465104453</v>
      </c>
      <c r="AA15" s="29">
        <v>393.14090415336238</v>
      </c>
      <c r="AB15" s="29">
        <v>61279.601131058567</v>
      </c>
      <c r="AC15" s="29">
        <v>529759.90436828556</v>
      </c>
      <c r="AD15" s="29">
        <v>62050.820163254022</v>
      </c>
      <c r="AE15" s="29">
        <v>205910.35717257921</v>
      </c>
      <c r="AF15" s="29">
        <v>49355.473759888198</v>
      </c>
      <c r="AG15" s="29">
        <v>48307.285266830324</v>
      </c>
      <c r="AH15" s="29">
        <v>1923.8437613845817</v>
      </c>
      <c r="AI15" s="29">
        <v>212.03019291923988</v>
      </c>
      <c r="AJ15" s="29">
        <v>8192.4032905267668</v>
      </c>
      <c r="AK15" s="29">
        <v>1390.0629115940324</v>
      </c>
      <c r="AL15" s="29">
        <v>125353.74315714248</v>
      </c>
      <c r="AM15" s="29">
        <v>8888.6732086647935</v>
      </c>
      <c r="AN15" s="29">
        <v>27844.611532023402</v>
      </c>
      <c r="AO15" s="29">
        <v>3128.3960364743461</v>
      </c>
      <c r="AP15" s="29">
        <v>18890.193977443541</v>
      </c>
      <c r="AQ15" s="29">
        <v>6034.0395463298937</v>
      </c>
      <c r="AR15" s="29">
        <v>5619.9970791117394</v>
      </c>
      <c r="AS15" s="29">
        <v>1315.908376947928</v>
      </c>
      <c r="AT15" s="29">
        <v>909.91736233391111</v>
      </c>
      <c r="AU15" s="29">
        <v>5116.9248292849088</v>
      </c>
      <c r="AV15" s="29">
        <v>433.3155341107273</v>
      </c>
      <c r="AW15" s="29">
        <v>3.9431680064695875</v>
      </c>
      <c r="AX15" s="29">
        <v>10403.990476794657</v>
      </c>
      <c r="AY15" s="29">
        <v>15570.987401681987</v>
      </c>
      <c r="AZ15" s="29">
        <v>269878.50152402133</v>
      </c>
      <c r="BA15" s="29">
        <v>251.20248324111174</v>
      </c>
      <c r="BB15" s="29">
        <v>2007.9945875175276</v>
      </c>
      <c r="BC15" s="29">
        <v>57733.258949719711</v>
      </c>
      <c r="BD15" s="29">
        <v>10381.131353760557</v>
      </c>
      <c r="BE15" s="29">
        <v>6013.9522609109245</v>
      </c>
      <c r="BF15" s="29">
        <v>482.69752878092544</v>
      </c>
      <c r="BG15" s="29">
        <v>281987.28001823684</v>
      </c>
      <c r="BH15" s="29">
        <v>58185.939366645609</v>
      </c>
      <c r="BI15" s="29">
        <v>2291.3503464119876</v>
      </c>
      <c r="BJ15" s="29">
        <v>67820.013119998912</v>
      </c>
      <c r="BK15" s="29">
        <v>775.94651752543155</v>
      </c>
      <c r="BL15" s="29">
        <v>912085.29565713019</v>
      </c>
      <c r="BM15" s="29">
        <v>81012.022555111267</v>
      </c>
      <c r="BN15" s="29">
        <v>23802.336915848238</v>
      </c>
      <c r="BO15" s="29">
        <v>14088.429349077405</v>
      </c>
      <c r="BP15" s="29">
        <v>10050.686490313718</v>
      </c>
      <c r="BQ15" s="29">
        <v>1137.3361698120682</v>
      </c>
      <c r="BR15" s="29">
        <v>119733.83150950578</v>
      </c>
      <c r="BS15" s="29">
        <v>0</v>
      </c>
      <c r="BT15" s="59">
        <f t="shared" si="0"/>
        <v>13641070.238246679</v>
      </c>
      <c r="BU15" s="29">
        <v>967917.04747102794</v>
      </c>
      <c r="BV15" s="29">
        <v>0</v>
      </c>
      <c r="BW15" s="29">
        <v>65225.446312337022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171294.71465225905</v>
      </c>
      <c r="CE15" s="29">
        <v>0</v>
      </c>
      <c r="CF15" s="29">
        <v>3772948.8865744453</v>
      </c>
      <c r="CG15" s="29">
        <v>0</v>
      </c>
      <c r="CH15" s="29">
        <v>-654388.56368914014</v>
      </c>
      <c r="CI15" s="29">
        <v>40632512.410432398</v>
      </c>
      <c r="CJ15" s="38">
        <f t="shared" si="1"/>
        <v>58596580.180000007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298606.85722032742</v>
      </c>
      <c r="D16" s="29">
        <v>1508.0790379850762</v>
      </c>
      <c r="E16" s="29">
        <v>371.86686502599707</v>
      </c>
      <c r="F16" s="29">
        <v>16696.838198577265</v>
      </c>
      <c r="G16" s="29">
        <v>485866.24939050298</v>
      </c>
      <c r="H16" s="29">
        <v>4934.1963329215214</v>
      </c>
      <c r="I16" s="29">
        <v>3519.2330101256539</v>
      </c>
      <c r="J16" s="29">
        <v>674.90876444834862</v>
      </c>
      <c r="K16" s="29">
        <v>649.79722671743207</v>
      </c>
      <c r="L16" s="29">
        <v>3277.5333442645019</v>
      </c>
      <c r="M16" s="29">
        <v>222338.91109003391</v>
      </c>
      <c r="N16" s="29">
        <v>4023342.1655684961</v>
      </c>
      <c r="O16" s="29">
        <v>16440.069717961353</v>
      </c>
      <c r="P16" s="29">
        <v>5303.5151164609115</v>
      </c>
      <c r="Q16" s="29">
        <v>36.438714668120646</v>
      </c>
      <c r="R16" s="29">
        <v>6944.1295969391394</v>
      </c>
      <c r="S16" s="29">
        <v>15494.050744911643</v>
      </c>
      <c r="T16" s="29">
        <v>1923.6190939497687</v>
      </c>
      <c r="U16" s="29">
        <v>38061.683768485498</v>
      </c>
      <c r="V16" s="29">
        <v>1258.5044541522673</v>
      </c>
      <c r="W16" s="29">
        <v>476.37903757372521</v>
      </c>
      <c r="X16" s="29">
        <v>56640.250242546972</v>
      </c>
      <c r="Y16" s="29">
        <v>16652.839782436669</v>
      </c>
      <c r="Z16" s="29">
        <v>47263.091418392949</v>
      </c>
      <c r="AA16" s="29">
        <v>6271.7514541171504</v>
      </c>
      <c r="AB16" s="29">
        <v>36542.221730501042</v>
      </c>
      <c r="AC16" s="29">
        <v>115897.09815066114</v>
      </c>
      <c r="AD16" s="29">
        <v>24434.76061570055</v>
      </c>
      <c r="AE16" s="29">
        <v>234606.20938894985</v>
      </c>
      <c r="AF16" s="29">
        <v>90147.315659091226</v>
      </c>
      <c r="AG16" s="29">
        <v>19235.877186463113</v>
      </c>
      <c r="AH16" s="29">
        <v>8688.2531697034647</v>
      </c>
      <c r="AI16" s="29">
        <v>1006.1279365121597</v>
      </c>
      <c r="AJ16" s="29">
        <v>56451.62503954002</v>
      </c>
      <c r="AK16" s="29">
        <v>9445.1300780293714</v>
      </c>
      <c r="AL16" s="29">
        <v>62326.10633603522</v>
      </c>
      <c r="AM16" s="29">
        <v>28937.244583563832</v>
      </c>
      <c r="AN16" s="29">
        <v>14922.865924583208</v>
      </c>
      <c r="AO16" s="29">
        <v>20246.671147386725</v>
      </c>
      <c r="AP16" s="29">
        <v>225180.25945833593</v>
      </c>
      <c r="AQ16" s="29">
        <v>52796.72633991437</v>
      </c>
      <c r="AR16" s="29">
        <v>21422.712397232648</v>
      </c>
      <c r="AS16" s="29">
        <v>2415.1681866785298</v>
      </c>
      <c r="AT16" s="29">
        <v>6485.1691089644146</v>
      </c>
      <c r="AU16" s="29">
        <v>8389.3818148235168</v>
      </c>
      <c r="AV16" s="29">
        <v>197.37508523818505</v>
      </c>
      <c r="AW16" s="29">
        <v>6.5477062591804378</v>
      </c>
      <c r="AX16" s="29">
        <v>178419.55045398796</v>
      </c>
      <c r="AY16" s="29">
        <v>211470.33246668466</v>
      </c>
      <c r="AZ16" s="29">
        <v>1098875.8688569418</v>
      </c>
      <c r="BA16" s="29">
        <v>4846.1885099742449</v>
      </c>
      <c r="BB16" s="29">
        <v>41372.006283607698</v>
      </c>
      <c r="BC16" s="29">
        <v>237206.04343260234</v>
      </c>
      <c r="BD16" s="29">
        <v>205308.66093612873</v>
      </c>
      <c r="BE16" s="29">
        <v>22041.251617541486</v>
      </c>
      <c r="BF16" s="29">
        <v>1180.6254680083759</v>
      </c>
      <c r="BG16" s="29">
        <v>75749.567525266713</v>
      </c>
      <c r="BH16" s="29">
        <v>176746.65522510221</v>
      </c>
      <c r="BI16" s="29">
        <v>39690.574122211874</v>
      </c>
      <c r="BJ16" s="29">
        <v>207464.09397502532</v>
      </c>
      <c r="BK16" s="29">
        <v>5090.2281011795967</v>
      </c>
      <c r="BL16" s="29">
        <v>4487242.0663747815</v>
      </c>
      <c r="BM16" s="29">
        <v>400584.05012936669</v>
      </c>
      <c r="BN16" s="29">
        <v>28018.793129874011</v>
      </c>
      <c r="BO16" s="29">
        <v>13860.328045915892</v>
      </c>
      <c r="BP16" s="29">
        <v>48473.732920897201</v>
      </c>
      <c r="BQ16" s="29">
        <v>3650.9663436213214</v>
      </c>
      <c r="BR16" s="29">
        <v>11054.247659031253</v>
      </c>
      <c r="BS16" s="29">
        <v>0</v>
      </c>
      <c r="BT16" s="59">
        <f t="shared" si="0"/>
        <v>13812679.637813941</v>
      </c>
      <c r="BU16" s="29">
        <v>1546070.8121226386</v>
      </c>
      <c r="BV16" s="29">
        <v>0</v>
      </c>
      <c r="BW16" s="29">
        <v>1567509.0893767208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253870.20246641978</v>
      </c>
      <c r="CE16" s="29">
        <v>0</v>
      </c>
      <c r="CF16" s="29">
        <v>31099534.76510606</v>
      </c>
      <c r="CG16" s="29">
        <v>0</v>
      </c>
      <c r="CH16" s="29">
        <v>9388358.6261619721</v>
      </c>
      <c r="CI16" s="29">
        <v>292726172.83695227</v>
      </c>
      <c r="CJ16" s="38">
        <f t="shared" si="1"/>
        <v>350394195.97000003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55186.230001014977</v>
      </c>
      <c r="D17" s="29">
        <v>169.88620294197372</v>
      </c>
      <c r="E17" s="29">
        <v>2388.9972596364087</v>
      </c>
      <c r="F17" s="29">
        <v>30628.636996626879</v>
      </c>
      <c r="G17" s="29">
        <v>736702.78296271071</v>
      </c>
      <c r="H17" s="29">
        <v>84958.672155544671</v>
      </c>
      <c r="I17" s="29">
        <v>60341.344184843598</v>
      </c>
      <c r="J17" s="29">
        <v>41956.995458814199</v>
      </c>
      <c r="K17" s="29">
        <v>42906.784364584353</v>
      </c>
      <c r="L17" s="29">
        <v>8004.0439494387056</v>
      </c>
      <c r="M17" s="29">
        <v>209827.57116223039</v>
      </c>
      <c r="N17" s="29">
        <v>436314.74892176676</v>
      </c>
      <c r="O17" s="29">
        <v>478297.60886080225</v>
      </c>
      <c r="P17" s="29">
        <v>73269.827685480806</v>
      </c>
      <c r="Q17" s="29">
        <v>34513.905352061542</v>
      </c>
      <c r="R17" s="29">
        <v>230707.11719207893</v>
      </c>
      <c r="S17" s="29">
        <v>244462.71040048954</v>
      </c>
      <c r="T17" s="29">
        <v>119995.11945036668</v>
      </c>
      <c r="U17" s="29">
        <v>703820.37753065466</v>
      </c>
      <c r="V17" s="29">
        <v>57025.374673473008</v>
      </c>
      <c r="W17" s="29">
        <v>55540.917759160628</v>
      </c>
      <c r="X17" s="29">
        <v>597100.89007144235</v>
      </c>
      <c r="Y17" s="29">
        <v>171160.95454026014</v>
      </c>
      <c r="Z17" s="29">
        <v>30017.203137750192</v>
      </c>
      <c r="AA17" s="29">
        <v>1994.5054788872721</v>
      </c>
      <c r="AB17" s="29">
        <v>34449.448774464145</v>
      </c>
      <c r="AC17" s="29">
        <v>2288910.0536365365</v>
      </c>
      <c r="AD17" s="29">
        <v>240746.18758626436</v>
      </c>
      <c r="AE17" s="29">
        <v>1359354.0467011482</v>
      </c>
      <c r="AF17" s="29">
        <v>340605.73974401283</v>
      </c>
      <c r="AG17" s="29">
        <v>50839.684825433345</v>
      </c>
      <c r="AH17" s="29">
        <v>6964.4311931976808</v>
      </c>
      <c r="AI17" s="29">
        <v>6349.7043363279699</v>
      </c>
      <c r="AJ17" s="29">
        <v>46485.968601943081</v>
      </c>
      <c r="AK17" s="29">
        <v>10619.697333518596</v>
      </c>
      <c r="AL17" s="29">
        <v>22258.714755664067</v>
      </c>
      <c r="AM17" s="29">
        <v>15155.526062394933</v>
      </c>
      <c r="AN17" s="29">
        <v>31197.5877579765</v>
      </c>
      <c r="AO17" s="29">
        <v>20906.328139430669</v>
      </c>
      <c r="AP17" s="29">
        <v>63416.216119513454</v>
      </c>
      <c r="AQ17" s="29">
        <v>5177.7997883670969</v>
      </c>
      <c r="AR17" s="29">
        <v>5879.3161757064008</v>
      </c>
      <c r="AS17" s="29">
        <v>4945.9157466793358</v>
      </c>
      <c r="AT17" s="29">
        <v>2226.9628583031135</v>
      </c>
      <c r="AU17" s="29">
        <v>1814.3095525872673</v>
      </c>
      <c r="AV17" s="29">
        <v>1375.4848997267343</v>
      </c>
      <c r="AW17" s="29">
        <v>2277.3627198891786</v>
      </c>
      <c r="AX17" s="29">
        <v>44550.61223898438</v>
      </c>
      <c r="AY17" s="29">
        <v>27804.912408658489</v>
      </c>
      <c r="AZ17" s="29">
        <v>57416.690010221973</v>
      </c>
      <c r="BA17" s="29">
        <v>497.32132847214496</v>
      </c>
      <c r="BB17" s="29">
        <v>2856.618723086699</v>
      </c>
      <c r="BC17" s="29">
        <v>12691.747577872587</v>
      </c>
      <c r="BD17" s="29">
        <v>10688.798545575723</v>
      </c>
      <c r="BE17" s="29">
        <v>1745.2025482843458</v>
      </c>
      <c r="BF17" s="29">
        <v>3843.7328814668685</v>
      </c>
      <c r="BG17" s="29">
        <v>54652.663011266784</v>
      </c>
      <c r="BH17" s="29">
        <v>145581.78955090267</v>
      </c>
      <c r="BI17" s="29">
        <v>7668.7057011931365</v>
      </c>
      <c r="BJ17" s="29">
        <v>85586.149637271141</v>
      </c>
      <c r="BK17" s="29">
        <v>2557.568418283241</v>
      </c>
      <c r="BL17" s="29">
        <v>171732.17711527177</v>
      </c>
      <c r="BM17" s="29">
        <v>83701.654914747429</v>
      </c>
      <c r="BN17" s="29">
        <v>56699.713860711403</v>
      </c>
      <c r="BO17" s="29">
        <v>44931.533712959601</v>
      </c>
      <c r="BP17" s="29">
        <v>32378.083620135381</v>
      </c>
      <c r="BQ17" s="29">
        <v>9333.4641258309639</v>
      </c>
      <c r="BR17" s="29">
        <v>5618.4987429403209</v>
      </c>
      <c r="BS17" s="29">
        <v>0</v>
      </c>
      <c r="BT17" s="59">
        <f t="shared" si="0"/>
        <v>9931787.3317362834</v>
      </c>
      <c r="BU17" s="29">
        <v>283785.81407787465</v>
      </c>
      <c r="BV17" s="29">
        <v>0</v>
      </c>
      <c r="BW17" s="29">
        <v>4992.4471338190042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275.75552060246844</v>
      </c>
      <c r="CD17" s="29">
        <v>167533.36247288826</v>
      </c>
      <c r="CE17" s="29">
        <v>0</v>
      </c>
      <c r="CF17" s="29">
        <v>347993.17106660455</v>
      </c>
      <c r="CG17" s="29">
        <v>0</v>
      </c>
      <c r="CH17" s="29">
        <v>-155166.84507436588</v>
      </c>
      <c r="CI17" s="29">
        <v>12718465.633066295</v>
      </c>
      <c r="CJ17" s="38">
        <f t="shared" si="1"/>
        <v>23299666.670000002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7394.0748127678771</v>
      </c>
      <c r="D18" s="29">
        <v>135.71679912496404</v>
      </c>
      <c r="E18" s="29">
        <v>151.99061953907415</v>
      </c>
      <c r="F18" s="29">
        <v>161930.08656775055</v>
      </c>
      <c r="G18" s="29">
        <v>161351.42922697301</v>
      </c>
      <c r="H18" s="29">
        <v>10655.892288668663</v>
      </c>
      <c r="I18" s="29">
        <v>147030.26425594056</v>
      </c>
      <c r="J18" s="29">
        <v>3909.5507852236628</v>
      </c>
      <c r="K18" s="29">
        <v>202.61503668170639</v>
      </c>
      <c r="L18" s="29">
        <v>12782.581167121651</v>
      </c>
      <c r="M18" s="29">
        <v>60083.702645170459</v>
      </c>
      <c r="N18" s="29">
        <v>118418.65591932923</v>
      </c>
      <c r="O18" s="29">
        <v>65822.827827404617</v>
      </c>
      <c r="P18" s="29">
        <v>1774736.7465497716</v>
      </c>
      <c r="Q18" s="29">
        <v>27126.820826439805</v>
      </c>
      <c r="R18" s="29">
        <v>148312.62454028719</v>
      </c>
      <c r="S18" s="29">
        <v>37766.240815421726</v>
      </c>
      <c r="T18" s="29">
        <v>70020.87212596192</v>
      </c>
      <c r="U18" s="29">
        <v>516591.78517788305</v>
      </c>
      <c r="V18" s="29">
        <v>17413.93936614359</v>
      </c>
      <c r="W18" s="29">
        <v>76760.553633087067</v>
      </c>
      <c r="X18" s="29">
        <v>12496.991132242332</v>
      </c>
      <c r="Y18" s="29">
        <v>194739.56364510278</v>
      </c>
      <c r="Z18" s="29">
        <v>32939.262199873556</v>
      </c>
      <c r="AA18" s="29">
        <v>516.80621807470732</v>
      </c>
      <c r="AB18" s="29">
        <v>51621.009798042294</v>
      </c>
      <c r="AC18" s="29">
        <v>18497220.955428671</v>
      </c>
      <c r="AD18" s="29">
        <v>17947.097682417756</v>
      </c>
      <c r="AE18" s="29">
        <v>193944.20088642836</v>
      </c>
      <c r="AF18" s="29">
        <v>42503.806909866136</v>
      </c>
      <c r="AG18" s="29">
        <v>17746.167416612403</v>
      </c>
      <c r="AH18" s="29">
        <v>2706.322228799364</v>
      </c>
      <c r="AI18" s="29">
        <v>1441.9008351681389</v>
      </c>
      <c r="AJ18" s="29">
        <v>19611.187069597952</v>
      </c>
      <c r="AK18" s="29">
        <v>1896.4303780518421</v>
      </c>
      <c r="AL18" s="29">
        <v>11418.574875980856</v>
      </c>
      <c r="AM18" s="29">
        <v>6441.9300481811315</v>
      </c>
      <c r="AN18" s="29">
        <v>2444.2382434303918</v>
      </c>
      <c r="AO18" s="29">
        <v>4003.9908467748837</v>
      </c>
      <c r="AP18" s="29">
        <v>28689.814515426784</v>
      </c>
      <c r="AQ18" s="29">
        <v>4410.4807179670697</v>
      </c>
      <c r="AR18" s="29">
        <v>6314.8249176252548</v>
      </c>
      <c r="AS18" s="29">
        <v>1681.6878852779539</v>
      </c>
      <c r="AT18" s="29">
        <v>1182.0411189718143</v>
      </c>
      <c r="AU18" s="29">
        <v>2984.152835534594</v>
      </c>
      <c r="AV18" s="29">
        <v>147.87348892570586</v>
      </c>
      <c r="AW18" s="29">
        <v>1.6459779869747182</v>
      </c>
      <c r="AX18" s="29">
        <v>19973.045829153532</v>
      </c>
      <c r="AY18" s="29">
        <v>30040.69145323896</v>
      </c>
      <c r="AZ18" s="29">
        <v>36395.12663584049</v>
      </c>
      <c r="BA18" s="29">
        <v>9.9609137973629363</v>
      </c>
      <c r="BB18" s="29">
        <v>3670.1738041251811</v>
      </c>
      <c r="BC18" s="29">
        <v>4721.4115011879912</v>
      </c>
      <c r="BD18" s="29">
        <v>16449.324363784199</v>
      </c>
      <c r="BE18" s="29">
        <v>2852.9764672199085</v>
      </c>
      <c r="BF18" s="29">
        <v>633.54835611533804</v>
      </c>
      <c r="BG18" s="29">
        <v>7787.6663632625514</v>
      </c>
      <c r="BH18" s="29">
        <v>62143.947457985807</v>
      </c>
      <c r="BI18" s="29">
        <v>744.54576201737393</v>
      </c>
      <c r="BJ18" s="29">
        <v>7885.8717814824176</v>
      </c>
      <c r="BK18" s="29">
        <v>1255.914943336481</v>
      </c>
      <c r="BL18" s="29">
        <v>24872.174843950812</v>
      </c>
      <c r="BM18" s="29">
        <v>11544.459853152906</v>
      </c>
      <c r="BN18" s="29">
        <v>4631.4143378151048</v>
      </c>
      <c r="BO18" s="29">
        <v>3468.8407100267395</v>
      </c>
      <c r="BP18" s="29">
        <v>17625.439543745408</v>
      </c>
      <c r="BQ18" s="29">
        <v>784.56916634519473</v>
      </c>
      <c r="BR18" s="29">
        <v>3165.4687077564204</v>
      </c>
      <c r="BS18" s="29">
        <v>0</v>
      </c>
      <c r="BT18" s="59">
        <f t="shared" si="0"/>
        <v>22836308.501083065</v>
      </c>
      <c r="BU18" s="29">
        <v>997351.64943480305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26321.262898223824</v>
      </c>
      <c r="CE18" s="29">
        <v>0</v>
      </c>
      <c r="CF18" s="29">
        <v>163985.64539817648</v>
      </c>
      <c r="CG18" s="29">
        <v>0</v>
      </c>
      <c r="CH18" s="29">
        <v>-519306.7739032614</v>
      </c>
      <c r="CI18" s="29">
        <v>4376298.6150890104</v>
      </c>
      <c r="CJ18" s="38">
        <f t="shared" si="1"/>
        <v>27880958.900000017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18613.549761792689</v>
      </c>
      <c r="D19" s="29">
        <v>44.631646949661317</v>
      </c>
      <c r="E19" s="29">
        <v>151.27255884057917</v>
      </c>
      <c r="F19" s="29">
        <v>6372.8314896335851</v>
      </c>
      <c r="G19" s="29">
        <v>40704.828513419219</v>
      </c>
      <c r="H19" s="29">
        <v>11474.555925330491</v>
      </c>
      <c r="I19" s="29">
        <v>40426.367719332884</v>
      </c>
      <c r="J19" s="29">
        <v>2188.7610729374578</v>
      </c>
      <c r="K19" s="29">
        <v>1060.6080554503249</v>
      </c>
      <c r="L19" s="29">
        <v>881.70214944120028</v>
      </c>
      <c r="M19" s="29">
        <v>10777.032864103934</v>
      </c>
      <c r="N19" s="29">
        <v>54338.129362039967</v>
      </c>
      <c r="O19" s="29">
        <v>110602.00116422842</v>
      </c>
      <c r="P19" s="29">
        <v>73363.148166326544</v>
      </c>
      <c r="Q19" s="29">
        <v>457167.90129859291</v>
      </c>
      <c r="R19" s="29">
        <v>1745089.5076630104</v>
      </c>
      <c r="S19" s="29">
        <v>229914.26651075366</v>
      </c>
      <c r="T19" s="29">
        <v>179492.38574354895</v>
      </c>
      <c r="U19" s="29">
        <v>1679967.2453374949</v>
      </c>
      <c r="V19" s="29">
        <v>269206.80161687447</v>
      </c>
      <c r="W19" s="29">
        <v>208390.30593109594</v>
      </c>
      <c r="X19" s="29">
        <v>163053.5332753073</v>
      </c>
      <c r="Y19" s="29">
        <v>479239.43566182122</v>
      </c>
      <c r="Z19" s="29">
        <v>11590.214913213895</v>
      </c>
      <c r="AA19" s="29">
        <v>546.31713625047405</v>
      </c>
      <c r="AB19" s="29">
        <v>220603.93656035812</v>
      </c>
      <c r="AC19" s="29">
        <v>1328370.0829215271</v>
      </c>
      <c r="AD19" s="29">
        <v>123477.9129026506</v>
      </c>
      <c r="AE19" s="29">
        <v>159473.75407634288</v>
      </c>
      <c r="AF19" s="29">
        <v>34329.333175724831</v>
      </c>
      <c r="AG19" s="29">
        <v>40455.232700058026</v>
      </c>
      <c r="AH19" s="29">
        <v>1919.633810804489</v>
      </c>
      <c r="AI19" s="29">
        <v>815.54481085531552</v>
      </c>
      <c r="AJ19" s="29">
        <v>6487.5598106037232</v>
      </c>
      <c r="AK19" s="29">
        <v>1580.7409990441836</v>
      </c>
      <c r="AL19" s="29">
        <v>4827.4494990736621</v>
      </c>
      <c r="AM19" s="29">
        <v>3958.6100273116417</v>
      </c>
      <c r="AN19" s="29">
        <v>2220.3918795600566</v>
      </c>
      <c r="AO19" s="29">
        <v>4277.3192763811776</v>
      </c>
      <c r="AP19" s="29">
        <v>18048.780147431426</v>
      </c>
      <c r="AQ19" s="29">
        <v>1552.9242793388432</v>
      </c>
      <c r="AR19" s="29">
        <v>1702.2842829279843</v>
      </c>
      <c r="AS19" s="29">
        <v>1200.3879555031579</v>
      </c>
      <c r="AT19" s="29">
        <v>635.23450160492905</v>
      </c>
      <c r="AU19" s="29">
        <v>538.76959261866455</v>
      </c>
      <c r="AV19" s="29">
        <v>29.1307369091172</v>
      </c>
      <c r="AW19" s="29">
        <v>3.3540263155496581</v>
      </c>
      <c r="AX19" s="29">
        <v>6949.6854144557647</v>
      </c>
      <c r="AY19" s="29">
        <v>7938.0885014759961</v>
      </c>
      <c r="AZ19" s="29">
        <v>9158.8625168347935</v>
      </c>
      <c r="BA19" s="29">
        <v>36.020860890818206</v>
      </c>
      <c r="BB19" s="29">
        <v>1297.3924501282477</v>
      </c>
      <c r="BC19" s="29">
        <v>1484.7162907492593</v>
      </c>
      <c r="BD19" s="29">
        <v>21339.087666110943</v>
      </c>
      <c r="BE19" s="29">
        <v>534.32049214633491</v>
      </c>
      <c r="BF19" s="29">
        <v>596.38096727982975</v>
      </c>
      <c r="BG19" s="29">
        <v>7344.8461627887627</v>
      </c>
      <c r="BH19" s="29">
        <v>37485.604274355726</v>
      </c>
      <c r="BI19" s="29">
        <v>312.97833126724896</v>
      </c>
      <c r="BJ19" s="29">
        <v>10478.912747674356</v>
      </c>
      <c r="BK19" s="29">
        <v>455.12045997085926</v>
      </c>
      <c r="BL19" s="29">
        <v>5696.994038851406</v>
      </c>
      <c r="BM19" s="29">
        <v>6774.3059590378998</v>
      </c>
      <c r="BN19" s="29">
        <v>3598.8948081212598</v>
      </c>
      <c r="BO19" s="29">
        <v>3633.1471771348101</v>
      </c>
      <c r="BP19" s="29">
        <v>5411.4097063400322</v>
      </c>
      <c r="BQ19" s="29">
        <v>2380.6464902406956</v>
      </c>
      <c r="BR19" s="29">
        <v>1591.4148386662735</v>
      </c>
      <c r="BS19" s="29">
        <v>0</v>
      </c>
      <c r="BT19" s="59">
        <f t="shared" si="0"/>
        <v>7885664.5336652575</v>
      </c>
      <c r="BU19" s="29">
        <v>42485.28027457108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4755.1986113771709</v>
      </c>
      <c r="CD19" s="29">
        <v>66431.365334710354</v>
      </c>
      <c r="CE19" s="29">
        <v>0</v>
      </c>
      <c r="CF19" s="29">
        <v>82163.510297961664</v>
      </c>
      <c r="CG19" s="29">
        <v>0</v>
      </c>
      <c r="CH19" s="29">
        <v>-297325.99320342962</v>
      </c>
      <c r="CI19" s="29">
        <v>7274548.9150195504</v>
      </c>
      <c r="CJ19" s="38">
        <f t="shared" si="1"/>
        <v>15058722.809999999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761756.92965818255</v>
      </c>
      <c r="D20" s="29">
        <v>10627.92626557879</v>
      </c>
      <c r="E20" s="29">
        <v>92277.755904188001</v>
      </c>
      <c r="F20" s="29">
        <v>219064.13388692751</v>
      </c>
      <c r="G20" s="29">
        <v>1411111.6862365468</v>
      </c>
      <c r="H20" s="29">
        <v>55252.673731511481</v>
      </c>
      <c r="I20" s="29">
        <v>246339.78668553667</v>
      </c>
      <c r="J20" s="29">
        <v>18694.099062660807</v>
      </c>
      <c r="K20" s="29">
        <v>12370.99887956957</v>
      </c>
      <c r="L20" s="29">
        <v>16000.117514678641</v>
      </c>
      <c r="M20" s="29">
        <v>271964.57690533204</v>
      </c>
      <c r="N20" s="29">
        <v>507001.6018037282</v>
      </c>
      <c r="O20" s="29">
        <v>190403.23728398432</v>
      </c>
      <c r="P20" s="29">
        <v>366809.62777584529</v>
      </c>
      <c r="Q20" s="29">
        <v>259637.38709975174</v>
      </c>
      <c r="R20" s="29">
        <v>5045999.9309623409</v>
      </c>
      <c r="S20" s="29">
        <v>501103.36191028426</v>
      </c>
      <c r="T20" s="29">
        <v>501244.5951493021</v>
      </c>
      <c r="U20" s="29">
        <v>6187313.4457437266</v>
      </c>
      <c r="V20" s="29">
        <v>125313.83349338017</v>
      </c>
      <c r="W20" s="29">
        <v>495338.2561938212</v>
      </c>
      <c r="X20" s="29">
        <v>360847.99257904611</v>
      </c>
      <c r="Y20" s="29">
        <v>1359077.4401924848</v>
      </c>
      <c r="Z20" s="29">
        <v>158632.42189999367</v>
      </c>
      <c r="AA20" s="29">
        <v>49824.910088683733</v>
      </c>
      <c r="AB20" s="29">
        <v>247259.94392849781</v>
      </c>
      <c r="AC20" s="29">
        <v>21361525.93759761</v>
      </c>
      <c r="AD20" s="29">
        <v>158922.07497921269</v>
      </c>
      <c r="AE20" s="29">
        <v>897970.79414764314</v>
      </c>
      <c r="AF20" s="29">
        <v>156898.65035217657</v>
      </c>
      <c r="AG20" s="29">
        <v>119556.28564010269</v>
      </c>
      <c r="AH20" s="29">
        <v>41831.516835521266</v>
      </c>
      <c r="AI20" s="29">
        <v>9647.1437043133556</v>
      </c>
      <c r="AJ20" s="29">
        <v>82360.623115581955</v>
      </c>
      <c r="AK20" s="29">
        <v>22324.091132303529</v>
      </c>
      <c r="AL20" s="29">
        <v>75063.170927505926</v>
      </c>
      <c r="AM20" s="29">
        <v>67120.123990256136</v>
      </c>
      <c r="AN20" s="29">
        <v>12023.553531639929</v>
      </c>
      <c r="AO20" s="29">
        <v>66201.869952819645</v>
      </c>
      <c r="AP20" s="29">
        <v>312865.74492107541</v>
      </c>
      <c r="AQ20" s="29">
        <v>22575.257323480208</v>
      </c>
      <c r="AR20" s="29">
        <v>19220.269723498248</v>
      </c>
      <c r="AS20" s="29">
        <v>21554.616520289273</v>
      </c>
      <c r="AT20" s="29">
        <v>10511.839904906747</v>
      </c>
      <c r="AU20" s="29">
        <v>3179.1418708884926</v>
      </c>
      <c r="AV20" s="29">
        <v>267.58681644355875</v>
      </c>
      <c r="AW20" s="29">
        <v>156.28667415054377</v>
      </c>
      <c r="AX20" s="29">
        <v>95096.543395463872</v>
      </c>
      <c r="AY20" s="29">
        <v>87201.289165856855</v>
      </c>
      <c r="AZ20" s="29">
        <v>106773.40136290631</v>
      </c>
      <c r="BA20" s="29">
        <v>729.03151529234606</v>
      </c>
      <c r="BB20" s="29">
        <v>7719.5507425716687</v>
      </c>
      <c r="BC20" s="29">
        <v>19836.752020174212</v>
      </c>
      <c r="BD20" s="29">
        <v>24845.550745408262</v>
      </c>
      <c r="BE20" s="29">
        <v>2965.2168565354687</v>
      </c>
      <c r="BF20" s="29">
        <v>11293.198215135462</v>
      </c>
      <c r="BG20" s="29">
        <v>224479.1601240336</v>
      </c>
      <c r="BH20" s="29">
        <v>657824.10680042126</v>
      </c>
      <c r="BI20" s="29">
        <v>5901.7488352344235</v>
      </c>
      <c r="BJ20" s="29">
        <v>99787.15368247054</v>
      </c>
      <c r="BK20" s="29">
        <v>6339.7306333907782</v>
      </c>
      <c r="BL20" s="29">
        <v>70237.877433622256</v>
      </c>
      <c r="BM20" s="29">
        <v>79289.624266628598</v>
      </c>
      <c r="BN20" s="29">
        <v>33783.357755727506</v>
      </c>
      <c r="BO20" s="29">
        <v>43218.277074957135</v>
      </c>
      <c r="BP20" s="29">
        <v>63651.158430214564</v>
      </c>
      <c r="BQ20" s="29">
        <v>15557.277200851386</v>
      </c>
      <c r="BR20" s="29">
        <v>22927.511358843058</v>
      </c>
      <c r="BS20" s="29">
        <v>0</v>
      </c>
      <c r="BT20" s="59">
        <f t="shared" si="0"/>
        <v>44612502.768112719</v>
      </c>
      <c r="BU20" s="29">
        <v>305401.90131822875</v>
      </c>
      <c r="BV20" s="29">
        <v>0</v>
      </c>
      <c r="BW20" s="29">
        <v>249.3695303086437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80.251064804369236</v>
      </c>
      <c r="CD20" s="29">
        <v>994106.98631154909</v>
      </c>
      <c r="CE20" s="29">
        <v>0</v>
      </c>
      <c r="CF20" s="29">
        <v>209152.11579743485</v>
      </c>
      <c r="CG20" s="29">
        <v>0</v>
      </c>
      <c r="CH20" s="29">
        <v>-49508.060192292221</v>
      </c>
      <c r="CI20" s="29">
        <v>15854670.628057223</v>
      </c>
      <c r="CJ20" s="38">
        <f t="shared" si="1"/>
        <v>61926655.959999979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102787.47213443721</v>
      </c>
      <c r="D21" s="29">
        <v>237.29801512200825</v>
      </c>
      <c r="E21" s="29">
        <v>808.59576773493814</v>
      </c>
      <c r="F21" s="29">
        <v>81054.230882433738</v>
      </c>
      <c r="G21" s="29">
        <v>154979.73946108893</v>
      </c>
      <c r="H21" s="29">
        <v>10957.580411800574</v>
      </c>
      <c r="I21" s="29">
        <v>14822.247706790435</v>
      </c>
      <c r="J21" s="29">
        <v>16372.576939798168</v>
      </c>
      <c r="K21" s="29">
        <v>10216.748249331937</v>
      </c>
      <c r="L21" s="29">
        <v>4695.461056104451</v>
      </c>
      <c r="M21" s="29">
        <v>94203.181867952386</v>
      </c>
      <c r="N21" s="29">
        <v>264059.64588459878</v>
      </c>
      <c r="O21" s="29">
        <v>23262.099608717879</v>
      </c>
      <c r="P21" s="29">
        <v>37207.856490754006</v>
      </c>
      <c r="Q21" s="29">
        <v>29014.41656196145</v>
      </c>
      <c r="R21" s="29">
        <v>222441.54061986998</v>
      </c>
      <c r="S21" s="29">
        <v>2827680.5556856734</v>
      </c>
      <c r="T21" s="29">
        <v>172124.33655638038</v>
      </c>
      <c r="U21" s="29">
        <v>1390863.555930922</v>
      </c>
      <c r="V21" s="29">
        <v>7732.4883435110123</v>
      </c>
      <c r="W21" s="29">
        <v>131096.7229873839</v>
      </c>
      <c r="X21" s="29">
        <v>420912.50351978181</v>
      </c>
      <c r="Y21" s="29">
        <v>328296.26747936138</v>
      </c>
      <c r="Z21" s="29">
        <v>68564.702967997204</v>
      </c>
      <c r="AA21" s="29">
        <v>3646.5588879584438</v>
      </c>
      <c r="AB21" s="29">
        <v>71192.686594712577</v>
      </c>
      <c r="AC21" s="29">
        <v>1332385.7940340191</v>
      </c>
      <c r="AD21" s="29">
        <v>96969.392296084348</v>
      </c>
      <c r="AE21" s="29">
        <v>170263.30590526533</v>
      </c>
      <c r="AF21" s="29">
        <v>73296.038693118462</v>
      </c>
      <c r="AG21" s="29">
        <v>37352.963756222118</v>
      </c>
      <c r="AH21" s="29">
        <v>70138.764701302163</v>
      </c>
      <c r="AI21" s="29">
        <v>7150.5913520586455</v>
      </c>
      <c r="AJ21" s="29">
        <v>102080.55184454491</v>
      </c>
      <c r="AK21" s="29">
        <v>44608.57934446686</v>
      </c>
      <c r="AL21" s="29">
        <v>32096.940096275761</v>
      </c>
      <c r="AM21" s="29">
        <v>46495.510708877031</v>
      </c>
      <c r="AN21" s="29">
        <v>22828.578467241725</v>
      </c>
      <c r="AO21" s="29">
        <v>111352.35571683884</v>
      </c>
      <c r="AP21" s="29">
        <v>268155.30744277081</v>
      </c>
      <c r="AQ21" s="29">
        <v>9355.1575349322957</v>
      </c>
      <c r="AR21" s="29">
        <v>10337.461097429945</v>
      </c>
      <c r="AS21" s="29">
        <v>8738.120570639443</v>
      </c>
      <c r="AT21" s="29">
        <v>4205.5183540929265</v>
      </c>
      <c r="AU21" s="29">
        <v>2937.7755283625802</v>
      </c>
      <c r="AV21" s="29">
        <v>164.85434593718688</v>
      </c>
      <c r="AW21" s="29">
        <v>19.578053247336719</v>
      </c>
      <c r="AX21" s="29">
        <v>43518.072057767306</v>
      </c>
      <c r="AY21" s="29">
        <v>316761.54203877243</v>
      </c>
      <c r="AZ21" s="29">
        <v>244759.02083353489</v>
      </c>
      <c r="BA21" s="29">
        <v>549.01998978557344</v>
      </c>
      <c r="BB21" s="29">
        <v>5044.7935660593048</v>
      </c>
      <c r="BC21" s="29">
        <v>27302.700405535332</v>
      </c>
      <c r="BD21" s="29">
        <v>59476.854492803031</v>
      </c>
      <c r="BE21" s="29">
        <v>2784.3315710174493</v>
      </c>
      <c r="BF21" s="29">
        <v>4146.6676980708617</v>
      </c>
      <c r="BG21" s="29">
        <v>13854.149871684815</v>
      </c>
      <c r="BH21" s="29">
        <v>193418.27072091066</v>
      </c>
      <c r="BI21" s="29">
        <v>8370.5986087104411</v>
      </c>
      <c r="BJ21" s="29">
        <v>129379.09318469299</v>
      </c>
      <c r="BK21" s="29">
        <v>2883.7663622604232</v>
      </c>
      <c r="BL21" s="29">
        <v>163468.79285307057</v>
      </c>
      <c r="BM21" s="29">
        <v>28046.045167028904</v>
      </c>
      <c r="BN21" s="29">
        <v>21849.527686114889</v>
      </c>
      <c r="BO21" s="29">
        <v>18063.951215768135</v>
      </c>
      <c r="BP21" s="29">
        <v>31600.604168974009</v>
      </c>
      <c r="BQ21" s="29">
        <v>53263.633254176748</v>
      </c>
      <c r="BR21" s="29">
        <v>10023.477752080948</v>
      </c>
      <c r="BS21" s="29">
        <v>0</v>
      </c>
      <c r="BT21" s="59">
        <f t="shared" si="0"/>
        <v>10318729.123954726</v>
      </c>
      <c r="BU21" s="29">
        <v>559895.37039737136</v>
      </c>
      <c r="BV21" s="29">
        <v>0</v>
      </c>
      <c r="BW21" s="29">
        <v>53923.830366229384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4208574.3053308129</v>
      </c>
      <c r="CE21" s="29">
        <v>0</v>
      </c>
      <c r="CF21" s="29">
        <v>5542528.8196841059</v>
      </c>
      <c r="CG21" s="29">
        <v>0</v>
      </c>
      <c r="CH21" s="29">
        <v>64973.639978041108</v>
      </c>
      <c r="CI21" s="29">
        <v>22468061.530288756</v>
      </c>
      <c r="CJ21" s="38">
        <f t="shared" si="1"/>
        <v>43216686.620000042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65464.985198368115</v>
      </c>
      <c r="D22" s="29">
        <v>133.71223299928724</v>
      </c>
      <c r="E22" s="29">
        <v>543.17499466380866</v>
      </c>
      <c r="F22" s="29">
        <v>20284.44891793804</v>
      </c>
      <c r="G22" s="29">
        <v>103463.27193081757</v>
      </c>
      <c r="H22" s="29">
        <v>7584.0957011891805</v>
      </c>
      <c r="I22" s="29">
        <v>11526.711410083504</v>
      </c>
      <c r="J22" s="29">
        <v>3536.4656523108351</v>
      </c>
      <c r="K22" s="29">
        <v>7667.9049725085215</v>
      </c>
      <c r="L22" s="29">
        <v>3159.0720508301765</v>
      </c>
      <c r="M22" s="29">
        <v>26319.158808629687</v>
      </c>
      <c r="N22" s="29">
        <v>117877.65654765128</v>
      </c>
      <c r="O22" s="29">
        <v>68450.270532400638</v>
      </c>
      <c r="P22" s="29">
        <v>31471.394813501796</v>
      </c>
      <c r="Q22" s="29">
        <v>38640.8042589252</v>
      </c>
      <c r="R22" s="29">
        <v>338347.31387331244</v>
      </c>
      <c r="S22" s="29">
        <v>865138.5217988888</v>
      </c>
      <c r="T22" s="29">
        <v>1113131.3728655856</v>
      </c>
      <c r="U22" s="29">
        <v>3540141.7291209246</v>
      </c>
      <c r="V22" s="29">
        <v>33865.587779019013</v>
      </c>
      <c r="W22" s="29">
        <v>80523.500692367845</v>
      </c>
      <c r="X22" s="29">
        <v>99378.076307019976</v>
      </c>
      <c r="Y22" s="29">
        <v>344650.40113353782</v>
      </c>
      <c r="Z22" s="29">
        <v>101617.9198284376</v>
      </c>
      <c r="AA22" s="29">
        <v>2445.9583930525878</v>
      </c>
      <c r="AB22" s="29">
        <v>44218.649079378971</v>
      </c>
      <c r="AC22" s="29">
        <v>1154864.6248711715</v>
      </c>
      <c r="AD22" s="29">
        <v>25773.054086395983</v>
      </c>
      <c r="AE22" s="29">
        <v>99475.374647053366</v>
      </c>
      <c r="AF22" s="29">
        <v>40402.81495391026</v>
      </c>
      <c r="AG22" s="29">
        <v>23920.503680894453</v>
      </c>
      <c r="AH22" s="29">
        <v>9966.0727033327494</v>
      </c>
      <c r="AI22" s="29">
        <v>4668.522904737134</v>
      </c>
      <c r="AJ22" s="29">
        <v>21273.922556555619</v>
      </c>
      <c r="AK22" s="29">
        <v>46629.467744210575</v>
      </c>
      <c r="AL22" s="29">
        <v>19560.766059951246</v>
      </c>
      <c r="AM22" s="29">
        <v>16995.161671473463</v>
      </c>
      <c r="AN22" s="29">
        <v>26600.340168224495</v>
      </c>
      <c r="AO22" s="29">
        <v>75813.951389703201</v>
      </c>
      <c r="AP22" s="29">
        <v>79484.870495963769</v>
      </c>
      <c r="AQ22" s="29">
        <v>5603.486138396469</v>
      </c>
      <c r="AR22" s="29">
        <v>5724.0857724657781</v>
      </c>
      <c r="AS22" s="29">
        <v>5068.5696489517286</v>
      </c>
      <c r="AT22" s="29">
        <v>2675.4224655727494</v>
      </c>
      <c r="AU22" s="29">
        <v>1329.2364130616977</v>
      </c>
      <c r="AV22" s="29">
        <v>75.702874169728688</v>
      </c>
      <c r="AW22" s="29">
        <v>7.5509134941362683</v>
      </c>
      <c r="AX22" s="29">
        <v>25689.193450111488</v>
      </c>
      <c r="AY22" s="29">
        <v>26197.158463675361</v>
      </c>
      <c r="AZ22" s="29">
        <v>31444.315535268819</v>
      </c>
      <c r="BA22" s="29">
        <v>180.04393912921273</v>
      </c>
      <c r="BB22" s="29">
        <v>2544.9859054161357</v>
      </c>
      <c r="BC22" s="29">
        <v>5469.9248941843407</v>
      </c>
      <c r="BD22" s="29">
        <v>9114.785954512141</v>
      </c>
      <c r="BE22" s="29">
        <v>1241.7893175932841</v>
      </c>
      <c r="BF22" s="29">
        <v>2725.6173821572002</v>
      </c>
      <c r="BG22" s="29">
        <v>5843.8351668569485</v>
      </c>
      <c r="BH22" s="29">
        <v>33909.799254553109</v>
      </c>
      <c r="BI22" s="29">
        <v>1461.3876126715818</v>
      </c>
      <c r="BJ22" s="29">
        <v>16806.808241216888</v>
      </c>
      <c r="BK22" s="29">
        <v>1722.2596322770337</v>
      </c>
      <c r="BL22" s="29">
        <v>20412.904228930227</v>
      </c>
      <c r="BM22" s="29">
        <v>20203.086122388439</v>
      </c>
      <c r="BN22" s="29">
        <v>17135.749477719328</v>
      </c>
      <c r="BO22" s="29">
        <v>15043.464799357129</v>
      </c>
      <c r="BP22" s="29">
        <v>18205.606524873132</v>
      </c>
      <c r="BQ22" s="29">
        <v>25070.047201395962</v>
      </c>
      <c r="BR22" s="29">
        <v>5924.7059185411499</v>
      </c>
      <c r="BS22" s="29">
        <v>0</v>
      </c>
      <c r="BT22" s="59">
        <f t="shared" si="0"/>
        <v>9021843.1300768591</v>
      </c>
      <c r="BU22" s="29">
        <v>364038.53097393492</v>
      </c>
      <c r="BV22" s="29">
        <v>0</v>
      </c>
      <c r="BW22" s="29">
        <v>449.89969211818891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1065756.1883607623</v>
      </c>
      <c r="CE22" s="29">
        <v>0</v>
      </c>
      <c r="CF22" s="29">
        <v>846451.8827573217</v>
      </c>
      <c r="CG22" s="29">
        <v>0</v>
      </c>
      <c r="CH22" s="29">
        <v>-105921.89289135337</v>
      </c>
      <c r="CI22" s="29">
        <v>12401060.521030426</v>
      </c>
      <c r="CJ22" s="38">
        <f t="shared" si="1"/>
        <v>23593678.260000069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303443.12718892319</v>
      </c>
      <c r="D23" s="29">
        <v>1434.3722052653152</v>
      </c>
      <c r="E23" s="29">
        <v>10983.499004216166</v>
      </c>
      <c r="F23" s="29">
        <v>138581.02692342061</v>
      </c>
      <c r="G23" s="29">
        <v>593439.41521937656</v>
      </c>
      <c r="H23" s="29">
        <v>48942.059710166628</v>
      </c>
      <c r="I23" s="29">
        <v>66023.253509420407</v>
      </c>
      <c r="J23" s="29">
        <v>89840.865843749096</v>
      </c>
      <c r="K23" s="29">
        <v>13311.060786758622</v>
      </c>
      <c r="L23" s="29">
        <v>32814.665178459407</v>
      </c>
      <c r="M23" s="29">
        <v>182662.35938982299</v>
      </c>
      <c r="N23" s="29">
        <v>898407.84969761269</v>
      </c>
      <c r="O23" s="29">
        <v>182646.4567373457</v>
      </c>
      <c r="P23" s="29">
        <v>281263.56332509505</v>
      </c>
      <c r="Q23" s="29">
        <v>187908.44365717476</v>
      </c>
      <c r="R23" s="29">
        <v>1795346.1307959664</v>
      </c>
      <c r="S23" s="29">
        <v>576778.84704266093</v>
      </c>
      <c r="T23" s="29">
        <v>1059134.1264457081</v>
      </c>
      <c r="U23" s="29">
        <v>17592852.084061101</v>
      </c>
      <c r="V23" s="29">
        <v>202136.81955221796</v>
      </c>
      <c r="W23" s="29">
        <v>544903.68369491538</v>
      </c>
      <c r="X23" s="29">
        <v>249063.89124690607</v>
      </c>
      <c r="Y23" s="29">
        <v>1343670.9341340042</v>
      </c>
      <c r="Z23" s="29">
        <v>463909.35114518687</v>
      </c>
      <c r="AA23" s="29">
        <v>17359.013847360991</v>
      </c>
      <c r="AB23" s="29">
        <v>455349.80395215831</v>
      </c>
      <c r="AC23" s="29">
        <v>9501223.2042766456</v>
      </c>
      <c r="AD23" s="29">
        <v>360356.13725319691</v>
      </c>
      <c r="AE23" s="29">
        <v>1096658.3064325417</v>
      </c>
      <c r="AF23" s="29">
        <v>434631.7044823477</v>
      </c>
      <c r="AG23" s="29">
        <v>153649.36665653146</v>
      </c>
      <c r="AH23" s="29">
        <v>890434.52913936786</v>
      </c>
      <c r="AI23" s="29">
        <v>17132.50917184832</v>
      </c>
      <c r="AJ23" s="29">
        <v>213173.85979554005</v>
      </c>
      <c r="AK23" s="29">
        <v>64147.651404403106</v>
      </c>
      <c r="AL23" s="29">
        <v>155140.8112317372</v>
      </c>
      <c r="AM23" s="29">
        <v>113957.48070405902</v>
      </c>
      <c r="AN23" s="29">
        <v>50614.919648345065</v>
      </c>
      <c r="AO23" s="29">
        <v>143020.02521111123</v>
      </c>
      <c r="AP23" s="29">
        <v>523765.9058645427</v>
      </c>
      <c r="AQ23" s="29">
        <v>51726.295834228731</v>
      </c>
      <c r="AR23" s="29">
        <v>64847.925666823416</v>
      </c>
      <c r="AS23" s="29">
        <v>32572.471525564742</v>
      </c>
      <c r="AT23" s="29">
        <v>18696.525026156734</v>
      </c>
      <c r="AU23" s="29">
        <v>24832.344955862158</v>
      </c>
      <c r="AV23" s="29">
        <v>1343.1729116688634</v>
      </c>
      <c r="AW23" s="29">
        <v>166.03799413650273</v>
      </c>
      <c r="AX23" s="29">
        <v>237921.14485632608</v>
      </c>
      <c r="AY23" s="29">
        <v>340199.444431343</v>
      </c>
      <c r="AZ23" s="29">
        <v>382416.70339136146</v>
      </c>
      <c r="BA23" s="29">
        <v>770.88289619900638</v>
      </c>
      <c r="BB23" s="29">
        <v>34454.14917818705</v>
      </c>
      <c r="BC23" s="29">
        <v>54711.782075054667</v>
      </c>
      <c r="BD23" s="29">
        <v>220017.92077589914</v>
      </c>
      <c r="BE23" s="29">
        <v>23694.258019648976</v>
      </c>
      <c r="BF23" s="29">
        <v>15435.130713165809</v>
      </c>
      <c r="BG23" s="29">
        <v>86470.989828325895</v>
      </c>
      <c r="BH23" s="29">
        <v>266320.45532045496</v>
      </c>
      <c r="BI23" s="29">
        <v>21524.718992048038</v>
      </c>
      <c r="BJ23" s="29">
        <v>106437.6424706682</v>
      </c>
      <c r="BK23" s="29">
        <v>15240.002003115433</v>
      </c>
      <c r="BL23" s="29">
        <v>120233.73337365012</v>
      </c>
      <c r="BM23" s="29">
        <v>109329.76265199255</v>
      </c>
      <c r="BN23" s="29">
        <v>70299.221868370456</v>
      </c>
      <c r="BO23" s="29">
        <v>68772.172411716805</v>
      </c>
      <c r="BP23" s="29">
        <v>189212.070341471</v>
      </c>
      <c r="BQ23" s="29">
        <v>33052.680168471052</v>
      </c>
      <c r="BR23" s="29">
        <v>46787.95834289214</v>
      </c>
      <c r="BS23" s="29">
        <v>0</v>
      </c>
      <c r="BT23" s="59">
        <f t="shared" si="0"/>
        <v>43687600.713592023</v>
      </c>
      <c r="BU23" s="29">
        <v>732605.72034591809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271067.77388052677</v>
      </c>
      <c r="CD23" s="29">
        <v>18979777.4524142</v>
      </c>
      <c r="CE23" s="29">
        <v>0</v>
      </c>
      <c r="CF23" s="29">
        <v>7451400.6319404114</v>
      </c>
      <c r="CG23" s="29">
        <v>0</v>
      </c>
      <c r="CH23" s="29">
        <v>2066503.9267699181</v>
      </c>
      <c r="CI23" s="29">
        <v>99254799.881057411</v>
      </c>
      <c r="CJ23" s="38">
        <f t="shared" si="1"/>
        <v>172443756.10000038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9863.7960203937673</v>
      </c>
      <c r="D24" s="29">
        <v>21.456637845102836</v>
      </c>
      <c r="E24" s="29">
        <v>81.659489431092126</v>
      </c>
      <c r="F24" s="29">
        <v>2799.3704893136246</v>
      </c>
      <c r="G24" s="29">
        <v>15039.290535610633</v>
      </c>
      <c r="H24" s="29">
        <v>896.24696610185561</v>
      </c>
      <c r="I24" s="29">
        <v>1648.653821451325</v>
      </c>
      <c r="J24" s="29">
        <v>365.71987097172718</v>
      </c>
      <c r="K24" s="29">
        <v>283.53664511296648</v>
      </c>
      <c r="L24" s="29">
        <v>535.77397270902929</v>
      </c>
      <c r="M24" s="29">
        <v>3787.0513050976056</v>
      </c>
      <c r="N24" s="29">
        <v>18080.708793151087</v>
      </c>
      <c r="O24" s="29">
        <v>3190.8310750920123</v>
      </c>
      <c r="P24" s="29">
        <v>4051.4465980750856</v>
      </c>
      <c r="Q24" s="29">
        <v>3944.8660625947573</v>
      </c>
      <c r="R24" s="29">
        <v>12080.068186674167</v>
      </c>
      <c r="S24" s="29">
        <v>3042.4030333704222</v>
      </c>
      <c r="T24" s="29">
        <v>5031.055776248606</v>
      </c>
      <c r="U24" s="29">
        <v>123493.00861890428</v>
      </c>
      <c r="V24" s="29">
        <v>120120.84988519683</v>
      </c>
      <c r="W24" s="29">
        <v>9204.1543043406637</v>
      </c>
      <c r="X24" s="29">
        <v>11020.610273921755</v>
      </c>
      <c r="Y24" s="29">
        <v>50523.382656871378</v>
      </c>
      <c r="Z24" s="29">
        <v>6975.8882732480806</v>
      </c>
      <c r="AA24" s="29">
        <v>372.87188326836957</v>
      </c>
      <c r="AB24" s="29">
        <v>26641.17794335289</v>
      </c>
      <c r="AC24" s="29">
        <v>58735.964021742919</v>
      </c>
      <c r="AD24" s="29">
        <v>740263.92428736063</v>
      </c>
      <c r="AE24" s="29">
        <v>87218.627285624767</v>
      </c>
      <c r="AF24" s="29">
        <v>6199.4465560078552</v>
      </c>
      <c r="AG24" s="29">
        <v>295031.82502273668</v>
      </c>
      <c r="AH24" s="29">
        <v>1414.3301132154331</v>
      </c>
      <c r="AI24" s="29">
        <v>408.73656782694371</v>
      </c>
      <c r="AJ24" s="29">
        <v>2428.9932990356388</v>
      </c>
      <c r="AK24" s="29">
        <v>3001.5921509645291</v>
      </c>
      <c r="AL24" s="29">
        <v>3045.7203614710875</v>
      </c>
      <c r="AM24" s="29">
        <v>2597.9037055427402</v>
      </c>
      <c r="AN24" s="29">
        <v>459.07895748124122</v>
      </c>
      <c r="AO24" s="29">
        <v>7414.0009900365912</v>
      </c>
      <c r="AP24" s="29">
        <v>12075.352467772755</v>
      </c>
      <c r="AQ24" s="29">
        <v>876.90397920817986</v>
      </c>
      <c r="AR24" s="29">
        <v>923.89745341436787</v>
      </c>
      <c r="AS24" s="29">
        <v>774.54298223865555</v>
      </c>
      <c r="AT24" s="29">
        <v>414.07263420538828</v>
      </c>
      <c r="AU24" s="29">
        <v>229.67907175831118</v>
      </c>
      <c r="AV24" s="29">
        <v>12.568597878994842</v>
      </c>
      <c r="AW24" s="29">
        <v>0.88699488526251291</v>
      </c>
      <c r="AX24" s="29">
        <v>4106.0617271181472</v>
      </c>
      <c r="AY24" s="29">
        <v>4291.6284271616114</v>
      </c>
      <c r="AZ24" s="29">
        <v>5038.5837213889708</v>
      </c>
      <c r="BA24" s="29">
        <v>26.029491384645848</v>
      </c>
      <c r="BB24" s="29">
        <v>416.76772786163809</v>
      </c>
      <c r="BC24" s="29">
        <v>875.91974465427359</v>
      </c>
      <c r="BD24" s="29">
        <v>115673.60702319619</v>
      </c>
      <c r="BE24" s="29">
        <v>214.92198885726401</v>
      </c>
      <c r="BF24" s="29">
        <v>415.84708259686226</v>
      </c>
      <c r="BG24" s="29">
        <v>1123.0808316741027</v>
      </c>
      <c r="BH24" s="29">
        <v>103874.24030916956</v>
      </c>
      <c r="BI24" s="29">
        <v>472.70189710737901</v>
      </c>
      <c r="BJ24" s="29">
        <v>2010.2011326425441</v>
      </c>
      <c r="BK24" s="29">
        <v>271.56336881239088</v>
      </c>
      <c r="BL24" s="29">
        <v>2648.0826331319604</v>
      </c>
      <c r="BM24" s="29">
        <v>2461.4494363819558</v>
      </c>
      <c r="BN24" s="29">
        <v>1169.7081660577128</v>
      </c>
      <c r="BO24" s="29">
        <v>1466.3949463577494</v>
      </c>
      <c r="BP24" s="29">
        <v>2864.0919044740858</v>
      </c>
      <c r="BQ24" s="29">
        <v>338.8873272027119</v>
      </c>
      <c r="BR24" s="29">
        <v>922.70466961441889</v>
      </c>
      <c r="BS24" s="29">
        <v>0</v>
      </c>
      <c r="BT24" s="59">
        <f t="shared" si="0"/>
        <v>1907306.4001756047</v>
      </c>
      <c r="BU24" s="29">
        <v>197805.93317407736</v>
      </c>
      <c r="BV24" s="29">
        <v>0</v>
      </c>
      <c r="BW24" s="29">
        <v>0.10705203973290819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2205187.6602193126</v>
      </c>
      <c r="CD24" s="29">
        <v>45832.838659157096</v>
      </c>
      <c r="CE24" s="29">
        <v>0</v>
      </c>
      <c r="CF24" s="29">
        <v>111466.72673347495</v>
      </c>
      <c r="CG24" s="29">
        <v>0</v>
      </c>
      <c r="CH24" s="29">
        <v>27773.589540525743</v>
      </c>
      <c r="CI24" s="29">
        <v>3051260.9344458086</v>
      </c>
      <c r="CJ24" s="38">
        <f t="shared" si="1"/>
        <v>7546634.1900000004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501.87935752897789</v>
      </c>
      <c r="D25" s="29">
        <v>36.658824174258164</v>
      </c>
      <c r="E25" s="29">
        <v>1065.1626519702311</v>
      </c>
      <c r="F25" s="29">
        <v>1372.1918740490059</v>
      </c>
      <c r="G25" s="29">
        <v>4245.1178485421215</v>
      </c>
      <c r="H25" s="29">
        <v>5289.5390902261743</v>
      </c>
      <c r="I25" s="29">
        <v>617.82395760801637</v>
      </c>
      <c r="J25" s="29">
        <v>53.572213861321856</v>
      </c>
      <c r="K25" s="29">
        <v>72.574538929178246</v>
      </c>
      <c r="L25" s="29">
        <v>136.89375640274847</v>
      </c>
      <c r="M25" s="29">
        <v>1780.127557673309</v>
      </c>
      <c r="N25" s="29">
        <v>10677.773265864147</v>
      </c>
      <c r="O25" s="29">
        <v>836.34825260895548</v>
      </c>
      <c r="P25" s="29">
        <v>1202.8375944832951</v>
      </c>
      <c r="Q25" s="29">
        <v>234.26326469250543</v>
      </c>
      <c r="R25" s="29">
        <v>22003.614343755235</v>
      </c>
      <c r="S25" s="29">
        <v>27402.332849279952</v>
      </c>
      <c r="T25" s="29">
        <v>3272.6820180694376</v>
      </c>
      <c r="U25" s="29">
        <v>16097.701389643851</v>
      </c>
      <c r="V25" s="29">
        <v>2305.6231685125585</v>
      </c>
      <c r="W25" s="29">
        <v>410514.45653961715</v>
      </c>
      <c r="X25" s="29">
        <v>14008.459943297054</v>
      </c>
      <c r="Y25" s="29">
        <v>9869.2608678948109</v>
      </c>
      <c r="Z25" s="29">
        <v>4621.4723306461847</v>
      </c>
      <c r="AA25" s="29">
        <v>112.98563243407287</v>
      </c>
      <c r="AB25" s="29">
        <v>132982.58216385328</v>
      </c>
      <c r="AC25" s="29">
        <v>614697.89038144564</v>
      </c>
      <c r="AD25" s="29">
        <v>16245.7741761338</v>
      </c>
      <c r="AE25" s="29">
        <v>20471.881459857654</v>
      </c>
      <c r="AF25" s="29">
        <v>47683.553090612673</v>
      </c>
      <c r="AG25" s="29">
        <v>4846.5306828866514</v>
      </c>
      <c r="AH25" s="29">
        <v>300464.32688750292</v>
      </c>
      <c r="AI25" s="29">
        <v>21.334972852343132</v>
      </c>
      <c r="AJ25" s="29">
        <v>6292.1322511593535</v>
      </c>
      <c r="AK25" s="29">
        <v>4293.8285253026943</v>
      </c>
      <c r="AL25" s="29">
        <v>2764.2549903940944</v>
      </c>
      <c r="AM25" s="29">
        <v>1598.3390694899235</v>
      </c>
      <c r="AN25" s="29">
        <v>746.98046634249476</v>
      </c>
      <c r="AO25" s="29">
        <v>971.75114996728655</v>
      </c>
      <c r="AP25" s="29">
        <v>7072.472607791934</v>
      </c>
      <c r="AQ25" s="29">
        <v>1174.9185961180483</v>
      </c>
      <c r="AR25" s="29">
        <v>1708.9342961176096</v>
      </c>
      <c r="AS25" s="29">
        <v>408.9371053139393</v>
      </c>
      <c r="AT25" s="29">
        <v>298.74980008889406</v>
      </c>
      <c r="AU25" s="29">
        <v>826.75535728308068</v>
      </c>
      <c r="AV25" s="29">
        <v>44.256444015932132</v>
      </c>
      <c r="AW25" s="29">
        <v>6.4038483952653902</v>
      </c>
      <c r="AX25" s="29">
        <v>4216.0280686351407</v>
      </c>
      <c r="AY25" s="29">
        <v>6951.5051008117289</v>
      </c>
      <c r="AZ25" s="29">
        <v>8788.7858357762816</v>
      </c>
      <c r="BA25" s="29">
        <v>0.52983508931880785</v>
      </c>
      <c r="BB25" s="29">
        <v>1004.9507086039806</v>
      </c>
      <c r="BC25" s="29">
        <v>1218.643354566253</v>
      </c>
      <c r="BD25" s="29">
        <v>280014.62434536632</v>
      </c>
      <c r="BE25" s="29">
        <v>4476.1536886376807</v>
      </c>
      <c r="BF25" s="29">
        <v>147.03747880780008</v>
      </c>
      <c r="BG25" s="29">
        <v>27881.857667044114</v>
      </c>
      <c r="BH25" s="29">
        <v>52771.14356679617</v>
      </c>
      <c r="BI25" s="29">
        <v>381.26809954359373</v>
      </c>
      <c r="BJ25" s="29">
        <v>1447.6870846519246</v>
      </c>
      <c r="BK25" s="29">
        <v>332.39200349200718</v>
      </c>
      <c r="BL25" s="29">
        <v>8910.3716534056421</v>
      </c>
      <c r="BM25" s="29">
        <v>23690.335173434658</v>
      </c>
      <c r="BN25" s="29">
        <v>1633.9194071995923</v>
      </c>
      <c r="BO25" s="29">
        <v>1099.7179632851803</v>
      </c>
      <c r="BP25" s="29">
        <v>4781.2097825253622</v>
      </c>
      <c r="BQ25" s="29">
        <v>6711.1865620016697</v>
      </c>
      <c r="BR25" s="29">
        <v>110035.10802566432</v>
      </c>
      <c r="BS25" s="29">
        <v>0</v>
      </c>
      <c r="BT25" s="59">
        <f t="shared" si="0"/>
        <v>2250448.3968600291</v>
      </c>
      <c r="BU25" s="29">
        <v>862146.28701777896</v>
      </c>
      <c r="BV25" s="29">
        <v>0</v>
      </c>
      <c r="BW25" s="29">
        <v>38354.600003854692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1727210.311464471</v>
      </c>
      <c r="CD25" s="29">
        <v>310686.39141428197</v>
      </c>
      <c r="CE25" s="29">
        <v>0</v>
      </c>
      <c r="CF25" s="29">
        <v>198355.20310196211</v>
      </c>
      <c r="CG25" s="29">
        <v>0</v>
      </c>
      <c r="CH25" s="29">
        <v>-168004.91190722462</v>
      </c>
      <c r="CI25" s="29">
        <v>2823533.5820448478</v>
      </c>
      <c r="CJ25" s="38">
        <f t="shared" si="1"/>
        <v>8042729.8600000013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41990.982259193901</v>
      </c>
      <c r="D26" s="29">
        <v>151.33247973085338</v>
      </c>
      <c r="E26" s="29">
        <v>412.12002755257521</v>
      </c>
      <c r="F26" s="29">
        <v>13567.165171426148</v>
      </c>
      <c r="G26" s="29">
        <v>92877.35820851881</v>
      </c>
      <c r="H26" s="29">
        <v>12666.603216316456</v>
      </c>
      <c r="I26" s="29">
        <v>24325.113639666619</v>
      </c>
      <c r="J26" s="29">
        <v>3019.172971584384</v>
      </c>
      <c r="K26" s="29">
        <v>1753.9160324664256</v>
      </c>
      <c r="L26" s="29">
        <v>2268.0565550886204</v>
      </c>
      <c r="M26" s="29">
        <v>23596.503242972569</v>
      </c>
      <c r="N26" s="29">
        <v>238445.10566589807</v>
      </c>
      <c r="O26" s="29">
        <v>19590.678726587041</v>
      </c>
      <c r="P26" s="29">
        <v>28279.370178180718</v>
      </c>
      <c r="Q26" s="29">
        <v>14163.074201658024</v>
      </c>
      <c r="R26" s="29">
        <v>61017.570820081331</v>
      </c>
      <c r="S26" s="29">
        <v>57383.30055210898</v>
      </c>
      <c r="T26" s="29">
        <v>13790.509458258452</v>
      </c>
      <c r="U26" s="29">
        <v>170384.76334980811</v>
      </c>
      <c r="V26" s="29">
        <v>4540.9909710241618</v>
      </c>
      <c r="W26" s="29">
        <v>41295.809738553195</v>
      </c>
      <c r="X26" s="29">
        <v>526498.9321545139</v>
      </c>
      <c r="Y26" s="29">
        <v>32677.029684278263</v>
      </c>
      <c r="Z26" s="29">
        <v>38509.765020164756</v>
      </c>
      <c r="AA26" s="29">
        <v>1743.8922773765046</v>
      </c>
      <c r="AB26" s="29">
        <v>45444.178770447405</v>
      </c>
      <c r="AC26" s="29">
        <v>1670410.7743471896</v>
      </c>
      <c r="AD26" s="29">
        <v>12317.140178283957</v>
      </c>
      <c r="AE26" s="29">
        <v>119935.84629828708</v>
      </c>
      <c r="AF26" s="29">
        <v>187501.96170722655</v>
      </c>
      <c r="AG26" s="29">
        <v>27288.443089388471</v>
      </c>
      <c r="AH26" s="29">
        <v>8981.4881527816287</v>
      </c>
      <c r="AI26" s="29">
        <v>2540.7625522052617</v>
      </c>
      <c r="AJ26" s="29">
        <v>24088.082263865424</v>
      </c>
      <c r="AK26" s="29">
        <v>5253.6468658475214</v>
      </c>
      <c r="AL26" s="29">
        <v>35813.527590052043</v>
      </c>
      <c r="AM26" s="29">
        <v>13819.435650136624</v>
      </c>
      <c r="AN26" s="29">
        <v>45805.53144543455</v>
      </c>
      <c r="AO26" s="29">
        <v>12711.516783218489</v>
      </c>
      <c r="AP26" s="29">
        <v>62320.608442230965</v>
      </c>
      <c r="AQ26" s="29">
        <v>5635.0717709667797</v>
      </c>
      <c r="AR26" s="29">
        <v>6720.5628499982668</v>
      </c>
      <c r="AS26" s="29">
        <v>3912.8336257986111</v>
      </c>
      <c r="AT26" s="29">
        <v>2228.5849407340611</v>
      </c>
      <c r="AU26" s="29">
        <v>2359.6113486979352</v>
      </c>
      <c r="AV26" s="29">
        <v>255.03542868574948</v>
      </c>
      <c r="AW26" s="29">
        <v>88.872183406798243</v>
      </c>
      <c r="AX26" s="29">
        <v>25865.591228536523</v>
      </c>
      <c r="AY26" s="29">
        <v>30115.764832120225</v>
      </c>
      <c r="AZ26" s="29">
        <v>114239.94208344493</v>
      </c>
      <c r="BA26" s="29">
        <v>1861.8907715537214</v>
      </c>
      <c r="BB26" s="29">
        <v>3438.581762674401</v>
      </c>
      <c r="BC26" s="29">
        <v>22507.580061273242</v>
      </c>
      <c r="BD26" s="29">
        <v>13851.140877443118</v>
      </c>
      <c r="BE26" s="29">
        <v>2568.506083137233</v>
      </c>
      <c r="BF26" s="29">
        <v>2075.8601752552481</v>
      </c>
      <c r="BG26" s="29">
        <v>20194.741847936017</v>
      </c>
      <c r="BH26" s="29">
        <v>57030.580865067241</v>
      </c>
      <c r="BI26" s="29">
        <v>6846.5579840134615</v>
      </c>
      <c r="BJ26" s="29">
        <v>60594.160256906667</v>
      </c>
      <c r="BK26" s="29">
        <v>1690.8067553430287</v>
      </c>
      <c r="BL26" s="29">
        <v>923648.27616702719</v>
      </c>
      <c r="BM26" s="29">
        <v>969308.22002100118</v>
      </c>
      <c r="BN26" s="29">
        <v>70431.408744759465</v>
      </c>
      <c r="BO26" s="29">
        <v>26825.822668933662</v>
      </c>
      <c r="BP26" s="29">
        <v>22932.169906688625</v>
      </c>
      <c r="BQ26" s="29">
        <v>6458.3064404554552</v>
      </c>
      <c r="BR26" s="29">
        <v>6037.0736778645605</v>
      </c>
      <c r="BS26" s="29">
        <v>0</v>
      </c>
      <c r="BT26" s="59">
        <f t="shared" si="0"/>
        <v>6148905.6160993287</v>
      </c>
      <c r="BU26" s="29">
        <v>4955113.0604296038</v>
      </c>
      <c r="BV26" s="29">
        <v>0</v>
      </c>
      <c r="BW26" s="29">
        <v>479347.42553425918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2365189.5255197105</v>
      </c>
      <c r="CE26" s="29">
        <v>0</v>
      </c>
      <c r="CF26" s="29">
        <v>6503756.8383399323</v>
      </c>
      <c r="CG26" s="29">
        <v>278640.96601611649</v>
      </c>
      <c r="CH26" s="29">
        <v>-213182.45927821985</v>
      </c>
      <c r="CI26" s="29">
        <v>55555034.677339166</v>
      </c>
      <c r="CJ26" s="38">
        <f t="shared" si="1"/>
        <v>76072805.649999902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2086112.6023379674</v>
      </c>
      <c r="D27" s="29">
        <v>18983.968307514209</v>
      </c>
      <c r="E27" s="29">
        <v>262022.19048010212</v>
      </c>
      <c r="F27" s="29">
        <v>125611.4246931299</v>
      </c>
      <c r="G27" s="29">
        <v>820183.35992885835</v>
      </c>
      <c r="H27" s="29">
        <v>42914.497175405893</v>
      </c>
      <c r="I27" s="29">
        <v>84775.587888693743</v>
      </c>
      <c r="J27" s="29">
        <v>20722.224329923421</v>
      </c>
      <c r="K27" s="29">
        <v>23156.486009171163</v>
      </c>
      <c r="L27" s="29">
        <v>25484.989278330533</v>
      </c>
      <c r="M27" s="29">
        <v>193015.34454916394</v>
      </c>
      <c r="N27" s="29">
        <v>921596.33764969395</v>
      </c>
      <c r="O27" s="29">
        <v>112118.44050159091</v>
      </c>
      <c r="P27" s="29">
        <v>211194.25237261597</v>
      </c>
      <c r="Q27" s="29">
        <v>141508.28723042487</v>
      </c>
      <c r="R27" s="29">
        <v>333351.73883193877</v>
      </c>
      <c r="S27" s="29">
        <v>881608.75960044877</v>
      </c>
      <c r="T27" s="29">
        <v>99628.471121330163</v>
      </c>
      <c r="U27" s="29">
        <v>1209152.5010858271</v>
      </c>
      <c r="V27" s="29">
        <v>40228.641830134322</v>
      </c>
      <c r="W27" s="29">
        <v>69184.465389965262</v>
      </c>
      <c r="X27" s="29">
        <v>287324.63976389577</v>
      </c>
      <c r="Y27" s="29">
        <v>97887.190441285871</v>
      </c>
      <c r="Z27" s="29">
        <v>290538.39762750687</v>
      </c>
      <c r="AA27" s="29">
        <v>20497.734288071671</v>
      </c>
      <c r="AB27" s="29">
        <v>268976.4990592071</v>
      </c>
      <c r="AC27" s="29">
        <v>1542199.373939734</v>
      </c>
      <c r="AD27" s="29">
        <v>82934.39497899056</v>
      </c>
      <c r="AE27" s="29">
        <v>463865.6236841018</v>
      </c>
      <c r="AF27" s="29">
        <v>206855.58808796748</v>
      </c>
      <c r="AG27" s="29">
        <v>2599932.1467651157</v>
      </c>
      <c r="AH27" s="29">
        <v>2718201.7276099082</v>
      </c>
      <c r="AI27" s="29">
        <v>18485.703538966103</v>
      </c>
      <c r="AJ27" s="29">
        <v>329743.1023011154</v>
      </c>
      <c r="AK27" s="29">
        <v>42880.376475936035</v>
      </c>
      <c r="AL27" s="29">
        <v>141407.70649035921</v>
      </c>
      <c r="AM27" s="29">
        <v>131993.79367769809</v>
      </c>
      <c r="AN27" s="29">
        <v>20020.780715454744</v>
      </c>
      <c r="AO27" s="29">
        <v>133016.97076787474</v>
      </c>
      <c r="AP27" s="29">
        <v>615531.55417029338</v>
      </c>
      <c r="AQ27" s="29">
        <v>34970.151293586663</v>
      </c>
      <c r="AR27" s="29">
        <v>30598.543101348168</v>
      </c>
      <c r="AS27" s="29">
        <v>39888.127765530779</v>
      </c>
      <c r="AT27" s="29">
        <v>20313.724846806719</v>
      </c>
      <c r="AU27" s="29">
        <v>1925.7419898236728</v>
      </c>
      <c r="AV27" s="29">
        <v>159.08728614798727</v>
      </c>
      <c r="AW27" s="29">
        <v>34.405138295801905</v>
      </c>
      <c r="AX27" s="29">
        <v>167911.44276945846</v>
      </c>
      <c r="AY27" s="29">
        <v>138941.15266417796</v>
      </c>
      <c r="AZ27" s="29">
        <v>173917.77121612671</v>
      </c>
      <c r="BA27" s="29">
        <v>1521.9172691641897</v>
      </c>
      <c r="BB27" s="29">
        <v>10496.037776878085</v>
      </c>
      <c r="BC27" s="29">
        <v>34051.638116294751</v>
      </c>
      <c r="BD27" s="29">
        <v>21155.053203757026</v>
      </c>
      <c r="BE27" s="29">
        <v>1561.3323567198715</v>
      </c>
      <c r="BF27" s="29">
        <v>22838.517640810274</v>
      </c>
      <c r="BG27" s="29">
        <v>147847.35921681303</v>
      </c>
      <c r="BH27" s="29">
        <v>1010343.4715061116</v>
      </c>
      <c r="BI27" s="29">
        <v>35122.542489987318</v>
      </c>
      <c r="BJ27" s="29">
        <v>104827.69724823147</v>
      </c>
      <c r="BK27" s="29">
        <v>11394.615725946185</v>
      </c>
      <c r="BL27" s="29">
        <v>131924.52580002061</v>
      </c>
      <c r="BM27" s="29">
        <v>123749.6918405123</v>
      </c>
      <c r="BN27" s="29">
        <v>52939.25754865793</v>
      </c>
      <c r="BO27" s="29">
        <v>78771.104088905355</v>
      </c>
      <c r="BP27" s="29">
        <v>103390.84705199218</v>
      </c>
      <c r="BQ27" s="29">
        <v>12152.004123972951</v>
      </c>
      <c r="BR27" s="29">
        <v>43136.332874699481</v>
      </c>
      <c r="BS27" s="29">
        <v>0</v>
      </c>
      <c r="BT27" s="59">
        <f t="shared" si="0"/>
        <v>20290731.968926489</v>
      </c>
      <c r="BU27" s="29">
        <v>98465.529670321965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2326880.4679814223</v>
      </c>
      <c r="CD27" s="29">
        <v>571193.53277071146</v>
      </c>
      <c r="CE27" s="29">
        <v>0</v>
      </c>
      <c r="CF27" s="29">
        <v>164779.14012192353</v>
      </c>
      <c r="CG27" s="29">
        <v>0</v>
      </c>
      <c r="CH27" s="29">
        <v>-81528.256936179037</v>
      </c>
      <c r="CI27" s="29">
        <v>4454949.8674653145</v>
      </c>
      <c r="CJ27" s="38">
        <f t="shared" si="1"/>
        <v>27825472.25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1705687.2242600617</v>
      </c>
      <c r="D28" s="29">
        <v>12996.94575614222</v>
      </c>
      <c r="E28" s="29">
        <v>72015.259596225587</v>
      </c>
      <c r="F28" s="29">
        <v>366615.1308016018</v>
      </c>
      <c r="G28" s="29">
        <v>5053200.1612906447</v>
      </c>
      <c r="H28" s="29">
        <v>146775.22671353718</v>
      </c>
      <c r="I28" s="29">
        <v>175951.89274175349</v>
      </c>
      <c r="J28" s="29">
        <v>299396.58966282342</v>
      </c>
      <c r="K28" s="29">
        <v>64684.610475654772</v>
      </c>
      <c r="L28" s="29">
        <v>141225.01627723066</v>
      </c>
      <c r="M28" s="29">
        <v>1628880.2831727923</v>
      </c>
      <c r="N28" s="29">
        <v>925194.67423775641</v>
      </c>
      <c r="O28" s="29">
        <v>484940.19611298386</v>
      </c>
      <c r="P28" s="29">
        <v>2112956.4742836393</v>
      </c>
      <c r="Q28" s="29">
        <v>715461.6578183691</v>
      </c>
      <c r="R28" s="29">
        <v>603378.85717111267</v>
      </c>
      <c r="S28" s="29">
        <v>102655.61610935135</v>
      </c>
      <c r="T28" s="29">
        <v>163997.13467201788</v>
      </c>
      <c r="U28" s="29">
        <v>636036.22706484376</v>
      </c>
      <c r="V28" s="29">
        <v>70415.352010864401</v>
      </c>
      <c r="W28" s="29">
        <v>38836.89684584643</v>
      </c>
      <c r="X28" s="29">
        <v>261835.84780085247</v>
      </c>
      <c r="Y28" s="29">
        <v>114726.30066982812</v>
      </c>
      <c r="Z28" s="29">
        <v>15584638.698770355</v>
      </c>
      <c r="AA28" s="29">
        <v>184904.43765131815</v>
      </c>
      <c r="AB28" s="29">
        <v>762141.37801610166</v>
      </c>
      <c r="AC28" s="29">
        <v>574758.27280646504</v>
      </c>
      <c r="AD28" s="29">
        <v>543124.62199347373</v>
      </c>
      <c r="AE28" s="29">
        <v>1685354.6013254861</v>
      </c>
      <c r="AF28" s="29">
        <v>1689530.5093825869</v>
      </c>
      <c r="AG28" s="29">
        <v>642747.82356908626</v>
      </c>
      <c r="AH28" s="29">
        <v>53437.268759399143</v>
      </c>
      <c r="AI28" s="29">
        <v>5180.3213052617684</v>
      </c>
      <c r="AJ28" s="29">
        <v>471343.04571985104</v>
      </c>
      <c r="AK28" s="29">
        <v>97513.35170456054</v>
      </c>
      <c r="AL28" s="29">
        <v>1336691.3426849444</v>
      </c>
      <c r="AM28" s="29">
        <v>61212.391210297326</v>
      </c>
      <c r="AN28" s="29">
        <v>279283.11978690454</v>
      </c>
      <c r="AO28" s="29">
        <v>179311.87202561056</v>
      </c>
      <c r="AP28" s="29">
        <v>354115.8612161713</v>
      </c>
      <c r="AQ28" s="29">
        <v>196418.52096223843</v>
      </c>
      <c r="AR28" s="29">
        <v>71491.533042885771</v>
      </c>
      <c r="AS28" s="29">
        <v>21952.842632812841</v>
      </c>
      <c r="AT28" s="29">
        <v>90651.914405873787</v>
      </c>
      <c r="AU28" s="29">
        <v>133988.91143085825</v>
      </c>
      <c r="AV28" s="29">
        <v>59189.709113937519</v>
      </c>
      <c r="AW28" s="29">
        <v>6990.3827725069714</v>
      </c>
      <c r="AX28" s="29">
        <v>215332.07720219297</v>
      </c>
      <c r="AY28" s="29">
        <v>393227.48270572122</v>
      </c>
      <c r="AZ28" s="29">
        <v>53357.613059310876</v>
      </c>
      <c r="BA28" s="29">
        <v>19261.380745984708</v>
      </c>
      <c r="BB28" s="29">
        <v>49536.010041784255</v>
      </c>
      <c r="BC28" s="29">
        <v>92336.36196886946</v>
      </c>
      <c r="BD28" s="29">
        <v>55197.971737845539</v>
      </c>
      <c r="BE28" s="29">
        <v>84849.879333119257</v>
      </c>
      <c r="BF28" s="29">
        <v>28863.243689890725</v>
      </c>
      <c r="BG28" s="29">
        <v>204531.99064539748</v>
      </c>
      <c r="BH28" s="29">
        <v>617611.35092194902</v>
      </c>
      <c r="BI28" s="29">
        <v>26159.697301460394</v>
      </c>
      <c r="BJ28" s="29">
        <v>1468818.5113284863</v>
      </c>
      <c r="BK28" s="29">
        <v>8371.2365243340937</v>
      </c>
      <c r="BL28" s="29">
        <v>1169789.5160730872</v>
      </c>
      <c r="BM28" s="29">
        <v>1188041.6196957328</v>
      </c>
      <c r="BN28" s="29">
        <v>505815.58763343684</v>
      </c>
      <c r="BO28" s="29">
        <v>421284.49711742462</v>
      </c>
      <c r="BP28" s="29">
        <v>134390.6839905385</v>
      </c>
      <c r="BQ28" s="29">
        <v>13134.945242762578</v>
      </c>
      <c r="BR28" s="29">
        <v>41731.236017482996</v>
      </c>
      <c r="BS28" s="29">
        <v>0</v>
      </c>
      <c r="BT28" s="59">
        <f t="shared" si="0"/>
        <v>47775479.200811736</v>
      </c>
      <c r="BU28" s="29">
        <v>30509622.183086451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1727252.7345743764</v>
      </c>
      <c r="CE28" s="29">
        <v>0</v>
      </c>
      <c r="CF28" s="29">
        <v>1998560.7156352277</v>
      </c>
      <c r="CG28" s="29">
        <v>0</v>
      </c>
      <c r="CH28" s="29">
        <v>-2293890.2104120385</v>
      </c>
      <c r="CI28" s="29">
        <v>30658398.926304348</v>
      </c>
      <c r="CJ28" s="38">
        <f t="shared" si="1"/>
        <v>110375423.5500001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259588.14098981841</v>
      </c>
      <c r="D29" s="29">
        <v>2648.3083744396804</v>
      </c>
      <c r="E29" s="29">
        <v>1959.739076633766</v>
      </c>
      <c r="F29" s="29">
        <v>1506.961087446605</v>
      </c>
      <c r="G29" s="29">
        <v>182555.43270520397</v>
      </c>
      <c r="H29" s="29">
        <v>7898.7148543724852</v>
      </c>
      <c r="I29" s="29">
        <v>3575.2882720260714</v>
      </c>
      <c r="J29" s="29">
        <v>12049.915394665917</v>
      </c>
      <c r="K29" s="29">
        <v>11834.084287714697</v>
      </c>
      <c r="L29" s="29">
        <v>102.01317032334623</v>
      </c>
      <c r="M29" s="29">
        <v>83027.671468494533</v>
      </c>
      <c r="N29" s="29">
        <v>99011.170345877355</v>
      </c>
      <c r="O29" s="29">
        <v>8184.7085628840177</v>
      </c>
      <c r="P29" s="29">
        <v>14575.314511493068</v>
      </c>
      <c r="Q29" s="29">
        <v>1201.4902543065582</v>
      </c>
      <c r="R29" s="29">
        <v>11277.43426093302</v>
      </c>
      <c r="S29" s="29">
        <v>3382.3538919581679</v>
      </c>
      <c r="T29" s="29">
        <v>2029.2706509313109</v>
      </c>
      <c r="U29" s="29">
        <v>12205.641736860507</v>
      </c>
      <c r="V29" s="29">
        <v>784.94499883932929</v>
      </c>
      <c r="W29" s="29">
        <v>2142.6266388007634</v>
      </c>
      <c r="X29" s="29">
        <v>7460.6927761334482</v>
      </c>
      <c r="Y29" s="29">
        <v>2284.446779744379</v>
      </c>
      <c r="Z29" s="29">
        <v>20452.406164543791</v>
      </c>
      <c r="AA29" s="29">
        <v>189929.02530242442</v>
      </c>
      <c r="AB29" s="29">
        <v>13319.471452132624</v>
      </c>
      <c r="AC29" s="29">
        <v>46851.301403672842</v>
      </c>
      <c r="AD29" s="29">
        <v>22459.743196870502</v>
      </c>
      <c r="AE29" s="29">
        <v>129923.31044079043</v>
      </c>
      <c r="AF29" s="29">
        <v>55602.104650265945</v>
      </c>
      <c r="AG29" s="29">
        <v>14724.997886796717</v>
      </c>
      <c r="AH29" s="29">
        <v>1054.3159683536312</v>
      </c>
      <c r="AI29" s="29">
        <v>74.548709505344149</v>
      </c>
      <c r="AJ29" s="29">
        <v>16372.008133587544</v>
      </c>
      <c r="AK29" s="29">
        <v>995.33225641300487</v>
      </c>
      <c r="AL29" s="29">
        <v>61974.816752030616</v>
      </c>
      <c r="AM29" s="29">
        <v>3120.1310289422845</v>
      </c>
      <c r="AN29" s="29">
        <v>2596.0561649985411</v>
      </c>
      <c r="AO29" s="29">
        <v>13895.763226708792</v>
      </c>
      <c r="AP29" s="29">
        <v>4431.2352916832215</v>
      </c>
      <c r="AQ29" s="29">
        <v>7406.2618216696937</v>
      </c>
      <c r="AR29" s="29">
        <v>4306.5252120952882</v>
      </c>
      <c r="AS29" s="29">
        <v>306.11348614574098</v>
      </c>
      <c r="AT29" s="29">
        <v>6409.7431945151666</v>
      </c>
      <c r="AU29" s="29">
        <v>29558.037260501329</v>
      </c>
      <c r="AV29" s="29">
        <v>178826.27605931272</v>
      </c>
      <c r="AW29" s="29">
        <v>287415.34740394843</v>
      </c>
      <c r="AX29" s="29">
        <v>4038.8219552141509</v>
      </c>
      <c r="AY29" s="29">
        <v>13211.143322220896</v>
      </c>
      <c r="AZ29" s="29">
        <v>1621.3761978763137</v>
      </c>
      <c r="BA29" s="29">
        <v>1140.1545291828131</v>
      </c>
      <c r="BB29" s="29">
        <v>1533.2770788859902</v>
      </c>
      <c r="BC29" s="29">
        <v>2417.3833924471878</v>
      </c>
      <c r="BD29" s="29">
        <v>4844.0755936750265</v>
      </c>
      <c r="BE29" s="29">
        <v>1055.4754820794356</v>
      </c>
      <c r="BF29" s="29">
        <v>2548.5792279238635</v>
      </c>
      <c r="BG29" s="29">
        <v>13277.994209538387</v>
      </c>
      <c r="BH29" s="29">
        <v>34484.578883621536</v>
      </c>
      <c r="BI29" s="29">
        <v>496.08567180679353</v>
      </c>
      <c r="BJ29" s="29">
        <v>141919.98312847281</v>
      </c>
      <c r="BK29" s="29">
        <v>424.25687292004966</v>
      </c>
      <c r="BL29" s="29">
        <v>36389.981190113715</v>
      </c>
      <c r="BM29" s="29">
        <v>83724.944434517136</v>
      </c>
      <c r="BN29" s="29">
        <v>16406.779622533901</v>
      </c>
      <c r="BO29" s="29">
        <v>15088.204218825007</v>
      </c>
      <c r="BP29" s="29">
        <v>1855.5321309705696</v>
      </c>
      <c r="BQ29" s="29">
        <v>8210.0931249046025</v>
      </c>
      <c r="BR29" s="29">
        <v>26508.595359577856</v>
      </c>
      <c r="BS29" s="29">
        <v>0</v>
      </c>
      <c r="BT29" s="59">
        <f t="shared" si="0"/>
        <v>2254488.5531851184</v>
      </c>
      <c r="BU29" s="29">
        <v>3757207.5504044606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67869.086410422489</v>
      </c>
      <c r="CG29" s="29">
        <v>0</v>
      </c>
      <c r="CH29" s="29">
        <v>0</v>
      </c>
      <c r="CI29" s="29">
        <v>0</v>
      </c>
      <c r="CJ29" s="38">
        <f t="shared" si="1"/>
        <v>6079565.1900000023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287766.16322111146</v>
      </c>
      <c r="D30" s="29">
        <v>5524.3529976907157</v>
      </c>
      <c r="E30" s="29">
        <v>9989.9127831671522</v>
      </c>
      <c r="F30" s="29">
        <v>65222.082440702827</v>
      </c>
      <c r="G30" s="29">
        <v>912319.67063548032</v>
      </c>
      <c r="H30" s="29">
        <v>62638.876755315745</v>
      </c>
      <c r="I30" s="29">
        <v>40568.199454231137</v>
      </c>
      <c r="J30" s="29">
        <v>443040.71650078811</v>
      </c>
      <c r="K30" s="29">
        <v>20358.456756837088</v>
      </c>
      <c r="L30" s="29">
        <v>24773.098080479271</v>
      </c>
      <c r="M30" s="29">
        <v>290412.2205694117</v>
      </c>
      <c r="N30" s="29">
        <v>328661.98518982693</v>
      </c>
      <c r="O30" s="29">
        <v>830239.80740436353</v>
      </c>
      <c r="P30" s="29">
        <v>219888.29664105939</v>
      </c>
      <c r="Q30" s="29">
        <v>257322.58451458384</v>
      </c>
      <c r="R30" s="29">
        <v>3256924.3019263563</v>
      </c>
      <c r="S30" s="29">
        <v>51851.582526813232</v>
      </c>
      <c r="T30" s="29">
        <v>19618.781998996747</v>
      </c>
      <c r="U30" s="29">
        <v>352250.55805835093</v>
      </c>
      <c r="V30" s="29">
        <v>17209.494564605662</v>
      </c>
      <c r="W30" s="29">
        <v>13748.077434662859</v>
      </c>
      <c r="X30" s="29">
        <v>56757.003819100406</v>
      </c>
      <c r="Y30" s="29">
        <v>65169.83247514713</v>
      </c>
      <c r="Z30" s="29">
        <v>413381.24300056836</v>
      </c>
      <c r="AA30" s="29">
        <v>85499.071290538297</v>
      </c>
      <c r="AB30" s="29">
        <v>3050060.4925953355</v>
      </c>
      <c r="AC30" s="29">
        <v>219759.27386890864</v>
      </c>
      <c r="AD30" s="29">
        <v>233077.0835075787</v>
      </c>
      <c r="AE30" s="29">
        <v>1588667.6837274437</v>
      </c>
      <c r="AF30" s="29">
        <v>702486.25048793142</v>
      </c>
      <c r="AG30" s="29">
        <v>121520.49193323388</v>
      </c>
      <c r="AH30" s="29">
        <v>79098.867117313072</v>
      </c>
      <c r="AI30" s="29">
        <v>1051.0216618548668</v>
      </c>
      <c r="AJ30" s="29">
        <v>284248.73969192844</v>
      </c>
      <c r="AK30" s="29">
        <v>138920.77540095247</v>
      </c>
      <c r="AL30" s="29">
        <v>494629.5074706375</v>
      </c>
      <c r="AM30" s="29">
        <v>383693.64500800124</v>
      </c>
      <c r="AN30" s="29">
        <v>147572.0327206676</v>
      </c>
      <c r="AO30" s="29">
        <v>304541.2464577324</v>
      </c>
      <c r="AP30" s="29">
        <v>573453.57781288552</v>
      </c>
      <c r="AQ30" s="29">
        <v>257260.19381188496</v>
      </c>
      <c r="AR30" s="29">
        <v>81988.74222513767</v>
      </c>
      <c r="AS30" s="29">
        <v>14842.226637457792</v>
      </c>
      <c r="AT30" s="29">
        <v>223175.89448155821</v>
      </c>
      <c r="AU30" s="29">
        <v>92555.994499906752</v>
      </c>
      <c r="AV30" s="29">
        <v>10356.441206719523</v>
      </c>
      <c r="AW30" s="29">
        <v>8464.8463581420656</v>
      </c>
      <c r="AX30" s="29">
        <v>541147.16719489789</v>
      </c>
      <c r="AY30" s="29">
        <v>709665.04685375351</v>
      </c>
      <c r="AZ30" s="29">
        <v>244189.98684770855</v>
      </c>
      <c r="BA30" s="29">
        <v>9935.813052738813</v>
      </c>
      <c r="BB30" s="29">
        <v>45499.494695551075</v>
      </c>
      <c r="BC30" s="29">
        <v>215153.78615414104</v>
      </c>
      <c r="BD30" s="29">
        <v>270669.06732953835</v>
      </c>
      <c r="BE30" s="29">
        <v>132266.91737139723</v>
      </c>
      <c r="BF30" s="29">
        <v>41578.21803020002</v>
      </c>
      <c r="BG30" s="29">
        <v>222092.50349202676</v>
      </c>
      <c r="BH30" s="29">
        <v>1159778.8274409892</v>
      </c>
      <c r="BI30" s="29">
        <v>22471.133673172422</v>
      </c>
      <c r="BJ30" s="29">
        <v>1437026.2468539877</v>
      </c>
      <c r="BK30" s="29">
        <v>39020.283891772582</v>
      </c>
      <c r="BL30" s="29">
        <v>2160296.9574547634</v>
      </c>
      <c r="BM30" s="29">
        <v>2028973.954532786</v>
      </c>
      <c r="BN30" s="29">
        <v>302578.45462892822</v>
      </c>
      <c r="BO30" s="29">
        <v>217681.86311501858</v>
      </c>
      <c r="BP30" s="29">
        <v>179201.64789973482</v>
      </c>
      <c r="BQ30" s="29">
        <v>31539.908838040341</v>
      </c>
      <c r="BR30" s="29">
        <v>139895.29842099943</v>
      </c>
      <c r="BS30" s="29">
        <v>0</v>
      </c>
      <c r="BT30" s="59">
        <f t="shared" si="0"/>
        <v>27293223.977495555</v>
      </c>
      <c r="BU30" s="29">
        <v>18652838.113130402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3783.3449989021142</v>
      </c>
      <c r="CE30" s="29">
        <v>0</v>
      </c>
      <c r="CF30" s="29">
        <v>274628.77067376318</v>
      </c>
      <c r="CG30" s="29">
        <v>0</v>
      </c>
      <c r="CH30" s="29">
        <v>-33165.0721252652</v>
      </c>
      <c r="CI30" s="29">
        <v>4727027.3158266442</v>
      </c>
      <c r="CJ30" s="38">
        <f t="shared" si="1"/>
        <v>50918336.45000001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1188130.9834613069</v>
      </c>
      <c r="D31" s="29">
        <v>28389.030081910649</v>
      </c>
      <c r="E31" s="29">
        <v>10032.328936160829</v>
      </c>
      <c r="F31" s="29">
        <v>725419.74674188206</v>
      </c>
      <c r="G31" s="29">
        <v>845192.79707434459</v>
      </c>
      <c r="H31" s="29">
        <v>45316.354147447004</v>
      </c>
      <c r="I31" s="29">
        <v>137835.84271871226</v>
      </c>
      <c r="J31" s="29">
        <v>33027.26085077379</v>
      </c>
      <c r="K31" s="29">
        <v>24590.926206499287</v>
      </c>
      <c r="L31" s="29">
        <v>14601.457313539977</v>
      </c>
      <c r="M31" s="29">
        <v>221463.24240220775</v>
      </c>
      <c r="N31" s="29">
        <v>2076049.7360963793</v>
      </c>
      <c r="O31" s="29">
        <v>87138.135422367341</v>
      </c>
      <c r="P31" s="29">
        <v>172228.56201142489</v>
      </c>
      <c r="Q31" s="29">
        <v>61041.359246506938</v>
      </c>
      <c r="R31" s="29">
        <v>194667.75554969721</v>
      </c>
      <c r="S31" s="29">
        <v>190391.02313336858</v>
      </c>
      <c r="T31" s="29">
        <v>126690.10853692023</v>
      </c>
      <c r="U31" s="29">
        <v>1710428.6710107066</v>
      </c>
      <c r="V31" s="29">
        <v>25646.258198279727</v>
      </c>
      <c r="W31" s="29">
        <v>28994.598583976789</v>
      </c>
      <c r="X31" s="29">
        <v>256008.46882549493</v>
      </c>
      <c r="Y31" s="29">
        <v>150663.51997993974</v>
      </c>
      <c r="Z31" s="29">
        <v>3364670.3930701455</v>
      </c>
      <c r="AA31" s="29">
        <v>818396.40261457453</v>
      </c>
      <c r="AB31" s="29">
        <v>1333285.8950034976</v>
      </c>
      <c r="AC31" s="29">
        <v>3662401.4638098516</v>
      </c>
      <c r="AD31" s="29">
        <v>286030.13842828723</v>
      </c>
      <c r="AE31" s="29">
        <v>1168841.955189697</v>
      </c>
      <c r="AF31" s="29">
        <v>487387.26394006819</v>
      </c>
      <c r="AG31" s="29">
        <v>1078437.841670451</v>
      </c>
      <c r="AH31" s="29">
        <v>279931.81152633735</v>
      </c>
      <c r="AI31" s="29">
        <v>14708.469667222864</v>
      </c>
      <c r="AJ31" s="29">
        <v>858989.19475172367</v>
      </c>
      <c r="AK31" s="29">
        <v>455343.13622605277</v>
      </c>
      <c r="AL31" s="29">
        <v>539185.78619057895</v>
      </c>
      <c r="AM31" s="29">
        <v>106315.98319691585</v>
      </c>
      <c r="AN31" s="29">
        <v>108404.65956958858</v>
      </c>
      <c r="AO31" s="29">
        <v>2784423.8775300281</v>
      </c>
      <c r="AP31" s="29">
        <v>482064.02732433745</v>
      </c>
      <c r="AQ31" s="29">
        <v>4475884.3705142559</v>
      </c>
      <c r="AR31" s="29">
        <v>1235867.5301897579</v>
      </c>
      <c r="AS31" s="29">
        <v>5112343.4929017918</v>
      </c>
      <c r="AT31" s="29">
        <v>523581.20403971634</v>
      </c>
      <c r="AU31" s="29">
        <v>23545262.685943522</v>
      </c>
      <c r="AV31" s="29">
        <v>14532196.497185979</v>
      </c>
      <c r="AW31" s="29">
        <v>7191886.9043732369</v>
      </c>
      <c r="AX31" s="29">
        <v>460544.27283482306</v>
      </c>
      <c r="AY31" s="29">
        <v>244448.24863288653</v>
      </c>
      <c r="AZ31" s="29">
        <v>112313.15521208802</v>
      </c>
      <c r="BA31" s="29">
        <v>9856.1925761979255</v>
      </c>
      <c r="BB31" s="29">
        <v>46065.429541324003</v>
      </c>
      <c r="BC31" s="29">
        <v>216647.51476191517</v>
      </c>
      <c r="BD31" s="29">
        <v>187326.48790697995</v>
      </c>
      <c r="BE31" s="29">
        <v>72299.156616589316</v>
      </c>
      <c r="BF31" s="29">
        <v>14383.72588152115</v>
      </c>
      <c r="BG31" s="29">
        <v>436649.26671390177</v>
      </c>
      <c r="BH31" s="29">
        <v>4197954.7569907466</v>
      </c>
      <c r="BI31" s="29">
        <v>17504.005673191063</v>
      </c>
      <c r="BJ31" s="29">
        <v>797464.47567734995</v>
      </c>
      <c r="BK31" s="29">
        <v>12148.545875870157</v>
      </c>
      <c r="BL31" s="29">
        <v>1345612.7327748782</v>
      </c>
      <c r="BM31" s="29">
        <v>1620083.1269483529</v>
      </c>
      <c r="BN31" s="29">
        <v>202810.40786540593</v>
      </c>
      <c r="BO31" s="29">
        <v>408970.84133259632</v>
      </c>
      <c r="BP31" s="29">
        <v>935059.92518192716</v>
      </c>
      <c r="BQ31" s="29">
        <v>29213.143628548285</v>
      </c>
      <c r="BR31" s="29">
        <v>49916.913480638825</v>
      </c>
      <c r="BS31" s="29">
        <v>0</v>
      </c>
      <c r="BT31" s="59">
        <f t="shared" si="0"/>
        <v>94217061.477495208</v>
      </c>
      <c r="BU31" s="29">
        <v>4357163.5249954695</v>
      </c>
      <c r="BV31" s="29">
        <v>0</v>
      </c>
      <c r="BW31" s="29">
        <v>301361.9395802815</v>
      </c>
      <c r="BX31" s="29">
        <v>0</v>
      </c>
      <c r="BY31" s="29">
        <v>8244274.0076368619</v>
      </c>
      <c r="BZ31" s="29">
        <v>84809360.278715</v>
      </c>
      <c r="CA31" s="29">
        <v>95576717.017668858</v>
      </c>
      <c r="CB31" s="29">
        <v>66203823.110960715</v>
      </c>
      <c r="CC31" s="29">
        <v>0</v>
      </c>
      <c r="CD31" s="29">
        <v>394888.11722248333</v>
      </c>
      <c r="CE31" s="29">
        <v>0</v>
      </c>
      <c r="CF31" s="29">
        <v>457149.42250994814</v>
      </c>
      <c r="CG31" s="29">
        <v>0</v>
      </c>
      <c r="CH31" s="29">
        <v>0</v>
      </c>
      <c r="CI31" s="29">
        <v>32639939.403215386</v>
      </c>
      <c r="CJ31" s="38">
        <f t="shared" si="1"/>
        <v>387201738.30000025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130505.17168425099</v>
      </c>
      <c r="D32" s="29">
        <v>14239.432509765529</v>
      </c>
      <c r="E32" s="29">
        <v>3437.2422285677517</v>
      </c>
      <c r="F32" s="29">
        <v>7617.695001709093</v>
      </c>
      <c r="G32" s="29">
        <v>46415.97239674817</v>
      </c>
      <c r="H32" s="29">
        <v>3815.8032035752522</v>
      </c>
      <c r="I32" s="29">
        <v>9816.9865680248167</v>
      </c>
      <c r="J32" s="29">
        <v>1251.0885950426118</v>
      </c>
      <c r="K32" s="29">
        <v>2773.3635984251332</v>
      </c>
      <c r="L32" s="29">
        <v>1122.8970182957992</v>
      </c>
      <c r="M32" s="29">
        <v>7065.8181802696845</v>
      </c>
      <c r="N32" s="29">
        <v>6914.5116137052055</v>
      </c>
      <c r="O32" s="29">
        <v>8399.4802163124477</v>
      </c>
      <c r="P32" s="29">
        <v>42866.026637800067</v>
      </c>
      <c r="Q32" s="29">
        <v>4822.0128344353489</v>
      </c>
      <c r="R32" s="29">
        <v>63157.291242919702</v>
      </c>
      <c r="S32" s="29">
        <v>3743.5985460316419</v>
      </c>
      <c r="T32" s="29">
        <v>6852.7487354334453</v>
      </c>
      <c r="U32" s="29">
        <v>87469.435213764606</v>
      </c>
      <c r="V32" s="29">
        <v>27737.139039613241</v>
      </c>
      <c r="W32" s="29">
        <v>4096.9193560212634</v>
      </c>
      <c r="X32" s="29">
        <v>11613.438436657078</v>
      </c>
      <c r="Y32" s="29">
        <v>81465.432831583268</v>
      </c>
      <c r="Z32" s="29">
        <v>15900.238194113535</v>
      </c>
      <c r="AA32" s="29">
        <v>3468.6926562940344</v>
      </c>
      <c r="AB32" s="29">
        <v>93707.650710486399</v>
      </c>
      <c r="AC32" s="29">
        <v>1202686.8006840311</v>
      </c>
      <c r="AD32" s="29">
        <v>1486243.875653598</v>
      </c>
      <c r="AE32" s="29">
        <v>396864.98376400012</v>
      </c>
      <c r="AF32" s="29">
        <v>102094.6302536829</v>
      </c>
      <c r="AG32" s="29">
        <v>4455872.694341071</v>
      </c>
      <c r="AH32" s="29">
        <v>3133.2689126924715</v>
      </c>
      <c r="AI32" s="29">
        <v>1453.1312096000536</v>
      </c>
      <c r="AJ32" s="29">
        <v>203596.66769973308</v>
      </c>
      <c r="AK32" s="29">
        <v>41905.219681644987</v>
      </c>
      <c r="AL32" s="29">
        <v>49013.647984254902</v>
      </c>
      <c r="AM32" s="29">
        <v>4204.1460668979653</v>
      </c>
      <c r="AN32" s="29">
        <v>9230.1937813431196</v>
      </c>
      <c r="AO32" s="29">
        <v>11976.368321371592</v>
      </c>
      <c r="AP32" s="29">
        <v>20500.099217652671</v>
      </c>
      <c r="AQ32" s="29">
        <v>598944.43453611748</v>
      </c>
      <c r="AR32" s="29">
        <v>21868.136393477402</v>
      </c>
      <c r="AS32" s="29">
        <v>2225.6957779063669</v>
      </c>
      <c r="AT32" s="29">
        <v>11301.292959186376</v>
      </c>
      <c r="AU32" s="29">
        <v>40129.002995192102</v>
      </c>
      <c r="AV32" s="29">
        <v>11449.412666537701</v>
      </c>
      <c r="AW32" s="29">
        <v>4641.71580312069</v>
      </c>
      <c r="AX32" s="29">
        <v>77109.988958781236</v>
      </c>
      <c r="AY32" s="29">
        <v>34313.899693420855</v>
      </c>
      <c r="AZ32" s="29">
        <v>5945.123851177922</v>
      </c>
      <c r="BA32" s="29">
        <v>1423.5152472614893</v>
      </c>
      <c r="BB32" s="29">
        <v>5377.2527132776067</v>
      </c>
      <c r="BC32" s="29">
        <v>13743.213209560152</v>
      </c>
      <c r="BD32" s="29">
        <v>1040693.4417344651</v>
      </c>
      <c r="BE32" s="29">
        <v>7157.8385843772521</v>
      </c>
      <c r="BF32" s="29">
        <v>2689.9520323232709</v>
      </c>
      <c r="BG32" s="29">
        <v>134037.68506130594</v>
      </c>
      <c r="BH32" s="29">
        <v>284082.9013786455</v>
      </c>
      <c r="BI32" s="29">
        <v>2857.0256173447729</v>
      </c>
      <c r="BJ32" s="29">
        <v>59206.985440249162</v>
      </c>
      <c r="BK32" s="29">
        <v>4761.0234698903696</v>
      </c>
      <c r="BL32" s="29">
        <v>30443.388617806715</v>
      </c>
      <c r="BM32" s="29">
        <v>140945.56462764321</v>
      </c>
      <c r="BN32" s="29">
        <v>27673.683844429168</v>
      </c>
      <c r="BO32" s="29">
        <v>17659.526915618939</v>
      </c>
      <c r="BP32" s="29">
        <v>18637.41870676558</v>
      </c>
      <c r="BQ32" s="29">
        <v>9679.9735150956294</v>
      </c>
      <c r="BR32" s="29">
        <v>14339.567374931872</v>
      </c>
      <c r="BS32" s="29">
        <v>0</v>
      </c>
      <c r="BT32" s="59">
        <f t="shared" si="0"/>
        <v>11302390.476547327</v>
      </c>
      <c r="BU32" s="29">
        <v>28066880.482733537</v>
      </c>
      <c r="BV32" s="29">
        <v>0</v>
      </c>
      <c r="BW32" s="29">
        <v>52168.6748851265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13835233.270418907</v>
      </c>
      <c r="CD32" s="29">
        <v>567149.32131198014</v>
      </c>
      <c r="CE32" s="29">
        <v>0</v>
      </c>
      <c r="CF32" s="29">
        <v>429474.74965275999</v>
      </c>
      <c r="CG32" s="29">
        <v>110330.75494033017</v>
      </c>
      <c r="CH32" s="29">
        <v>71936.99732227088</v>
      </c>
      <c r="CI32" s="29">
        <v>5348961.7721877657</v>
      </c>
      <c r="CJ32" s="38">
        <f t="shared" si="1"/>
        <v>59784526.5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4962395.054273746</v>
      </c>
      <c r="D33" s="29">
        <v>10754.814030476229</v>
      </c>
      <c r="E33" s="29">
        <v>166952.97460534095</v>
      </c>
      <c r="F33" s="29">
        <v>345223.77691925154</v>
      </c>
      <c r="G33" s="29">
        <v>6939766.1354172034</v>
      </c>
      <c r="H33" s="29">
        <v>906203.43518818892</v>
      </c>
      <c r="I33" s="29">
        <v>1852055.2933934785</v>
      </c>
      <c r="J33" s="29">
        <v>683109.14458787406</v>
      </c>
      <c r="K33" s="29">
        <v>394980.49668876693</v>
      </c>
      <c r="L33" s="29">
        <v>96185.417345726702</v>
      </c>
      <c r="M33" s="29">
        <v>1874249.1518393899</v>
      </c>
      <c r="N33" s="29">
        <v>1650946.8963485197</v>
      </c>
      <c r="O33" s="29">
        <v>1064168.9382069148</v>
      </c>
      <c r="P33" s="29">
        <v>2337352.2805058071</v>
      </c>
      <c r="Q33" s="29">
        <v>1070124.1881161334</v>
      </c>
      <c r="R33" s="29">
        <v>3992691.4953576657</v>
      </c>
      <c r="S33" s="29">
        <v>1942020.8676634459</v>
      </c>
      <c r="T33" s="29">
        <v>1961012.5459885802</v>
      </c>
      <c r="U33" s="29">
        <v>10744292.812573489</v>
      </c>
      <c r="V33" s="29">
        <v>447388.80945894943</v>
      </c>
      <c r="W33" s="29">
        <v>361774.99829572649</v>
      </c>
      <c r="X33" s="29">
        <v>3063793.9740429241</v>
      </c>
      <c r="Y33" s="29">
        <v>1951074.4271518202</v>
      </c>
      <c r="Z33" s="29">
        <v>238318.35917413794</v>
      </c>
      <c r="AA33" s="29">
        <v>18282.996970990935</v>
      </c>
      <c r="AB33" s="29">
        <v>7901453.5024784934</v>
      </c>
      <c r="AC33" s="29">
        <v>38852989.856030107</v>
      </c>
      <c r="AD33" s="29">
        <v>4366234.8021458574</v>
      </c>
      <c r="AE33" s="29">
        <v>5362251.9141272018</v>
      </c>
      <c r="AF33" s="29">
        <v>1659950.6481744947</v>
      </c>
      <c r="AG33" s="29">
        <v>982048.01453719102</v>
      </c>
      <c r="AH33" s="29">
        <v>179818.87142167319</v>
      </c>
      <c r="AI33" s="29">
        <v>408945.91061877389</v>
      </c>
      <c r="AJ33" s="29">
        <v>264525.42132995371</v>
      </c>
      <c r="AK33" s="29">
        <v>258102.77360927055</v>
      </c>
      <c r="AL33" s="29">
        <v>5629637.2282185964</v>
      </c>
      <c r="AM33" s="29">
        <v>197059.20236425067</v>
      </c>
      <c r="AN33" s="29">
        <v>806043.52937325207</v>
      </c>
      <c r="AO33" s="29">
        <v>412842.69510956487</v>
      </c>
      <c r="AP33" s="29">
        <v>996134.41504220897</v>
      </c>
      <c r="AQ33" s="29">
        <v>78481.181679798887</v>
      </c>
      <c r="AR33" s="29">
        <v>114288.50936152754</v>
      </c>
      <c r="AS33" s="29">
        <v>38567.475850741328</v>
      </c>
      <c r="AT33" s="29">
        <v>24722.6603015033</v>
      </c>
      <c r="AU33" s="29">
        <v>39597.664995725077</v>
      </c>
      <c r="AV33" s="29">
        <v>8213.2812765520193</v>
      </c>
      <c r="AW33" s="29">
        <v>3335.1023919069894</v>
      </c>
      <c r="AX33" s="29">
        <v>937900.21430402854</v>
      </c>
      <c r="AY33" s="29">
        <v>1093237.8148483168</v>
      </c>
      <c r="AZ33" s="29">
        <v>864767.07436072035</v>
      </c>
      <c r="BA33" s="29">
        <v>9629.8336632022692</v>
      </c>
      <c r="BB33" s="29">
        <v>56817.235235815409</v>
      </c>
      <c r="BC33" s="29">
        <v>255870.84407031376</v>
      </c>
      <c r="BD33" s="29">
        <v>346533.86193706858</v>
      </c>
      <c r="BE33" s="29">
        <v>53355.850723041214</v>
      </c>
      <c r="BF33" s="29">
        <v>23346.049403356687</v>
      </c>
      <c r="BG33" s="29">
        <v>1251977.1926656908</v>
      </c>
      <c r="BH33" s="29">
        <v>2279537.567220272</v>
      </c>
      <c r="BI33" s="29">
        <v>81556.33570630911</v>
      </c>
      <c r="BJ33" s="29">
        <v>629428.51996701711</v>
      </c>
      <c r="BK33" s="29">
        <v>17179.95811888776</v>
      </c>
      <c r="BL33" s="29">
        <v>3734847.8071296765</v>
      </c>
      <c r="BM33" s="29">
        <v>1887790.6526798517</v>
      </c>
      <c r="BN33" s="29">
        <v>458792.42049277003</v>
      </c>
      <c r="BO33" s="29">
        <v>274372.64143677603</v>
      </c>
      <c r="BP33" s="29">
        <v>191275.49419053807</v>
      </c>
      <c r="BQ33" s="29">
        <v>355874.50730515941</v>
      </c>
      <c r="BR33" s="29">
        <v>576882.11467827484</v>
      </c>
      <c r="BS33" s="29">
        <v>0</v>
      </c>
      <c r="BT33" s="59">
        <f t="shared" si="0"/>
        <v>133041337.93472029</v>
      </c>
      <c r="BU33" s="29">
        <v>53731703.357650094</v>
      </c>
      <c r="BV33" s="29">
        <v>0</v>
      </c>
      <c r="BW33" s="29">
        <v>1366634.5323928711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238651.24239754063</v>
      </c>
      <c r="CD33" s="29">
        <v>9418827.3142610975</v>
      </c>
      <c r="CE33" s="29">
        <v>0</v>
      </c>
      <c r="CF33" s="29">
        <v>18591703.272954531</v>
      </c>
      <c r="CG33" s="29">
        <v>167789.40946303756</v>
      </c>
      <c r="CH33" s="29">
        <v>31233.925381469006</v>
      </c>
      <c r="CI33" s="29">
        <v>195293125.01077911</v>
      </c>
      <c r="CJ33" s="38">
        <f t="shared" si="1"/>
        <v>411881006.00000006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97309.2495937278</v>
      </c>
      <c r="D34" s="29">
        <v>4696.9228133819242</v>
      </c>
      <c r="E34" s="29">
        <v>1395.9130321717166</v>
      </c>
      <c r="F34" s="29">
        <v>24925.438814343164</v>
      </c>
      <c r="G34" s="29">
        <v>149899.67887183727</v>
      </c>
      <c r="H34" s="29">
        <v>8228.9102990552783</v>
      </c>
      <c r="I34" s="29">
        <v>11795.655230404203</v>
      </c>
      <c r="J34" s="29">
        <v>1629.9880246592454</v>
      </c>
      <c r="K34" s="29">
        <v>2023.0886399075348</v>
      </c>
      <c r="L34" s="29">
        <v>4665.2745350541709</v>
      </c>
      <c r="M34" s="29">
        <v>27934.600947577022</v>
      </c>
      <c r="N34" s="29">
        <v>191089.85819192446</v>
      </c>
      <c r="O34" s="29">
        <v>18367.293453614631</v>
      </c>
      <c r="P34" s="29">
        <v>23428.016260834203</v>
      </c>
      <c r="Q34" s="29">
        <v>5498.4259563337973</v>
      </c>
      <c r="R34" s="29">
        <v>45115.736450621138</v>
      </c>
      <c r="S34" s="29">
        <v>26946.411050288498</v>
      </c>
      <c r="T34" s="29">
        <v>7554.4162305235186</v>
      </c>
      <c r="U34" s="29">
        <v>68315.602222578484</v>
      </c>
      <c r="V34" s="29">
        <v>5588.1013958991616</v>
      </c>
      <c r="W34" s="29">
        <v>7933.7903898132645</v>
      </c>
      <c r="X34" s="29">
        <v>41339.749341832874</v>
      </c>
      <c r="Y34" s="29">
        <v>45042.76158954086</v>
      </c>
      <c r="Z34" s="29">
        <v>28623.761923972306</v>
      </c>
      <c r="AA34" s="29">
        <v>2768.7602861632099</v>
      </c>
      <c r="AB34" s="29">
        <v>70480.285726074217</v>
      </c>
      <c r="AC34" s="29">
        <v>6417127.0231664283</v>
      </c>
      <c r="AD34" s="29">
        <v>82491.80070033556</v>
      </c>
      <c r="AE34" s="29">
        <v>312299.75530857558</v>
      </c>
      <c r="AF34" s="29">
        <v>218090.88961531984</v>
      </c>
      <c r="AG34" s="29">
        <v>300380.59023976262</v>
      </c>
      <c r="AH34" s="29">
        <v>11369.626928056383</v>
      </c>
      <c r="AI34" s="29">
        <v>689.61331517337453</v>
      </c>
      <c r="AJ34" s="29">
        <v>92532.682164031547</v>
      </c>
      <c r="AK34" s="29">
        <v>40564.64483561588</v>
      </c>
      <c r="AL34" s="29">
        <v>2410066.4002096993</v>
      </c>
      <c r="AM34" s="29">
        <v>34957.818195004096</v>
      </c>
      <c r="AN34" s="29">
        <v>28584.899365637324</v>
      </c>
      <c r="AO34" s="29">
        <v>1170508.8383689893</v>
      </c>
      <c r="AP34" s="29">
        <v>145357.35106714698</v>
      </c>
      <c r="AQ34" s="29">
        <v>27964.274963061711</v>
      </c>
      <c r="AR34" s="29">
        <v>58913.351068757547</v>
      </c>
      <c r="AS34" s="29">
        <v>7532.8278598529278</v>
      </c>
      <c r="AT34" s="29">
        <v>8750.0591716748313</v>
      </c>
      <c r="AU34" s="29">
        <v>29006.467319358129</v>
      </c>
      <c r="AV34" s="29">
        <v>4605.0618104257883</v>
      </c>
      <c r="AW34" s="29">
        <v>1211.8975499374262</v>
      </c>
      <c r="AX34" s="29">
        <v>74639.677830634289</v>
      </c>
      <c r="AY34" s="29">
        <v>107379.42916640994</v>
      </c>
      <c r="AZ34" s="29">
        <v>353742.26738654985</v>
      </c>
      <c r="BA34" s="29">
        <v>2478.9876770711253</v>
      </c>
      <c r="BB34" s="29">
        <v>26922.859717999432</v>
      </c>
      <c r="BC34" s="29">
        <v>126201.14954837148</v>
      </c>
      <c r="BD34" s="29">
        <v>80823.528020029829</v>
      </c>
      <c r="BE34" s="29">
        <v>16904.365690510898</v>
      </c>
      <c r="BF34" s="29">
        <v>3057.8952372230601</v>
      </c>
      <c r="BG34" s="29">
        <v>90022.645475181576</v>
      </c>
      <c r="BH34" s="29">
        <v>561944.60000577604</v>
      </c>
      <c r="BI34" s="29">
        <v>45791.679547179119</v>
      </c>
      <c r="BJ34" s="29">
        <v>310846.91159117961</v>
      </c>
      <c r="BK34" s="29">
        <v>6765.3474410381386</v>
      </c>
      <c r="BL34" s="29">
        <v>1469141.3729032991</v>
      </c>
      <c r="BM34" s="29">
        <v>1515003.3375491605</v>
      </c>
      <c r="BN34" s="29">
        <v>104752.72226827053</v>
      </c>
      <c r="BO34" s="29">
        <v>68994.612531581981</v>
      </c>
      <c r="BP34" s="29">
        <v>100135.41620555738</v>
      </c>
      <c r="BQ34" s="29">
        <v>5067.235204058823</v>
      </c>
      <c r="BR34" s="29">
        <v>18456.127080053589</v>
      </c>
      <c r="BS34" s="29">
        <v>0</v>
      </c>
      <c r="BT34" s="59">
        <f t="shared" si="0"/>
        <v>17414675.732572116</v>
      </c>
      <c r="BU34" s="29">
        <v>101544317.41178086</v>
      </c>
      <c r="BV34" s="29">
        <v>0</v>
      </c>
      <c r="BW34" s="29">
        <v>2077275.4731329596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89.233213334189188</v>
      </c>
      <c r="CD34" s="29">
        <v>2146130.8947819071</v>
      </c>
      <c r="CE34" s="29">
        <v>0</v>
      </c>
      <c r="CF34" s="29">
        <v>3208665.292971693</v>
      </c>
      <c r="CG34" s="29">
        <v>915293.3676270945</v>
      </c>
      <c r="CH34" s="29">
        <v>0</v>
      </c>
      <c r="CI34" s="29">
        <v>1902731.5939200558</v>
      </c>
      <c r="CJ34" s="38">
        <f t="shared" si="1"/>
        <v>129209179.00000001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47146.185857488439</v>
      </c>
      <c r="D35" s="29">
        <v>2252.9866966291893</v>
      </c>
      <c r="E35" s="29">
        <v>11250.102219246364</v>
      </c>
      <c r="F35" s="29">
        <v>185899.16622760933</v>
      </c>
      <c r="G35" s="29">
        <v>2559410.2274208781</v>
      </c>
      <c r="H35" s="29">
        <v>57242.287669133591</v>
      </c>
      <c r="I35" s="29">
        <v>123897.30856237448</v>
      </c>
      <c r="J35" s="29">
        <v>109420.28719498642</v>
      </c>
      <c r="K35" s="29">
        <v>26319.170677981641</v>
      </c>
      <c r="L35" s="29">
        <v>8669.8402166036612</v>
      </c>
      <c r="M35" s="29">
        <v>282295.5970115083</v>
      </c>
      <c r="N35" s="29">
        <v>371889.51122870384</v>
      </c>
      <c r="O35" s="29">
        <v>165717.86032053939</v>
      </c>
      <c r="P35" s="29">
        <v>683645.73034330434</v>
      </c>
      <c r="Q35" s="29">
        <v>101954.44186419214</v>
      </c>
      <c r="R35" s="29">
        <v>193736.42971783606</v>
      </c>
      <c r="S35" s="29">
        <v>70225.796627969874</v>
      </c>
      <c r="T35" s="29">
        <v>40096.182211757601</v>
      </c>
      <c r="U35" s="29">
        <v>1314570.0843948687</v>
      </c>
      <c r="V35" s="29">
        <v>47866.075608193525</v>
      </c>
      <c r="W35" s="29">
        <v>5414.78884691448</v>
      </c>
      <c r="X35" s="29">
        <v>390249.7612005038</v>
      </c>
      <c r="Y35" s="29">
        <v>58643.629918008417</v>
      </c>
      <c r="Z35" s="29">
        <v>132025.98271388275</v>
      </c>
      <c r="AA35" s="29">
        <v>15044.356012174891</v>
      </c>
      <c r="AB35" s="29">
        <v>880186.34646209003</v>
      </c>
      <c r="AC35" s="29">
        <v>861611.56645226141</v>
      </c>
      <c r="AD35" s="29">
        <v>419845.56061228423</v>
      </c>
      <c r="AE35" s="29">
        <v>11444764.964169187</v>
      </c>
      <c r="AF35" s="29">
        <v>1184969.3854026964</v>
      </c>
      <c r="AG35" s="29">
        <v>10802998.156612929</v>
      </c>
      <c r="AH35" s="29">
        <v>25662.871377792053</v>
      </c>
      <c r="AI35" s="29">
        <v>697.70542466055031</v>
      </c>
      <c r="AJ35" s="29">
        <v>1578398.9974140986</v>
      </c>
      <c r="AK35" s="29">
        <v>479947.57606688794</v>
      </c>
      <c r="AL35" s="29">
        <v>63062.596801128602</v>
      </c>
      <c r="AM35" s="29">
        <v>151023.92486073836</v>
      </c>
      <c r="AN35" s="29">
        <v>118227.85322200126</v>
      </c>
      <c r="AO35" s="29">
        <v>673564.77194219432</v>
      </c>
      <c r="AP35" s="29">
        <v>488287.84272954171</v>
      </c>
      <c r="AQ35" s="29">
        <v>208037.47419237532</v>
      </c>
      <c r="AR35" s="29">
        <v>26597.258395408211</v>
      </c>
      <c r="AS35" s="29">
        <v>10903.893633242964</v>
      </c>
      <c r="AT35" s="29">
        <v>54911.575292829642</v>
      </c>
      <c r="AU35" s="29">
        <v>29854.689762450711</v>
      </c>
      <c r="AV35" s="29">
        <v>564.46401418204368</v>
      </c>
      <c r="AW35" s="29">
        <v>18.393244289669724</v>
      </c>
      <c r="AX35" s="29">
        <v>418844.18420483847</v>
      </c>
      <c r="AY35" s="29">
        <v>343233.14012646599</v>
      </c>
      <c r="AZ35" s="29">
        <v>106037.8749994188</v>
      </c>
      <c r="BA35" s="29">
        <v>827.24185485137195</v>
      </c>
      <c r="BB35" s="29">
        <v>29794.687524791698</v>
      </c>
      <c r="BC35" s="29">
        <v>124467.34666601874</v>
      </c>
      <c r="BD35" s="29">
        <v>329528.66867742408</v>
      </c>
      <c r="BE35" s="29">
        <v>99985.259154955915</v>
      </c>
      <c r="BF35" s="29">
        <v>52420.558126199627</v>
      </c>
      <c r="BG35" s="29">
        <v>184634.64898097719</v>
      </c>
      <c r="BH35" s="29">
        <v>1329074.0685279511</v>
      </c>
      <c r="BI35" s="29">
        <v>24374.166793726803</v>
      </c>
      <c r="BJ35" s="29">
        <v>2182246.8857567031</v>
      </c>
      <c r="BK35" s="29">
        <v>13828.194892403171</v>
      </c>
      <c r="BL35" s="29">
        <v>1299380.1908634745</v>
      </c>
      <c r="BM35" s="29">
        <v>4350664.5095117223</v>
      </c>
      <c r="BN35" s="29">
        <v>227639.49742078158</v>
      </c>
      <c r="BO35" s="29">
        <v>392659.33785576315</v>
      </c>
      <c r="BP35" s="29">
        <v>280383.16959051968</v>
      </c>
      <c r="BQ35" s="29">
        <v>37415.522285237275</v>
      </c>
      <c r="BR35" s="29">
        <v>112258.84792600911</v>
      </c>
      <c r="BS35" s="29">
        <v>0</v>
      </c>
      <c r="BT35" s="59">
        <f t="shared" si="0"/>
        <v>48448719.660588786</v>
      </c>
      <c r="BU35" s="29">
        <v>16121603.730213935</v>
      </c>
      <c r="BV35" s="29">
        <v>0</v>
      </c>
      <c r="BW35" s="29">
        <v>389285.96326014935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88519.708543214627</v>
      </c>
      <c r="CE35" s="29">
        <v>0</v>
      </c>
      <c r="CF35" s="29">
        <v>171690.54764961475</v>
      </c>
      <c r="CG35" s="29">
        <v>0</v>
      </c>
      <c r="CH35" s="29">
        <v>0</v>
      </c>
      <c r="CI35" s="29">
        <v>28440858.989744298</v>
      </c>
      <c r="CJ35" s="38">
        <f t="shared" si="1"/>
        <v>93660678.599999994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1553.7276498107765</v>
      </c>
      <c r="D36" s="29">
        <v>539.04245200479261</v>
      </c>
      <c r="E36" s="29">
        <v>53.439165238041511</v>
      </c>
      <c r="F36" s="29">
        <v>25871.962747354275</v>
      </c>
      <c r="G36" s="29">
        <v>8424.8773204270638</v>
      </c>
      <c r="H36" s="29">
        <v>1482.9978923804219</v>
      </c>
      <c r="I36" s="29">
        <v>1539.5916810431959</v>
      </c>
      <c r="J36" s="29">
        <v>926.67232750742221</v>
      </c>
      <c r="K36" s="29">
        <v>659.80388543752326</v>
      </c>
      <c r="L36" s="29">
        <v>2536.7940290171018</v>
      </c>
      <c r="M36" s="29">
        <v>7009.7048750487575</v>
      </c>
      <c r="N36" s="29">
        <v>19941.238246693294</v>
      </c>
      <c r="O36" s="29">
        <v>1690.0843379330058</v>
      </c>
      <c r="P36" s="29">
        <v>1861.5117113076458</v>
      </c>
      <c r="Q36" s="29">
        <v>409.11597389260641</v>
      </c>
      <c r="R36" s="29">
        <v>3577.4677365185789</v>
      </c>
      <c r="S36" s="29">
        <v>3364.6014292570449</v>
      </c>
      <c r="T36" s="29">
        <v>1348.2737419952559</v>
      </c>
      <c r="U36" s="29">
        <v>40802.41399934276</v>
      </c>
      <c r="V36" s="29">
        <v>1048.19564391321</v>
      </c>
      <c r="W36" s="29">
        <v>278.5710136096439</v>
      </c>
      <c r="X36" s="29">
        <v>2944.5987810357487</v>
      </c>
      <c r="Y36" s="29">
        <v>5534.8060187895444</v>
      </c>
      <c r="Z36" s="29">
        <v>115301.72531283203</v>
      </c>
      <c r="AA36" s="29">
        <v>6949.1994476734035</v>
      </c>
      <c r="AB36" s="29">
        <v>14689.949867202626</v>
      </c>
      <c r="AC36" s="29">
        <v>75444.27278598609</v>
      </c>
      <c r="AD36" s="29">
        <v>97471.637528342544</v>
      </c>
      <c r="AE36" s="29">
        <v>846084.19944472238</v>
      </c>
      <c r="AF36" s="29">
        <v>60094.916836344695</v>
      </c>
      <c r="AG36" s="29">
        <v>3769899.7248638785</v>
      </c>
      <c r="AH36" s="29">
        <v>17818.202412580042</v>
      </c>
      <c r="AI36" s="29">
        <v>2346.2127904620029</v>
      </c>
      <c r="AJ36" s="29">
        <v>110436.99830806974</v>
      </c>
      <c r="AK36" s="29">
        <v>213071.19735414514</v>
      </c>
      <c r="AL36" s="29">
        <v>25435.817780120218</v>
      </c>
      <c r="AM36" s="29">
        <v>35756.831183980074</v>
      </c>
      <c r="AN36" s="29">
        <v>21622.932783220065</v>
      </c>
      <c r="AO36" s="29">
        <v>269298.26380921615</v>
      </c>
      <c r="AP36" s="29">
        <v>185632.02515104105</v>
      </c>
      <c r="AQ36" s="29">
        <v>20376.301400361746</v>
      </c>
      <c r="AR36" s="29">
        <v>1010.4696662580578</v>
      </c>
      <c r="AS36" s="29">
        <v>1169.9692180387829</v>
      </c>
      <c r="AT36" s="29">
        <v>29605.268993483216</v>
      </c>
      <c r="AU36" s="29">
        <v>5507.9785524797562</v>
      </c>
      <c r="AV36" s="29">
        <v>2.9631177253661689</v>
      </c>
      <c r="AW36" s="29">
        <v>2.9663142547690038</v>
      </c>
      <c r="AX36" s="29">
        <v>253627.15532698506</v>
      </c>
      <c r="AY36" s="29">
        <v>74117.100300805934</v>
      </c>
      <c r="AZ36" s="29">
        <v>27941.649436404336</v>
      </c>
      <c r="BA36" s="29">
        <v>834.42846243177178</v>
      </c>
      <c r="BB36" s="29">
        <v>16616.457058357359</v>
      </c>
      <c r="BC36" s="29">
        <v>67551.332821315344</v>
      </c>
      <c r="BD36" s="29">
        <v>387948.80518091057</v>
      </c>
      <c r="BE36" s="29">
        <v>38919.073441768822</v>
      </c>
      <c r="BF36" s="29">
        <v>172535.82610431034</v>
      </c>
      <c r="BG36" s="29">
        <v>80132.92343328378</v>
      </c>
      <c r="BH36" s="29">
        <v>107009.98478451899</v>
      </c>
      <c r="BI36" s="29">
        <v>4720.1672375659446</v>
      </c>
      <c r="BJ36" s="29">
        <v>190459.54894080636</v>
      </c>
      <c r="BK36" s="29">
        <v>9609.7955426870849</v>
      </c>
      <c r="BL36" s="29">
        <v>31531.433474579717</v>
      </c>
      <c r="BM36" s="29">
        <v>205862.58330500551</v>
      </c>
      <c r="BN36" s="29">
        <v>32908.662289811546</v>
      </c>
      <c r="BO36" s="29">
        <v>21082.020301331057</v>
      </c>
      <c r="BP36" s="29">
        <v>42722.855233668488</v>
      </c>
      <c r="BQ36" s="29">
        <v>1517.7915027127769</v>
      </c>
      <c r="BR36" s="29">
        <v>13251.068432610828</v>
      </c>
      <c r="BS36" s="29">
        <v>0</v>
      </c>
      <c r="BT36" s="59">
        <f t="shared" si="0"/>
        <v>7839330.180193847</v>
      </c>
      <c r="BU36" s="29">
        <v>906061.65364314965</v>
      </c>
      <c r="BV36" s="29">
        <v>0</v>
      </c>
      <c r="BW36" s="29">
        <v>0</v>
      </c>
      <c r="BX36" s="29">
        <v>0</v>
      </c>
      <c r="BY36" s="29">
        <v>30330.691965148108</v>
      </c>
      <c r="BZ36" s="29">
        <v>0</v>
      </c>
      <c r="CA36" s="29">
        <v>0</v>
      </c>
      <c r="CB36" s="29">
        <v>0</v>
      </c>
      <c r="CC36" s="29">
        <v>0</v>
      </c>
      <c r="CD36" s="29">
        <v>34083.728747112247</v>
      </c>
      <c r="CE36" s="29">
        <v>0</v>
      </c>
      <c r="CF36" s="29">
        <v>396276.32263350789</v>
      </c>
      <c r="CG36" s="29">
        <v>0</v>
      </c>
      <c r="CH36" s="29">
        <v>0</v>
      </c>
      <c r="CI36" s="29">
        <v>354654731.12281728</v>
      </c>
      <c r="CJ36" s="38">
        <f t="shared" si="1"/>
        <v>363860813.70000005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1388.3715157459508</v>
      </c>
      <c r="D37" s="29">
        <v>93.520285494951864</v>
      </c>
      <c r="E37" s="29">
        <v>106.19011964345169</v>
      </c>
      <c r="F37" s="29">
        <v>12302.802244815652</v>
      </c>
      <c r="G37" s="29">
        <v>33391.602439662958</v>
      </c>
      <c r="H37" s="29">
        <v>23926.810097285852</v>
      </c>
      <c r="I37" s="29">
        <v>1593.9849360999378</v>
      </c>
      <c r="J37" s="29">
        <v>302.90577856006195</v>
      </c>
      <c r="K37" s="29">
        <v>606.02228649237361</v>
      </c>
      <c r="L37" s="29">
        <v>4403.8388218587806</v>
      </c>
      <c r="M37" s="29">
        <v>65288.714083898405</v>
      </c>
      <c r="N37" s="29">
        <v>134935.26195604901</v>
      </c>
      <c r="O37" s="29">
        <v>1341.2062442735489</v>
      </c>
      <c r="P37" s="29">
        <v>2459.2109600765384</v>
      </c>
      <c r="Q37" s="29">
        <v>1035.0779890236731</v>
      </c>
      <c r="R37" s="29">
        <v>9341.8956565735789</v>
      </c>
      <c r="S37" s="29">
        <v>10361.272257001176</v>
      </c>
      <c r="T37" s="29">
        <v>10412.566281569294</v>
      </c>
      <c r="U37" s="29">
        <v>281594.32810836349</v>
      </c>
      <c r="V37" s="29">
        <v>3040.9999818594742</v>
      </c>
      <c r="W37" s="29">
        <v>3295.0331380478483</v>
      </c>
      <c r="X37" s="29">
        <v>10027.931514192776</v>
      </c>
      <c r="Y37" s="29">
        <v>14756.826163310998</v>
      </c>
      <c r="Z37" s="29">
        <v>12734.791879366767</v>
      </c>
      <c r="AA37" s="29">
        <v>1639.8639254714994</v>
      </c>
      <c r="AB37" s="29">
        <v>18062.428839348937</v>
      </c>
      <c r="AC37" s="29">
        <v>17482.897049839336</v>
      </c>
      <c r="AD37" s="29">
        <v>38572.0520377215</v>
      </c>
      <c r="AE37" s="29">
        <v>185672.82576218437</v>
      </c>
      <c r="AF37" s="29">
        <v>52272.391580962743</v>
      </c>
      <c r="AG37" s="29">
        <v>5804.8263012586849</v>
      </c>
      <c r="AH37" s="29">
        <v>11190.556207408341</v>
      </c>
      <c r="AI37" s="29">
        <v>8195.9769389469602</v>
      </c>
      <c r="AJ37" s="29">
        <v>78380.661280610017</v>
      </c>
      <c r="AK37" s="29">
        <v>18378.64825180043</v>
      </c>
      <c r="AL37" s="29">
        <v>8813.0078617367726</v>
      </c>
      <c r="AM37" s="29">
        <v>7067.0914792432523</v>
      </c>
      <c r="AN37" s="29">
        <v>4702.8867298157966</v>
      </c>
      <c r="AO37" s="29">
        <v>21400.535046542504</v>
      </c>
      <c r="AP37" s="29">
        <v>41844.761891921291</v>
      </c>
      <c r="AQ37" s="29">
        <v>6441.744625700856</v>
      </c>
      <c r="AR37" s="29">
        <v>4782.4054402489337</v>
      </c>
      <c r="AS37" s="29">
        <v>1199.7284139423339</v>
      </c>
      <c r="AT37" s="29">
        <v>6106.796462824248</v>
      </c>
      <c r="AU37" s="29">
        <v>3746.2056992800817</v>
      </c>
      <c r="AV37" s="29">
        <v>103.8470183030955</v>
      </c>
      <c r="AW37" s="29">
        <v>3.2370254493512576</v>
      </c>
      <c r="AX37" s="29">
        <v>137477.18563283945</v>
      </c>
      <c r="AY37" s="29">
        <v>70996.608414362854</v>
      </c>
      <c r="AZ37" s="29">
        <v>24892.615410313239</v>
      </c>
      <c r="BA37" s="29">
        <v>8.4774249421610044</v>
      </c>
      <c r="BB37" s="29">
        <v>7620.842971727483</v>
      </c>
      <c r="BC37" s="29">
        <v>20626.540174750495</v>
      </c>
      <c r="BD37" s="29">
        <v>64082.320744800993</v>
      </c>
      <c r="BE37" s="29">
        <v>14641.898146769565</v>
      </c>
      <c r="BF37" s="29">
        <v>1799659.7935942945</v>
      </c>
      <c r="BG37" s="29">
        <v>32160.812706059958</v>
      </c>
      <c r="BH37" s="29">
        <v>131003.35754153549</v>
      </c>
      <c r="BI37" s="29">
        <v>727.87139696715531</v>
      </c>
      <c r="BJ37" s="29">
        <v>32245.74941908909</v>
      </c>
      <c r="BK37" s="29">
        <v>2361.9604617972909</v>
      </c>
      <c r="BL37" s="29">
        <v>9226.9110549906327</v>
      </c>
      <c r="BM37" s="29">
        <v>7443.8568950821827</v>
      </c>
      <c r="BN37" s="29">
        <v>8622.4419884607942</v>
      </c>
      <c r="BO37" s="29">
        <v>6491.4383167244569</v>
      </c>
      <c r="BP37" s="29">
        <v>21876.633004125342</v>
      </c>
      <c r="BQ37" s="29">
        <v>1329.8325474523765</v>
      </c>
      <c r="BR37" s="29">
        <v>4229.4780791121011</v>
      </c>
      <c r="BS37" s="29">
        <v>0</v>
      </c>
      <c r="BT37" s="59">
        <f t="shared" si="0"/>
        <v>3578333.1665360248</v>
      </c>
      <c r="BU37" s="29">
        <v>57889.492216911538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96000.487876293686</v>
      </c>
      <c r="CG37" s="29">
        <v>0</v>
      </c>
      <c r="CH37" s="29">
        <v>0</v>
      </c>
      <c r="CI37" s="29">
        <v>17563807.853370767</v>
      </c>
      <c r="CJ37" s="38">
        <f t="shared" ref="CJ37:CJ68" si="2">SUM(BT37:CI37)</f>
        <v>21296030.999999996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3323.388339072982</v>
      </c>
      <c r="D38" s="29">
        <v>764.0070011393957</v>
      </c>
      <c r="E38" s="29">
        <v>134130.66163365875</v>
      </c>
      <c r="F38" s="29">
        <v>952431.63077952247</v>
      </c>
      <c r="G38" s="29">
        <v>558763.57076796331</v>
      </c>
      <c r="H38" s="29">
        <v>30357.662471034535</v>
      </c>
      <c r="I38" s="29">
        <v>22366.374377252712</v>
      </c>
      <c r="J38" s="29">
        <v>3049.5964657438617</v>
      </c>
      <c r="K38" s="29">
        <v>5205.9571201388198</v>
      </c>
      <c r="L38" s="29">
        <v>37535.989051705576</v>
      </c>
      <c r="M38" s="29">
        <v>154005.98385795727</v>
      </c>
      <c r="N38" s="29">
        <v>165401.59629859679</v>
      </c>
      <c r="O38" s="29">
        <v>20733.388299787046</v>
      </c>
      <c r="P38" s="29">
        <v>38632.378453521502</v>
      </c>
      <c r="Q38" s="29">
        <v>322.30184434531367</v>
      </c>
      <c r="R38" s="29">
        <v>20685.474250902284</v>
      </c>
      <c r="S38" s="29">
        <v>27153.776687152211</v>
      </c>
      <c r="T38" s="29">
        <v>4418.9682127704164</v>
      </c>
      <c r="U38" s="29">
        <v>130684.51364153343</v>
      </c>
      <c r="V38" s="29">
        <v>4054.8197809563667</v>
      </c>
      <c r="W38" s="29">
        <v>913.63450227221699</v>
      </c>
      <c r="X38" s="29">
        <v>16884.28152631897</v>
      </c>
      <c r="Y38" s="29">
        <v>45676.76583186807</v>
      </c>
      <c r="Z38" s="29">
        <v>6920.7801991480601</v>
      </c>
      <c r="AA38" s="29">
        <v>7850.4159709064525</v>
      </c>
      <c r="AB38" s="29">
        <v>131031.53556771066</v>
      </c>
      <c r="AC38" s="29">
        <v>1698142.0647921271</v>
      </c>
      <c r="AD38" s="29">
        <v>983995.49014261959</v>
      </c>
      <c r="AE38" s="29">
        <v>19337978.746889092</v>
      </c>
      <c r="AF38" s="29">
        <v>928145.42051739153</v>
      </c>
      <c r="AG38" s="29">
        <v>2623683.210504109</v>
      </c>
      <c r="AH38" s="29">
        <v>2966835.2432081485</v>
      </c>
      <c r="AI38" s="29">
        <v>4571651.8630718812</v>
      </c>
      <c r="AJ38" s="29">
        <v>3148565.1957361777</v>
      </c>
      <c r="AK38" s="29">
        <v>119338.16196899768</v>
      </c>
      <c r="AL38" s="29">
        <v>15293.369655701073</v>
      </c>
      <c r="AM38" s="29">
        <v>67963.818896271332</v>
      </c>
      <c r="AN38" s="29">
        <v>32232.529809064454</v>
      </c>
      <c r="AO38" s="29">
        <v>196557.93488229511</v>
      </c>
      <c r="AP38" s="29">
        <v>76619.241205756989</v>
      </c>
      <c r="AQ38" s="29">
        <v>7420.2033094014023</v>
      </c>
      <c r="AR38" s="29">
        <v>3111.0441980695687</v>
      </c>
      <c r="AS38" s="29">
        <v>911.46516529355108</v>
      </c>
      <c r="AT38" s="29">
        <v>26346.285398982</v>
      </c>
      <c r="AU38" s="29">
        <v>13841.976524112419</v>
      </c>
      <c r="AV38" s="29">
        <v>20.55214948879464</v>
      </c>
      <c r="AW38" s="29">
        <v>4.8447074250735183</v>
      </c>
      <c r="AX38" s="29">
        <v>90667.296950518954</v>
      </c>
      <c r="AY38" s="29">
        <v>55355.927818609409</v>
      </c>
      <c r="AZ38" s="29">
        <v>15663.06623569256</v>
      </c>
      <c r="BA38" s="29">
        <v>343.57395751389794</v>
      </c>
      <c r="BB38" s="29">
        <v>6862.4270020421109</v>
      </c>
      <c r="BC38" s="29">
        <v>26921.738673842123</v>
      </c>
      <c r="BD38" s="29">
        <v>202530.61812680302</v>
      </c>
      <c r="BE38" s="29">
        <v>19183.365563919804</v>
      </c>
      <c r="BF38" s="29">
        <v>15125.171958381889</v>
      </c>
      <c r="BG38" s="29">
        <v>39340.491625437477</v>
      </c>
      <c r="BH38" s="29">
        <v>300912.49157338985</v>
      </c>
      <c r="BI38" s="29">
        <v>8399.3764344029969</v>
      </c>
      <c r="BJ38" s="29">
        <v>181204.61819170619</v>
      </c>
      <c r="BK38" s="29">
        <v>6604.8243740795633</v>
      </c>
      <c r="BL38" s="29">
        <v>39282.410626863581</v>
      </c>
      <c r="BM38" s="29">
        <v>154678.8097794835</v>
      </c>
      <c r="BN38" s="29">
        <v>76597.498425211699</v>
      </c>
      <c r="BO38" s="29">
        <v>38692.77987447034</v>
      </c>
      <c r="BP38" s="29">
        <v>24708.043848779042</v>
      </c>
      <c r="BQ38" s="29">
        <v>26023.264572170283</v>
      </c>
      <c r="BR38" s="29">
        <v>15896.871947356805</v>
      </c>
      <c r="BS38" s="29">
        <v>0</v>
      </c>
      <c r="BT38" s="59">
        <f t="shared" si="0"/>
        <v>40686952.783226058</v>
      </c>
      <c r="BU38" s="29">
        <v>4206599.3797877328</v>
      </c>
      <c r="BV38" s="29">
        <v>0</v>
      </c>
      <c r="BW38" s="29">
        <v>0</v>
      </c>
      <c r="BX38" s="29">
        <v>0</v>
      </c>
      <c r="BY38" s="29">
        <v>6176472.9235010473</v>
      </c>
      <c r="BZ38" s="29">
        <v>0</v>
      </c>
      <c r="CA38" s="29">
        <v>0</v>
      </c>
      <c r="CB38" s="29">
        <v>0</v>
      </c>
      <c r="CC38" s="29">
        <v>0</v>
      </c>
      <c r="CD38" s="29">
        <v>31982.802497509201</v>
      </c>
      <c r="CE38" s="29">
        <v>0</v>
      </c>
      <c r="CF38" s="29">
        <v>1006261.6303685022</v>
      </c>
      <c r="CG38" s="29">
        <v>0</v>
      </c>
      <c r="CH38" s="29">
        <v>0</v>
      </c>
      <c r="CI38" s="29">
        <v>25330432.880619146</v>
      </c>
      <c r="CJ38" s="38">
        <f t="shared" si="2"/>
        <v>77438702.399999991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21839.860429092503</v>
      </c>
      <c r="D39" s="29">
        <v>86.7963655428604</v>
      </c>
      <c r="E39" s="29">
        <v>308.17765644338215</v>
      </c>
      <c r="F39" s="29">
        <v>8040.2618046983143</v>
      </c>
      <c r="G39" s="29">
        <v>282595.91259129043</v>
      </c>
      <c r="H39" s="29">
        <v>7388.0661767142938</v>
      </c>
      <c r="I39" s="29">
        <v>45619.02211899012</v>
      </c>
      <c r="J39" s="29">
        <v>6254.1007828133706</v>
      </c>
      <c r="K39" s="29">
        <v>97382.969997621331</v>
      </c>
      <c r="L39" s="29">
        <v>23247.841471607022</v>
      </c>
      <c r="M39" s="29">
        <v>149872.97598610129</v>
      </c>
      <c r="N39" s="29">
        <v>76559.24787820004</v>
      </c>
      <c r="O39" s="29">
        <v>6659.9050202532271</v>
      </c>
      <c r="P39" s="29">
        <v>13972.831264910252</v>
      </c>
      <c r="Q39" s="29">
        <v>319.86787956563529</v>
      </c>
      <c r="R39" s="29">
        <v>19509.703064868812</v>
      </c>
      <c r="S39" s="29">
        <v>3288.0235456910473</v>
      </c>
      <c r="T39" s="29">
        <v>7609.2547938641828</v>
      </c>
      <c r="U39" s="29">
        <v>64193.897872642025</v>
      </c>
      <c r="V39" s="29">
        <v>12576.625194254477</v>
      </c>
      <c r="W39" s="29">
        <v>1387.0150008786413</v>
      </c>
      <c r="X39" s="29">
        <v>47826.84239623529</v>
      </c>
      <c r="Y39" s="29">
        <v>34546.782907057241</v>
      </c>
      <c r="Z39" s="29">
        <v>270577.0348080977</v>
      </c>
      <c r="AA39" s="29">
        <v>171712.25258309912</v>
      </c>
      <c r="AB39" s="29">
        <v>251254.82394026892</v>
      </c>
      <c r="AC39" s="29">
        <v>77550.540155759649</v>
      </c>
      <c r="AD39" s="29">
        <v>186673.28771745574</v>
      </c>
      <c r="AE39" s="29">
        <v>2451812.6080236947</v>
      </c>
      <c r="AF39" s="29">
        <v>576122.07711631153</v>
      </c>
      <c r="AG39" s="29">
        <v>232080.39412952244</v>
      </c>
      <c r="AH39" s="29">
        <v>56630.507457613981</v>
      </c>
      <c r="AI39" s="29">
        <v>25898.173954749469</v>
      </c>
      <c r="AJ39" s="29">
        <v>1568840.8081165305</v>
      </c>
      <c r="AK39" s="29">
        <v>867114.32693811774</v>
      </c>
      <c r="AL39" s="29">
        <v>168568.0661610777</v>
      </c>
      <c r="AM39" s="29">
        <v>760022.18238788971</v>
      </c>
      <c r="AN39" s="29">
        <v>149748.92234371917</v>
      </c>
      <c r="AO39" s="29">
        <v>119046.80488856536</v>
      </c>
      <c r="AP39" s="29">
        <v>598984.83214347996</v>
      </c>
      <c r="AQ39" s="29">
        <v>313033.75485360093</v>
      </c>
      <c r="AR39" s="29">
        <v>286081.29940120562</v>
      </c>
      <c r="AS39" s="29">
        <v>18757.352977159637</v>
      </c>
      <c r="AT39" s="29">
        <v>117427.95235127433</v>
      </c>
      <c r="AU39" s="29">
        <v>50245.927692887046</v>
      </c>
      <c r="AV39" s="29">
        <v>404.76252755862942</v>
      </c>
      <c r="AW39" s="29">
        <v>124.92075242845469</v>
      </c>
      <c r="AX39" s="29">
        <v>723255.94208813191</v>
      </c>
      <c r="AY39" s="29">
        <v>87697.667812696222</v>
      </c>
      <c r="AZ39" s="29">
        <v>229099.6940586101</v>
      </c>
      <c r="BA39" s="29">
        <v>2385.1663959142788</v>
      </c>
      <c r="BB39" s="29">
        <v>177191.58328557044</v>
      </c>
      <c r="BC39" s="29">
        <v>350752.2770196824</v>
      </c>
      <c r="BD39" s="29">
        <v>530865.8638361349</v>
      </c>
      <c r="BE39" s="29">
        <v>306548.34142704558</v>
      </c>
      <c r="BF39" s="29">
        <v>49458.1605175308</v>
      </c>
      <c r="BG39" s="29">
        <v>410923.94447360194</v>
      </c>
      <c r="BH39" s="29">
        <v>792932.17036651785</v>
      </c>
      <c r="BI39" s="29">
        <v>45365.896363493834</v>
      </c>
      <c r="BJ39" s="29">
        <v>299467.54964096757</v>
      </c>
      <c r="BK39" s="29">
        <v>67678.101720662889</v>
      </c>
      <c r="BL39" s="29">
        <v>243917.6427258607</v>
      </c>
      <c r="BM39" s="29">
        <v>945249.11512055818</v>
      </c>
      <c r="BN39" s="29">
        <v>214035.79486392802</v>
      </c>
      <c r="BO39" s="29">
        <v>121329.39482913274</v>
      </c>
      <c r="BP39" s="29">
        <v>74270.73044508764</v>
      </c>
      <c r="BQ39" s="29">
        <v>39520.842424123417</v>
      </c>
      <c r="BR39" s="29">
        <v>85250.181546051943</v>
      </c>
      <c r="BS39" s="29">
        <v>0</v>
      </c>
      <c r="BT39" s="59">
        <f t="shared" si="0"/>
        <v>16046995.656582706</v>
      </c>
      <c r="BU39" s="29">
        <v>361720.09137384279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1305.8232192020885</v>
      </c>
      <c r="CE39" s="29">
        <v>0</v>
      </c>
      <c r="CF39" s="29">
        <v>193617.95818170506</v>
      </c>
      <c r="CG39" s="29">
        <v>0</v>
      </c>
      <c r="CH39" s="29">
        <v>0</v>
      </c>
      <c r="CI39" s="29">
        <v>2935953.3706425447</v>
      </c>
      <c r="CJ39" s="38">
        <f t="shared" si="2"/>
        <v>19539592.899999999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17107.221780879885</v>
      </c>
      <c r="D40" s="29">
        <v>11448.553558734206</v>
      </c>
      <c r="E40" s="29">
        <v>7349.192690884126</v>
      </c>
      <c r="F40" s="29">
        <v>37642.970912545294</v>
      </c>
      <c r="G40" s="29">
        <v>252442.2578597143</v>
      </c>
      <c r="H40" s="29">
        <v>25665.464486500205</v>
      </c>
      <c r="I40" s="29">
        <v>28348.498448355265</v>
      </c>
      <c r="J40" s="29">
        <v>10932.576912824674</v>
      </c>
      <c r="K40" s="29">
        <v>4874.0664345789119</v>
      </c>
      <c r="L40" s="29">
        <v>10396.941513145332</v>
      </c>
      <c r="M40" s="29">
        <v>182646.99732939046</v>
      </c>
      <c r="N40" s="29">
        <v>948940.11190710647</v>
      </c>
      <c r="O40" s="29">
        <v>50017.286573750534</v>
      </c>
      <c r="P40" s="29">
        <v>49524.780213983824</v>
      </c>
      <c r="Q40" s="29">
        <v>6501.9296309580623</v>
      </c>
      <c r="R40" s="29">
        <v>123336.10614057373</v>
      </c>
      <c r="S40" s="29">
        <v>122596.05441267433</v>
      </c>
      <c r="T40" s="29">
        <v>39850.987208536841</v>
      </c>
      <c r="U40" s="29">
        <v>356807.57308331924</v>
      </c>
      <c r="V40" s="29">
        <v>19722.687955250884</v>
      </c>
      <c r="W40" s="29">
        <v>7166.8198766102978</v>
      </c>
      <c r="X40" s="29">
        <v>64653.07800399229</v>
      </c>
      <c r="Y40" s="29">
        <v>54615.721814231016</v>
      </c>
      <c r="Z40" s="29">
        <v>42669.862560352383</v>
      </c>
      <c r="AA40" s="29">
        <v>26157.741894023984</v>
      </c>
      <c r="AB40" s="29">
        <v>232175.46805845271</v>
      </c>
      <c r="AC40" s="29">
        <v>161009.30302701678</v>
      </c>
      <c r="AD40" s="29">
        <v>185166.05893070751</v>
      </c>
      <c r="AE40" s="29">
        <v>4839523.1081952788</v>
      </c>
      <c r="AF40" s="29">
        <v>796662.40873165417</v>
      </c>
      <c r="AG40" s="29">
        <v>1411196.7496964284</v>
      </c>
      <c r="AH40" s="29">
        <v>180949.49878165827</v>
      </c>
      <c r="AI40" s="29">
        <v>292821.27391943114</v>
      </c>
      <c r="AJ40" s="29">
        <v>786297.87343055196</v>
      </c>
      <c r="AK40" s="29">
        <v>180439.31690562511</v>
      </c>
      <c r="AL40" s="29">
        <v>2008159.6447843828</v>
      </c>
      <c r="AM40" s="29">
        <v>195957.55340096544</v>
      </c>
      <c r="AN40" s="29">
        <v>275541.63524830586</v>
      </c>
      <c r="AO40" s="29">
        <v>143193.04965028458</v>
      </c>
      <c r="AP40" s="29">
        <v>1194457.4360237594</v>
      </c>
      <c r="AQ40" s="29">
        <v>672798.44588998228</v>
      </c>
      <c r="AR40" s="29">
        <v>127480.30383072275</v>
      </c>
      <c r="AS40" s="29">
        <v>39206.22935459522</v>
      </c>
      <c r="AT40" s="29">
        <v>200199.98968055713</v>
      </c>
      <c r="AU40" s="29">
        <v>43142.08388128363</v>
      </c>
      <c r="AV40" s="29">
        <v>31.948762286453565</v>
      </c>
      <c r="AW40" s="29">
        <v>11.793003783057726</v>
      </c>
      <c r="AX40" s="29">
        <v>1271912.8452387955</v>
      </c>
      <c r="AY40" s="29">
        <v>1068279.8239000752</v>
      </c>
      <c r="AZ40" s="29">
        <v>380311.68287722493</v>
      </c>
      <c r="BA40" s="29">
        <v>653.80579699868235</v>
      </c>
      <c r="BB40" s="29">
        <v>144528.69557890392</v>
      </c>
      <c r="BC40" s="29">
        <v>387591.3008082466</v>
      </c>
      <c r="BD40" s="29">
        <v>1080097.4012018833</v>
      </c>
      <c r="BE40" s="29">
        <v>314501.44998030027</v>
      </c>
      <c r="BF40" s="29">
        <v>158588.07258035723</v>
      </c>
      <c r="BG40" s="29">
        <v>671525.30029083323</v>
      </c>
      <c r="BH40" s="29">
        <v>1122840.5606505822</v>
      </c>
      <c r="BI40" s="29">
        <v>13672.284660691294</v>
      </c>
      <c r="BJ40" s="29">
        <v>584607.93899068562</v>
      </c>
      <c r="BK40" s="29">
        <v>71494.416567096996</v>
      </c>
      <c r="BL40" s="29">
        <v>183176.728610839</v>
      </c>
      <c r="BM40" s="29">
        <v>1349614.9972013885</v>
      </c>
      <c r="BN40" s="29">
        <v>443012.1443287424</v>
      </c>
      <c r="BO40" s="29">
        <v>299643.57280600281</v>
      </c>
      <c r="BP40" s="29">
        <v>655457.75435473456</v>
      </c>
      <c r="BQ40" s="29">
        <v>24209.419544226555</v>
      </c>
      <c r="BR40" s="29">
        <v>53224.638723836877</v>
      </c>
      <c r="BS40" s="29">
        <v>0</v>
      </c>
      <c r="BT40" s="59">
        <f t="shared" si="0"/>
        <v>26746781.491083071</v>
      </c>
      <c r="BU40" s="29">
        <v>63688850.31924776</v>
      </c>
      <c r="BV40" s="29">
        <v>0</v>
      </c>
      <c r="BW40" s="29">
        <v>2230.0767288942152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89096.659600060215</v>
      </c>
      <c r="CE40" s="29">
        <v>0</v>
      </c>
      <c r="CF40" s="29">
        <v>198712.44615538369</v>
      </c>
      <c r="CG40" s="29">
        <v>0</v>
      </c>
      <c r="CH40" s="29">
        <v>0</v>
      </c>
      <c r="CI40" s="29">
        <v>1497671.1071848215</v>
      </c>
      <c r="CJ40" s="38">
        <f t="shared" si="2"/>
        <v>92223342.100000009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10872.217458442094</v>
      </c>
      <c r="D41" s="29">
        <v>463.50222901131042</v>
      </c>
      <c r="E41" s="29">
        <v>1640.6327784117823</v>
      </c>
      <c r="F41" s="29">
        <v>29211.060594203023</v>
      </c>
      <c r="G41" s="29">
        <v>134074.76498924405</v>
      </c>
      <c r="H41" s="29">
        <v>3427.018831879941</v>
      </c>
      <c r="I41" s="29">
        <v>3893.2047864957199</v>
      </c>
      <c r="J41" s="29">
        <v>578.49002262686781</v>
      </c>
      <c r="K41" s="29">
        <v>28498.60881970443</v>
      </c>
      <c r="L41" s="29">
        <v>6375.3104485588456</v>
      </c>
      <c r="M41" s="29">
        <v>23015.345672336829</v>
      </c>
      <c r="N41" s="29">
        <v>183335.87513693151</v>
      </c>
      <c r="O41" s="29">
        <v>2843.8490560628238</v>
      </c>
      <c r="P41" s="29">
        <v>7400.3512867596455</v>
      </c>
      <c r="Q41" s="29">
        <v>144.67388048197179</v>
      </c>
      <c r="R41" s="29">
        <v>12872.502759587962</v>
      </c>
      <c r="S41" s="29">
        <v>56124.20601963334</v>
      </c>
      <c r="T41" s="29">
        <v>10269.372377105243</v>
      </c>
      <c r="U41" s="29">
        <v>61731.70107914626</v>
      </c>
      <c r="V41" s="29">
        <v>2955.0189120565292</v>
      </c>
      <c r="W41" s="29">
        <v>1261.8613607376312</v>
      </c>
      <c r="X41" s="29">
        <v>17339.957064066068</v>
      </c>
      <c r="Y41" s="29">
        <v>35753.333348536267</v>
      </c>
      <c r="Z41" s="29">
        <v>41809.005740718501</v>
      </c>
      <c r="AA41" s="29">
        <v>9091.9181768309918</v>
      </c>
      <c r="AB41" s="29">
        <v>105902.89537552987</v>
      </c>
      <c r="AC41" s="29">
        <v>62458.316034554438</v>
      </c>
      <c r="AD41" s="29">
        <v>65057.881652490294</v>
      </c>
      <c r="AE41" s="29">
        <v>1448896.6357961735</v>
      </c>
      <c r="AF41" s="29">
        <v>325505.01743703918</v>
      </c>
      <c r="AG41" s="29">
        <v>113456.19471810442</v>
      </c>
      <c r="AH41" s="29">
        <v>73228.754929806717</v>
      </c>
      <c r="AI41" s="29">
        <v>17233.72059723263</v>
      </c>
      <c r="AJ41" s="29">
        <v>107759.16021503387</v>
      </c>
      <c r="AK41" s="29">
        <v>262095.00682492496</v>
      </c>
      <c r="AL41" s="29">
        <v>193153.33495248127</v>
      </c>
      <c r="AM41" s="29">
        <v>2477397.3576491233</v>
      </c>
      <c r="AN41" s="29">
        <v>92084.579783384164</v>
      </c>
      <c r="AO41" s="29">
        <v>195911.05460059489</v>
      </c>
      <c r="AP41" s="29">
        <v>1978823.1294705854</v>
      </c>
      <c r="AQ41" s="29">
        <v>433702.20218952477</v>
      </c>
      <c r="AR41" s="29">
        <v>329363.321584013</v>
      </c>
      <c r="AS41" s="29">
        <v>54096.551725862075</v>
      </c>
      <c r="AT41" s="29">
        <v>472508.09647344577</v>
      </c>
      <c r="AU41" s="29">
        <v>28886.693662282698</v>
      </c>
      <c r="AV41" s="29">
        <v>1285.3613572200729</v>
      </c>
      <c r="AW41" s="29">
        <v>281.79509997133505</v>
      </c>
      <c r="AX41" s="29">
        <v>363374.63549269002</v>
      </c>
      <c r="AY41" s="29">
        <v>474685.26230608096</v>
      </c>
      <c r="AZ41" s="29">
        <v>173969.26265226459</v>
      </c>
      <c r="BA41" s="29">
        <v>1982.2808150103733</v>
      </c>
      <c r="BB41" s="29">
        <v>1407373.2911577688</v>
      </c>
      <c r="BC41" s="29">
        <v>74238.548875478737</v>
      </c>
      <c r="BD41" s="29">
        <v>133877.81672466977</v>
      </c>
      <c r="BE41" s="29">
        <v>69468.190521384182</v>
      </c>
      <c r="BF41" s="29">
        <v>10219.310226776892</v>
      </c>
      <c r="BG41" s="29">
        <v>131511.26278817895</v>
      </c>
      <c r="BH41" s="29">
        <v>641749.76826352265</v>
      </c>
      <c r="BI41" s="29">
        <v>10494.460913256627</v>
      </c>
      <c r="BJ41" s="29">
        <v>889662.87806643918</v>
      </c>
      <c r="BK41" s="29">
        <v>41816.941538334293</v>
      </c>
      <c r="BL41" s="29">
        <v>205564.1881052012</v>
      </c>
      <c r="BM41" s="29">
        <v>118612.90402217575</v>
      </c>
      <c r="BN41" s="29">
        <v>160408.42300514318</v>
      </c>
      <c r="BO41" s="29">
        <v>34217.789124861272</v>
      </c>
      <c r="BP41" s="29">
        <v>140580.26817453947</v>
      </c>
      <c r="BQ41" s="29">
        <v>12322.50525242687</v>
      </c>
      <c r="BR41" s="29">
        <v>31035.747535878545</v>
      </c>
      <c r="BS41" s="29">
        <v>0</v>
      </c>
      <c r="BT41" s="59">
        <f t="shared" si="0"/>
        <v>14651236.58052103</v>
      </c>
      <c r="BU41" s="29">
        <v>4702046.5733498828</v>
      </c>
      <c r="BV41" s="29">
        <v>0</v>
      </c>
      <c r="BW41" s="29">
        <v>634.01045007641346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646347.49840534362</v>
      </c>
      <c r="CE41" s="29">
        <v>0</v>
      </c>
      <c r="CF41" s="29">
        <v>8480686.1224742681</v>
      </c>
      <c r="CG41" s="29">
        <v>0</v>
      </c>
      <c r="CH41" s="29">
        <v>-63872.564909838358</v>
      </c>
      <c r="CI41" s="29">
        <v>8565606.2397092357</v>
      </c>
      <c r="CJ41" s="38">
        <f t="shared" si="2"/>
        <v>36982684.460000001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2767.3671315175379</v>
      </c>
      <c r="D42" s="29">
        <v>248.50995156093546</v>
      </c>
      <c r="E42" s="29">
        <v>239.13908621948991</v>
      </c>
      <c r="F42" s="29">
        <v>9198.493315025491</v>
      </c>
      <c r="G42" s="29">
        <v>170598.79212189146</v>
      </c>
      <c r="H42" s="29">
        <v>5765.9152839952758</v>
      </c>
      <c r="I42" s="29">
        <v>1694.9204052927525</v>
      </c>
      <c r="J42" s="29">
        <v>285.36780009989559</v>
      </c>
      <c r="K42" s="29">
        <v>205.2191171942487</v>
      </c>
      <c r="L42" s="29">
        <v>903.69099489410848</v>
      </c>
      <c r="M42" s="29">
        <v>11732.721799616349</v>
      </c>
      <c r="N42" s="29">
        <v>66018.547166839126</v>
      </c>
      <c r="O42" s="29">
        <v>1232.6238226974069</v>
      </c>
      <c r="P42" s="29">
        <v>4645.4688200343771</v>
      </c>
      <c r="Q42" s="29">
        <v>21.781569535295173</v>
      </c>
      <c r="R42" s="29">
        <v>8293.0402799151216</v>
      </c>
      <c r="S42" s="29">
        <v>5114.3251136550389</v>
      </c>
      <c r="T42" s="29">
        <v>1307.2724545122305</v>
      </c>
      <c r="U42" s="29">
        <v>19759.791244717937</v>
      </c>
      <c r="V42" s="29">
        <v>1342.3918992757763</v>
      </c>
      <c r="W42" s="29">
        <v>286.6794589988225</v>
      </c>
      <c r="X42" s="29">
        <v>25029.903978490576</v>
      </c>
      <c r="Y42" s="29">
        <v>11500.224380204298</v>
      </c>
      <c r="Z42" s="29">
        <v>8870.7642308510476</v>
      </c>
      <c r="AA42" s="29">
        <v>749.37730301047338</v>
      </c>
      <c r="AB42" s="29">
        <v>17975.876183071836</v>
      </c>
      <c r="AC42" s="29">
        <v>9313.2063126619469</v>
      </c>
      <c r="AD42" s="29">
        <v>131256.32305242046</v>
      </c>
      <c r="AE42" s="29">
        <v>1774136.0096498288</v>
      </c>
      <c r="AF42" s="29">
        <v>523339.63594957144</v>
      </c>
      <c r="AG42" s="29">
        <v>36390.646361515188</v>
      </c>
      <c r="AH42" s="29">
        <v>16718.196729714306</v>
      </c>
      <c r="AI42" s="29">
        <v>3268.2292850892277</v>
      </c>
      <c r="AJ42" s="29">
        <v>48942.639878284208</v>
      </c>
      <c r="AK42" s="29">
        <v>72513.872991830969</v>
      </c>
      <c r="AL42" s="29">
        <v>111834.08428752482</v>
      </c>
      <c r="AM42" s="29">
        <v>33028.752726308478</v>
      </c>
      <c r="AN42" s="29">
        <v>3618910.6063071303</v>
      </c>
      <c r="AO42" s="29">
        <v>1140694.1193183144</v>
      </c>
      <c r="AP42" s="29">
        <v>47548.383731088281</v>
      </c>
      <c r="AQ42" s="29">
        <v>771490.582515168</v>
      </c>
      <c r="AR42" s="29">
        <v>644910.72511874954</v>
      </c>
      <c r="AS42" s="29">
        <v>2744.6680169401352</v>
      </c>
      <c r="AT42" s="29">
        <v>51909.137183154642</v>
      </c>
      <c r="AU42" s="29">
        <v>5628.7021481872507</v>
      </c>
      <c r="AV42" s="29">
        <v>278.04476411288204</v>
      </c>
      <c r="AW42" s="29">
        <v>2.7358515097071279</v>
      </c>
      <c r="AX42" s="29">
        <v>605414.30665599287</v>
      </c>
      <c r="AY42" s="29">
        <v>52046.836629683065</v>
      </c>
      <c r="AZ42" s="29">
        <v>59655.583835263329</v>
      </c>
      <c r="BA42" s="29">
        <v>2.241641717260074</v>
      </c>
      <c r="BB42" s="29">
        <v>1556488.6759423639</v>
      </c>
      <c r="BC42" s="29">
        <v>79954.583573294614</v>
      </c>
      <c r="BD42" s="29">
        <v>232930.96541271458</v>
      </c>
      <c r="BE42" s="29">
        <v>5380.9035423643563</v>
      </c>
      <c r="BF42" s="29">
        <v>23189.727745290023</v>
      </c>
      <c r="BG42" s="29">
        <v>92997.126611773987</v>
      </c>
      <c r="BH42" s="29">
        <v>259508.51730349843</v>
      </c>
      <c r="BI42" s="29">
        <v>11646.994199427687</v>
      </c>
      <c r="BJ42" s="29">
        <v>370344.71011683205</v>
      </c>
      <c r="BK42" s="29">
        <v>13964.942893287869</v>
      </c>
      <c r="BL42" s="29">
        <v>85564.460281835301</v>
      </c>
      <c r="BM42" s="29">
        <v>67140.159636883269</v>
      </c>
      <c r="BN42" s="29">
        <v>743639.36061015644</v>
      </c>
      <c r="BO42" s="29">
        <v>366892.13892703265</v>
      </c>
      <c r="BP42" s="29">
        <v>148406.50766437713</v>
      </c>
      <c r="BQ42" s="29">
        <v>1164.1101616910453</v>
      </c>
      <c r="BR42" s="29">
        <v>5515.5727698762803</v>
      </c>
      <c r="BS42" s="29">
        <v>0</v>
      </c>
      <c r="BT42" s="59">
        <f t="shared" si="0"/>
        <v>14202495.933247581</v>
      </c>
      <c r="BU42" s="29">
        <v>3992596.9378431328</v>
      </c>
      <c r="BV42" s="29">
        <v>0</v>
      </c>
      <c r="BW42" s="29">
        <v>0</v>
      </c>
      <c r="BX42" s="29">
        <v>22331.706716731554</v>
      </c>
      <c r="BY42" s="29">
        <v>4315881.2507752348</v>
      </c>
      <c r="BZ42" s="29">
        <v>0</v>
      </c>
      <c r="CA42" s="29">
        <v>0</v>
      </c>
      <c r="CB42" s="29">
        <v>0</v>
      </c>
      <c r="CC42" s="29">
        <v>0</v>
      </c>
      <c r="CD42" s="29">
        <v>136257.3965835165</v>
      </c>
      <c r="CE42" s="29">
        <v>0</v>
      </c>
      <c r="CF42" s="29">
        <v>4753590.9711095961</v>
      </c>
      <c r="CG42" s="29">
        <v>0</v>
      </c>
      <c r="CH42" s="29">
        <v>-208.25687827590366</v>
      </c>
      <c r="CI42" s="29">
        <v>2606140.4606024902</v>
      </c>
      <c r="CJ42" s="38">
        <f t="shared" si="2"/>
        <v>30029086.400000006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8481.0555038250041</v>
      </c>
      <c r="D43" s="29">
        <v>73.986282081336668</v>
      </c>
      <c r="E43" s="29">
        <v>11131.391237532413</v>
      </c>
      <c r="F43" s="29">
        <v>65355.987460935801</v>
      </c>
      <c r="G43" s="29">
        <v>108193.08142224871</v>
      </c>
      <c r="H43" s="29">
        <v>8213.8984542863054</v>
      </c>
      <c r="I43" s="29">
        <v>12357.66823740061</v>
      </c>
      <c r="J43" s="29">
        <v>5250.4377384545332</v>
      </c>
      <c r="K43" s="29">
        <v>4020.3115343362815</v>
      </c>
      <c r="L43" s="29">
        <v>6769.3634340557919</v>
      </c>
      <c r="M43" s="29">
        <v>77573.047754429397</v>
      </c>
      <c r="N43" s="29">
        <v>195143.36930518836</v>
      </c>
      <c r="O43" s="29">
        <v>22682.462789813624</v>
      </c>
      <c r="P43" s="29">
        <v>25315.449905599005</v>
      </c>
      <c r="Q43" s="29">
        <v>4521.9956894701754</v>
      </c>
      <c r="R43" s="29">
        <v>41892.663652216266</v>
      </c>
      <c r="S43" s="29">
        <v>51315.204455096107</v>
      </c>
      <c r="T43" s="29">
        <v>10330.416422159737</v>
      </c>
      <c r="U43" s="29">
        <v>235441.42686719622</v>
      </c>
      <c r="V43" s="29">
        <v>5389.4417433129511</v>
      </c>
      <c r="W43" s="29">
        <v>1738.7342766858455</v>
      </c>
      <c r="X43" s="29">
        <v>198998.84506447398</v>
      </c>
      <c r="Y43" s="29">
        <v>75992.260077972693</v>
      </c>
      <c r="Z43" s="29">
        <v>73569.725719112554</v>
      </c>
      <c r="AA43" s="29">
        <v>17590.053592723532</v>
      </c>
      <c r="AB43" s="29">
        <v>292247.93185791327</v>
      </c>
      <c r="AC43" s="29">
        <v>120548.87501820811</v>
      </c>
      <c r="AD43" s="29">
        <v>299294.74756459962</v>
      </c>
      <c r="AE43" s="29">
        <v>2103627.7789764837</v>
      </c>
      <c r="AF43" s="29">
        <v>447723.22467655916</v>
      </c>
      <c r="AG43" s="29">
        <v>224584.56719081229</v>
      </c>
      <c r="AH43" s="29">
        <v>61745.708862835927</v>
      </c>
      <c r="AI43" s="29">
        <v>23190.139226741991</v>
      </c>
      <c r="AJ43" s="29">
        <v>411137.65937134792</v>
      </c>
      <c r="AK43" s="29">
        <v>1073037.3148474947</v>
      </c>
      <c r="AL43" s="29">
        <v>179527.26831456518</v>
      </c>
      <c r="AM43" s="29">
        <v>241592.37859431241</v>
      </c>
      <c r="AN43" s="29">
        <v>108949.00489581277</v>
      </c>
      <c r="AO43" s="29">
        <v>6746319.1909299484</v>
      </c>
      <c r="AP43" s="29">
        <v>1634932.7022889468</v>
      </c>
      <c r="AQ43" s="29">
        <v>440955.56071292085</v>
      </c>
      <c r="AR43" s="29">
        <v>33401.543188823416</v>
      </c>
      <c r="AS43" s="29">
        <v>13993.240224488522</v>
      </c>
      <c r="AT43" s="29">
        <v>58607.519157211907</v>
      </c>
      <c r="AU43" s="29">
        <v>33162.822509556187</v>
      </c>
      <c r="AV43" s="29">
        <v>664.63934584000742</v>
      </c>
      <c r="AW43" s="29">
        <v>104.92195845187793</v>
      </c>
      <c r="AX43" s="29">
        <v>1125408.0223484794</v>
      </c>
      <c r="AY43" s="29">
        <v>781583.36907798855</v>
      </c>
      <c r="AZ43" s="29">
        <v>499841.57486434473</v>
      </c>
      <c r="BA43" s="29">
        <v>1679.7597202311952</v>
      </c>
      <c r="BB43" s="29">
        <v>412060.86815062084</v>
      </c>
      <c r="BC43" s="29">
        <v>419262.71771026385</v>
      </c>
      <c r="BD43" s="29">
        <v>707388.1424476282</v>
      </c>
      <c r="BE43" s="29">
        <v>390859.42341843812</v>
      </c>
      <c r="BF43" s="29">
        <v>7373.9471197620396</v>
      </c>
      <c r="BG43" s="29">
        <v>711748.62342275737</v>
      </c>
      <c r="BH43" s="29">
        <v>1157687.5084222453</v>
      </c>
      <c r="BI43" s="29">
        <v>28757.080608562948</v>
      </c>
      <c r="BJ43" s="29">
        <v>644740.86869719753</v>
      </c>
      <c r="BK43" s="29">
        <v>41785.98553968357</v>
      </c>
      <c r="BL43" s="29">
        <v>367339.06780259992</v>
      </c>
      <c r="BM43" s="29">
        <v>280676.29611958878</v>
      </c>
      <c r="BN43" s="29">
        <v>171493.56660459048</v>
      </c>
      <c r="BO43" s="29">
        <v>83311.706360448006</v>
      </c>
      <c r="BP43" s="29">
        <v>145630.46676502089</v>
      </c>
      <c r="BQ43" s="29">
        <v>16840.738757028616</v>
      </c>
      <c r="BR43" s="29">
        <v>114632.72249818109</v>
      </c>
      <c r="BS43" s="29">
        <v>0</v>
      </c>
      <c r="BT43" s="59">
        <f t="shared" si="0"/>
        <v>23926793.474790145</v>
      </c>
      <c r="BU43" s="29">
        <v>18142835.230810452</v>
      </c>
      <c r="BV43" s="29">
        <v>0</v>
      </c>
      <c r="BW43" s="29">
        <v>65.725620885197458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1252868.9537793957</v>
      </c>
      <c r="CE43" s="29">
        <v>0</v>
      </c>
      <c r="CF43" s="29">
        <v>1938467.1172774925</v>
      </c>
      <c r="CG43" s="29">
        <v>0</v>
      </c>
      <c r="CH43" s="29">
        <v>-1326.8088705073396</v>
      </c>
      <c r="CI43" s="29">
        <v>4892753.8065921385</v>
      </c>
      <c r="CJ43" s="38">
        <f t="shared" si="2"/>
        <v>50152457.500000007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108312.28121221121</v>
      </c>
      <c r="D44" s="29">
        <v>5858.3336657297559</v>
      </c>
      <c r="E44" s="29">
        <v>8920.7585870767452</v>
      </c>
      <c r="F44" s="29">
        <v>195192.86480630815</v>
      </c>
      <c r="G44" s="29">
        <v>552634.31188565504</v>
      </c>
      <c r="H44" s="29">
        <v>16459.26135523105</v>
      </c>
      <c r="I44" s="29">
        <v>24677.682740800021</v>
      </c>
      <c r="J44" s="29">
        <v>3560.6005588157032</v>
      </c>
      <c r="K44" s="29">
        <v>30389.791717139749</v>
      </c>
      <c r="L44" s="29">
        <v>44444.294630566175</v>
      </c>
      <c r="M44" s="29">
        <v>164501.79571685143</v>
      </c>
      <c r="N44" s="29">
        <v>523744.78185696935</v>
      </c>
      <c r="O44" s="29">
        <v>17032.883899414919</v>
      </c>
      <c r="P44" s="29">
        <v>33137.068482496332</v>
      </c>
      <c r="Q44" s="29">
        <v>6555.1822474950141</v>
      </c>
      <c r="R44" s="29">
        <v>63495.431085125267</v>
      </c>
      <c r="S44" s="29">
        <v>187479.31121958347</v>
      </c>
      <c r="T44" s="29">
        <v>85883.419837622816</v>
      </c>
      <c r="U44" s="29">
        <v>449151.84735681152</v>
      </c>
      <c r="V44" s="29">
        <v>14735.98078008566</v>
      </c>
      <c r="W44" s="29">
        <v>12938.663984876166</v>
      </c>
      <c r="X44" s="29">
        <v>95874.141410475437</v>
      </c>
      <c r="Y44" s="29">
        <v>188260.14417961575</v>
      </c>
      <c r="Z44" s="29">
        <v>355611.6846095678</v>
      </c>
      <c r="AA44" s="29">
        <v>112244.43747884342</v>
      </c>
      <c r="AB44" s="29">
        <v>976284.16513919854</v>
      </c>
      <c r="AC44" s="29">
        <v>785513.40304085147</v>
      </c>
      <c r="AD44" s="29">
        <v>469436.72457197332</v>
      </c>
      <c r="AE44" s="29">
        <v>6412506.9321328569</v>
      </c>
      <c r="AF44" s="29">
        <v>1808638.5372858555</v>
      </c>
      <c r="AG44" s="29">
        <v>253871.23328063812</v>
      </c>
      <c r="AH44" s="29">
        <v>627095.33744387142</v>
      </c>
      <c r="AI44" s="29">
        <v>141357.97471073736</v>
      </c>
      <c r="AJ44" s="29">
        <v>1413139.9130833282</v>
      </c>
      <c r="AK44" s="29">
        <v>1235020.9376871481</v>
      </c>
      <c r="AL44" s="29">
        <v>659075.40018616477</v>
      </c>
      <c r="AM44" s="29">
        <v>2455083.685432707</v>
      </c>
      <c r="AN44" s="29">
        <v>1221761.1236536277</v>
      </c>
      <c r="AO44" s="29">
        <v>1847126.9816023784</v>
      </c>
      <c r="AP44" s="29">
        <v>13356243.644232458</v>
      </c>
      <c r="AQ44" s="29">
        <v>2676190.7619302161</v>
      </c>
      <c r="AR44" s="29">
        <v>578893.98805568949</v>
      </c>
      <c r="AS44" s="29">
        <v>486053.28264236607</v>
      </c>
      <c r="AT44" s="29">
        <v>2187868.5269218963</v>
      </c>
      <c r="AU44" s="29">
        <v>304853.51997694396</v>
      </c>
      <c r="AV44" s="29">
        <v>13935.122418895538</v>
      </c>
      <c r="AW44" s="29">
        <v>4217.1286392487027</v>
      </c>
      <c r="AX44" s="29">
        <v>3291886.0151083209</v>
      </c>
      <c r="AY44" s="29">
        <v>3257701.7761187823</v>
      </c>
      <c r="AZ44" s="29">
        <v>601680.47045800439</v>
      </c>
      <c r="BA44" s="29">
        <v>12538.349697524123</v>
      </c>
      <c r="BB44" s="29">
        <v>713500.76758223667</v>
      </c>
      <c r="BC44" s="29">
        <v>802131.19259165588</v>
      </c>
      <c r="BD44" s="29">
        <v>948547.33903450379</v>
      </c>
      <c r="BE44" s="29">
        <v>700879.87170512846</v>
      </c>
      <c r="BF44" s="29">
        <v>123603.17211428218</v>
      </c>
      <c r="BG44" s="29">
        <v>1412915.7243604539</v>
      </c>
      <c r="BH44" s="29">
        <v>5624155.5288290065</v>
      </c>
      <c r="BI44" s="29">
        <v>113628.6803670643</v>
      </c>
      <c r="BJ44" s="29">
        <v>2999526.5663668951</v>
      </c>
      <c r="BK44" s="29">
        <v>480170.99790200719</v>
      </c>
      <c r="BL44" s="29">
        <v>2292867.6795203686</v>
      </c>
      <c r="BM44" s="29">
        <v>710143.88036496192</v>
      </c>
      <c r="BN44" s="29">
        <v>663236.87251604465</v>
      </c>
      <c r="BO44" s="29">
        <v>312296.51186925906</v>
      </c>
      <c r="BP44" s="29">
        <v>876648.00647711696</v>
      </c>
      <c r="BQ44" s="29">
        <v>83975.028564900145</v>
      </c>
      <c r="BR44" s="29">
        <v>303364.81012048235</v>
      </c>
      <c r="BS44" s="29">
        <v>0</v>
      </c>
      <c r="BT44" s="59">
        <f t="shared" si="0"/>
        <v>69540664.52104342</v>
      </c>
      <c r="BU44" s="29">
        <v>2180083.513259443</v>
      </c>
      <c r="BV44" s="29">
        <v>0</v>
      </c>
      <c r="BW44" s="29">
        <v>1264.7038691870064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1876114.365579806</v>
      </c>
      <c r="CE44" s="29">
        <v>0</v>
      </c>
      <c r="CF44" s="29">
        <v>17969405.030782174</v>
      </c>
      <c r="CG44" s="29">
        <v>0</v>
      </c>
      <c r="CH44" s="29">
        <v>-24499.085868237569</v>
      </c>
      <c r="CI44" s="29">
        <v>42829391.541334726</v>
      </c>
      <c r="CJ44" s="38">
        <f t="shared" si="2"/>
        <v>134372424.59000051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4353667.9211948272</v>
      </c>
      <c r="D45" s="29">
        <v>60927.205672506905</v>
      </c>
      <c r="E45" s="29">
        <v>93901.41012688019</v>
      </c>
      <c r="F45" s="29">
        <v>70172.410562711491</v>
      </c>
      <c r="G45" s="29">
        <v>617227.31283104653</v>
      </c>
      <c r="H45" s="29">
        <v>93886.08195857922</v>
      </c>
      <c r="I45" s="29">
        <v>56523.887287886791</v>
      </c>
      <c r="J45" s="29">
        <v>40118.418032514499</v>
      </c>
      <c r="K45" s="29">
        <v>42565.445214967782</v>
      </c>
      <c r="L45" s="29">
        <v>7825.054778504873</v>
      </c>
      <c r="M45" s="29">
        <v>206129.12124431296</v>
      </c>
      <c r="N45" s="29">
        <v>473822.40051500435</v>
      </c>
      <c r="O45" s="29">
        <v>201729.21963609563</v>
      </c>
      <c r="P45" s="29">
        <v>93966.832777976917</v>
      </c>
      <c r="Q45" s="29">
        <v>45344.782691370907</v>
      </c>
      <c r="R45" s="29">
        <v>195217.48086689156</v>
      </c>
      <c r="S45" s="29">
        <v>211815.8209857567</v>
      </c>
      <c r="T45" s="29">
        <v>50547.889067791693</v>
      </c>
      <c r="U45" s="29">
        <v>438303.06188689452</v>
      </c>
      <c r="V45" s="29">
        <v>26730.754090748283</v>
      </c>
      <c r="W45" s="29">
        <v>54691.313185724954</v>
      </c>
      <c r="X45" s="29">
        <v>232575.7706237993</v>
      </c>
      <c r="Y45" s="29">
        <v>111649.49611890732</v>
      </c>
      <c r="Z45" s="29">
        <v>699741.80766312382</v>
      </c>
      <c r="AA45" s="29">
        <v>73938.717351810541</v>
      </c>
      <c r="AB45" s="29">
        <v>195812.30179684155</v>
      </c>
      <c r="AC45" s="29">
        <v>2258202.7387997843</v>
      </c>
      <c r="AD45" s="29">
        <v>1014854.1445491257</v>
      </c>
      <c r="AE45" s="29">
        <v>2633677.2793360185</v>
      </c>
      <c r="AF45" s="29">
        <v>803488.0045237653</v>
      </c>
      <c r="AG45" s="29">
        <v>771672.53289144207</v>
      </c>
      <c r="AH45" s="29">
        <v>1223312.2612923125</v>
      </c>
      <c r="AI45" s="29">
        <v>103111.1936353574</v>
      </c>
      <c r="AJ45" s="29">
        <v>740442.75479237782</v>
      </c>
      <c r="AK45" s="29">
        <v>130598.92761409849</v>
      </c>
      <c r="AL45" s="29">
        <v>267105.00577848358</v>
      </c>
      <c r="AM45" s="29">
        <v>160252.80877424544</v>
      </c>
      <c r="AN45" s="29">
        <v>85635.712609848561</v>
      </c>
      <c r="AO45" s="29">
        <v>392276.48517021729</v>
      </c>
      <c r="AP45" s="29">
        <v>473560.91510221857</v>
      </c>
      <c r="AQ45" s="29">
        <v>24239558.65107074</v>
      </c>
      <c r="AR45" s="29">
        <v>9001522.4432650004</v>
      </c>
      <c r="AS45" s="29">
        <v>4370397.2593532763</v>
      </c>
      <c r="AT45" s="29">
        <v>401863.20976813999</v>
      </c>
      <c r="AU45" s="29">
        <v>4236903.6073926566</v>
      </c>
      <c r="AV45" s="29">
        <v>7943563.881732652</v>
      </c>
      <c r="AW45" s="29">
        <v>15681802.179565398</v>
      </c>
      <c r="AX45" s="29">
        <v>1926910.3746937932</v>
      </c>
      <c r="AY45" s="29">
        <v>321859.16245582141</v>
      </c>
      <c r="AZ45" s="29">
        <v>92190.593192426328</v>
      </c>
      <c r="BA45" s="29">
        <v>14510.298191095857</v>
      </c>
      <c r="BB45" s="29">
        <v>69677.231219626585</v>
      </c>
      <c r="BC45" s="29">
        <v>150557.82908471554</v>
      </c>
      <c r="BD45" s="29">
        <v>1184700.2735215742</v>
      </c>
      <c r="BE45" s="29">
        <v>100244.54476161352</v>
      </c>
      <c r="BF45" s="29">
        <v>265500.79925089324</v>
      </c>
      <c r="BG45" s="29">
        <v>394506.1306442793</v>
      </c>
      <c r="BH45" s="29">
        <v>2451572.3961725784</v>
      </c>
      <c r="BI45" s="29">
        <v>33323.639842382006</v>
      </c>
      <c r="BJ45" s="29">
        <v>94836.450115315864</v>
      </c>
      <c r="BK45" s="29">
        <v>10286.401250663363</v>
      </c>
      <c r="BL45" s="29">
        <v>164875.12126903195</v>
      </c>
      <c r="BM45" s="29">
        <v>85914.658541410827</v>
      </c>
      <c r="BN45" s="29">
        <v>110690.21699406106</v>
      </c>
      <c r="BO45" s="29">
        <v>77320.349406910347</v>
      </c>
      <c r="BP45" s="29">
        <v>649975.11537980055</v>
      </c>
      <c r="BQ45" s="29">
        <v>38062.46291106959</v>
      </c>
      <c r="BR45" s="29">
        <v>51845.943881227635</v>
      </c>
      <c r="BS45" s="29">
        <v>0</v>
      </c>
      <c r="BT45" s="59">
        <f t="shared" si="0"/>
        <v>93971993.907960907</v>
      </c>
      <c r="BU45" s="29">
        <v>58697741.706229009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3974228.2496719505</v>
      </c>
      <c r="CG45" s="29">
        <v>745.49805639791498</v>
      </c>
      <c r="CH45" s="29">
        <v>0</v>
      </c>
      <c r="CI45" s="29">
        <v>13874021.938081715</v>
      </c>
      <c r="CJ45" s="38">
        <f t="shared" si="2"/>
        <v>170518731.29999998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461427.65659801324</v>
      </c>
      <c r="D46" s="29">
        <v>11610.802426706736</v>
      </c>
      <c r="E46" s="29">
        <v>26163.321477777761</v>
      </c>
      <c r="F46" s="29">
        <v>95395.823174751335</v>
      </c>
      <c r="G46" s="29">
        <v>452797.30148874508</v>
      </c>
      <c r="H46" s="29">
        <v>89657.667936075843</v>
      </c>
      <c r="I46" s="29">
        <v>42755.20891141524</v>
      </c>
      <c r="J46" s="29">
        <v>47794.044443355233</v>
      </c>
      <c r="K46" s="29">
        <v>45019.668782986846</v>
      </c>
      <c r="L46" s="29">
        <v>6604.9420669710626</v>
      </c>
      <c r="M46" s="29">
        <v>70819.936587384669</v>
      </c>
      <c r="N46" s="29">
        <v>43702.458224178416</v>
      </c>
      <c r="O46" s="29">
        <v>65890.726912161961</v>
      </c>
      <c r="P46" s="29">
        <v>106691.50334940448</v>
      </c>
      <c r="Q46" s="29">
        <v>41195.207072091507</v>
      </c>
      <c r="R46" s="29">
        <v>124335.5166009439</v>
      </c>
      <c r="S46" s="29">
        <v>62228.631600735956</v>
      </c>
      <c r="T46" s="29">
        <v>36016.710064677827</v>
      </c>
      <c r="U46" s="29">
        <v>220146.94191852678</v>
      </c>
      <c r="V46" s="29">
        <v>19411.114674639415</v>
      </c>
      <c r="W46" s="29">
        <v>132202.63037767779</v>
      </c>
      <c r="X46" s="29">
        <v>92243.01976450588</v>
      </c>
      <c r="Y46" s="29">
        <v>42115.59177549</v>
      </c>
      <c r="Z46" s="29">
        <v>85849.060048251195</v>
      </c>
      <c r="AA46" s="29">
        <v>6170.9983307469911</v>
      </c>
      <c r="AB46" s="29">
        <v>79349.310070143591</v>
      </c>
      <c r="AC46" s="29">
        <v>935133.24516942236</v>
      </c>
      <c r="AD46" s="29">
        <v>292891.47925482295</v>
      </c>
      <c r="AE46" s="29">
        <v>1023779.5457636458</v>
      </c>
      <c r="AF46" s="29">
        <v>253926.575464703</v>
      </c>
      <c r="AG46" s="29">
        <v>1242899.1010206956</v>
      </c>
      <c r="AH46" s="29">
        <v>646997.04031265213</v>
      </c>
      <c r="AI46" s="29">
        <v>71183.251468953909</v>
      </c>
      <c r="AJ46" s="29">
        <v>458154.09406873852</v>
      </c>
      <c r="AK46" s="29">
        <v>37839.00106187677</v>
      </c>
      <c r="AL46" s="29">
        <v>98902.067600531358</v>
      </c>
      <c r="AM46" s="29">
        <v>74378.546676216851</v>
      </c>
      <c r="AN46" s="29">
        <v>21920.371771408627</v>
      </c>
      <c r="AO46" s="29">
        <v>80493.925043732699</v>
      </c>
      <c r="AP46" s="29">
        <v>95761.107315733068</v>
      </c>
      <c r="AQ46" s="29">
        <v>232089.22900567617</v>
      </c>
      <c r="AR46" s="29">
        <v>2748022.6126229474</v>
      </c>
      <c r="AS46" s="29">
        <v>46981.608264707713</v>
      </c>
      <c r="AT46" s="29">
        <v>32870.076027193798</v>
      </c>
      <c r="AU46" s="29">
        <v>245654.56343373851</v>
      </c>
      <c r="AV46" s="29">
        <v>0</v>
      </c>
      <c r="AW46" s="29">
        <v>0</v>
      </c>
      <c r="AX46" s="29">
        <v>148249.13665810891</v>
      </c>
      <c r="AY46" s="29">
        <v>175698.23554861415</v>
      </c>
      <c r="AZ46" s="29">
        <v>5678.3324050782558</v>
      </c>
      <c r="BA46" s="29">
        <v>14250.760237386981</v>
      </c>
      <c r="BB46" s="29">
        <v>92460.684132656534</v>
      </c>
      <c r="BC46" s="29">
        <v>31163.581165939544</v>
      </c>
      <c r="BD46" s="29">
        <v>115904.57696858465</v>
      </c>
      <c r="BE46" s="29">
        <v>20655.858274339418</v>
      </c>
      <c r="BF46" s="29">
        <v>113652.5577564125</v>
      </c>
      <c r="BG46" s="29">
        <v>116461.60147087701</v>
      </c>
      <c r="BH46" s="29">
        <v>531563.94137609215</v>
      </c>
      <c r="BI46" s="29">
        <v>8071.9923275120636</v>
      </c>
      <c r="BJ46" s="29">
        <v>216002.66030817447</v>
      </c>
      <c r="BK46" s="29">
        <v>12045.430422599458</v>
      </c>
      <c r="BL46" s="29">
        <v>127328.31049682421</v>
      </c>
      <c r="BM46" s="29">
        <v>270469.41240585339</v>
      </c>
      <c r="BN46" s="29">
        <v>41011.18940112272</v>
      </c>
      <c r="BO46" s="29">
        <v>34249.602757493943</v>
      </c>
      <c r="BP46" s="29">
        <v>100307.240909912</v>
      </c>
      <c r="BQ46" s="29">
        <v>11527.913861811237</v>
      </c>
      <c r="BR46" s="29">
        <v>21315.826504562661</v>
      </c>
      <c r="BS46" s="29">
        <v>0</v>
      </c>
      <c r="BT46" s="59">
        <f t="shared" si="0"/>
        <v>13355542.081415707</v>
      </c>
      <c r="BU46" s="29">
        <v>34360636.089847147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3108122.2926052148</v>
      </c>
      <c r="CG46" s="29">
        <v>0</v>
      </c>
      <c r="CH46" s="29">
        <v>0</v>
      </c>
      <c r="CI46" s="29">
        <v>2220659.0361319263</v>
      </c>
      <c r="CJ46" s="38">
        <f t="shared" si="2"/>
        <v>53044959.499999993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8617.5700618298506</v>
      </c>
      <c r="D47" s="29">
        <v>386.64470407352604</v>
      </c>
      <c r="E47" s="29">
        <v>1461.7809055542307</v>
      </c>
      <c r="F47" s="29">
        <v>3419.4702002751073</v>
      </c>
      <c r="G47" s="29">
        <v>39843.459630960831</v>
      </c>
      <c r="H47" s="29">
        <v>2902.0266871866456</v>
      </c>
      <c r="I47" s="29">
        <v>7944.1984142799511</v>
      </c>
      <c r="J47" s="29">
        <v>533.37022205740891</v>
      </c>
      <c r="K47" s="29">
        <v>1877.2140082913702</v>
      </c>
      <c r="L47" s="29">
        <v>2522.6592586814049</v>
      </c>
      <c r="M47" s="29">
        <v>32451.045856895442</v>
      </c>
      <c r="N47" s="29">
        <v>466779.06609502336</v>
      </c>
      <c r="O47" s="29">
        <v>3383.71482290426</v>
      </c>
      <c r="P47" s="29">
        <v>6900.6904129148143</v>
      </c>
      <c r="Q47" s="29">
        <v>100.27975254554397</v>
      </c>
      <c r="R47" s="29">
        <v>9810.2587322721592</v>
      </c>
      <c r="S47" s="29">
        <v>16958.400273515657</v>
      </c>
      <c r="T47" s="29">
        <v>5706.8281501940528</v>
      </c>
      <c r="U47" s="29">
        <v>49015.216868771786</v>
      </c>
      <c r="V47" s="29">
        <v>3557.3077526050065</v>
      </c>
      <c r="W47" s="29">
        <v>1493.9871385388622</v>
      </c>
      <c r="X47" s="29">
        <v>13742.928830035959</v>
      </c>
      <c r="Y47" s="29">
        <v>31603.179931710773</v>
      </c>
      <c r="Z47" s="29">
        <v>145910.17143925486</v>
      </c>
      <c r="AA47" s="29">
        <v>6982.5055164597279</v>
      </c>
      <c r="AB47" s="29">
        <v>63084.105422291279</v>
      </c>
      <c r="AC47" s="29">
        <v>85024.850722153948</v>
      </c>
      <c r="AD47" s="29">
        <v>64637.24603770097</v>
      </c>
      <c r="AE47" s="29">
        <v>745191.61790663423</v>
      </c>
      <c r="AF47" s="29">
        <v>228439.01495722469</v>
      </c>
      <c r="AG47" s="29">
        <v>90725.336398293992</v>
      </c>
      <c r="AH47" s="29">
        <v>50079.437963771663</v>
      </c>
      <c r="AI47" s="29">
        <v>516.52975631222318</v>
      </c>
      <c r="AJ47" s="29">
        <v>126008.82113242643</v>
      </c>
      <c r="AK47" s="29">
        <v>80206.857791742412</v>
      </c>
      <c r="AL47" s="29">
        <v>87027.255730254212</v>
      </c>
      <c r="AM47" s="29">
        <v>117833.6762947806</v>
      </c>
      <c r="AN47" s="29">
        <v>23639.08496307271</v>
      </c>
      <c r="AO47" s="29">
        <v>78329.805207149315</v>
      </c>
      <c r="AP47" s="29">
        <v>497906.73095414526</v>
      </c>
      <c r="AQ47" s="29">
        <v>8558730.9881587066</v>
      </c>
      <c r="AR47" s="29">
        <v>6733510.5088601531</v>
      </c>
      <c r="AS47" s="29">
        <v>489447.84076703532</v>
      </c>
      <c r="AT47" s="29">
        <v>36412.308216042649</v>
      </c>
      <c r="AU47" s="29">
        <v>7342.4265836128279</v>
      </c>
      <c r="AV47" s="29">
        <v>6.27766427502256</v>
      </c>
      <c r="AW47" s="29">
        <v>6.2844399989670388</v>
      </c>
      <c r="AX47" s="29">
        <v>372085.7445645543</v>
      </c>
      <c r="AY47" s="29">
        <v>318557.13582107268</v>
      </c>
      <c r="AZ47" s="29">
        <v>129093.07370096423</v>
      </c>
      <c r="BA47" s="29">
        <v>115.52336423552532</v>
      </c>
      <c r="BB47" s="29">
        <v>30413.328266876484</v>
      </c>
      <c r="BC47" s="29">
        <v>95469.914673865089</v>
      </c>
      <c r="BD47" s="29">
        <v>315584.5193919132</v>
      </c>
      <c r="BE47" s="29">
        <v>76928.474302288581</v>
      </c>
      <c r="BF47" s="29">
        <v>1153.6003803233682</v>
      </c>
      <c r="BG47" s="29">
        <v>157932.55806792993</v>
      </c>
      <c r="BH47" s="29">
        <v>337261.68732250994</v>
      </c>
      <c r="BI47" s="29">
        <v>7062.6238542742376</v>
      </c>
      <c r="BJ47" s="29">
        <v>101329.21516017546</v>
      </c>
      <c r="BK47" s="29">
        <v>12253.388793937422</v>
      </c>
      <c r="BL47" s="29">
        <v>156041.29076801543</v>
      </c>
      <c r="BM47" s="29">
        <v>274393.90747740527</v>
      </c>
      <c r="BN47" s="29">
        <v>44585.169825968478</v>
      </c>
      <c r="BO47" s="29">
        <v>30194.168235153767</v>
      </c>
      <c r="BP47" s="29">
        <v>74807.613300300975</v>
      </c>
      <c r="BQ47" s="29">
        <v>5225.881671333198</v>
      </c>
      <c r="BR47" s="29">
        <v>28302.305261382262</v>
      </c>
      <c r="BS47" s="29">
        <v>0</v>
      </c>
      <c r="BT47" s="59">
        <f t="shared" si="0"/>
        <v>21596802.105799094</v>
      </c>
      <c r="BU47" s="29">
        <v>4472554.9230354121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2496740.1015881891</v>
      </c>
      <c r="CG47" s="29">
        <v>0</v>
      </c>
      <c r="CH47" s="29">
        <v>0</v>
      </c>
      <c r="CI47" s="29">
        <v>2649612.7695773011</v>
      </c>
      <c r="CJ47" s="38">
        <f t="shared" si="2"/>
        <v>31215709.899999999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5439.4910463063661</v>
      </c>
      <c r="D48" s="29">
        <v>488.6024882965263</v>
      </c>
      <c r="E48" s="29">
        <v>470.17735044575016</v>
      </c>
      <c r="F48" s="29">
        <v>18085.397545151951</v>
      </c>
      <c r="G48" s="29">
        <v>50147.91280865579</v>
      </c>
      <c r="H48" s="29">
        <v>3341.5875309832122</v>
      </c>
      <c r="I48" s="29">
        <v>3329.4748522896189</v>
      </c>
      <c r="J48" s="29">
        <v>559.97943901137592</v>
      </c>
      <c r="K48" s="29">
        <v>393.12926506163177</v>
      </c>
      <c r="L48" s="29">
        <v>1776.7688877539515</v>
      </c>
      <c r="M48" s="29">
        <v>17489.118799894524</v>
      </c>
      <c r="N48" s="29">
        <v>129661.67853297168</v>
      </c>
      <c r="O48" s="29">
        <v>2419.8603450101596</v>
      </c>
      <c r="P48" s="29">
        <v>9129.4065802255245</v>
      </c>
      <c r="Q48" s="29">
        <v>41.373070662517257</v>
      </c>
      <c r="R48" s="29">
        <v>16291.567343850336</v>
      </c>
      <c r="S48" s="29">
        <v>10049.131126715103</v>
      </c>
      <c r="T48" s="29">
        <v>2567.5414090023969</v>
      </c>
      <c r="U48" s="29">
        <v>38814.792029216107</v>
      </c>
      <c r="V48" s="29">
        <v>2638.153343487385</v>
      </c>
      <c r="W48" s="29">
        <v>547.14081869579866</v>
      </c>
      <c r="X48" s="29">
        <v>8945.6028014601907</v>
      </c>
      <c r="Y48" s="29">
        <v>22091.098293890365</v>
      </c>
      <c r="Z48" s="29">
        <v>17440.825360366904</v>
      </c>
      <c r="AA48" s="29">
        <v>1473.3736532241101</v>
      </c>
      <c r="AB48" s="29">
        <v>35342.760943689704</v>
      </c>
      <c r="AC48" s="29">
        <v>18310.0199362577</v>
      </c>
      <c r="AD48" s="29">
        <v>22635.860179591393</v>
      </c>
      <c r="AE48" s="29">
        <v>175961.43724034808</v>
      </c>
      <c r="AF48" s="29">
        <v>149985.68314454684</v>
      </c>
      <c r="AG48" s="29">
        <v>13635.353380633531</v>
      </c>
      <c r="AH48" s="29">
        <v>8636.154518869027</v>
      </c>
      <c r="AI48" s="29">
        <v>49.566778163722262</v>
      </c>
      <c r="AJ48" s="29">
        <v>22528.610005994178</v>
      </c>
      <c r="AK48" s="29">
        <v>6142.7639810301698</v>
      </c>
      <c r="AL48" s="29">
        <v>36720.134561064144</v>
      </c>
      <c r="AM48" s="29">
        <v>21131.533455524885</v>
      </c>
      <c r="AN48" s="29">
        <v>8332.4222474435755</v>
      </c>
      <c r="AO48" s="29">
        <v>12077.580799174157</v>
      </c>
      <c r="AP48" s="29">
        <v>93479.116278103829</v>
      </c>
      <c r="AQ48" s="29">
        <v>15653.720986518705</v>
      </c>
      <c r="AR48" s="29">
        <v>22808.20108413418</v>
      </c>
      <c r="AS48" s="29">
        <v>5396.3664276860163</v>
      </c>
      <c r="AT48" s="29">
        <v>3959.201437031872</v>
      </c>
      <c r="AU48" s="29">
        <v>11058.021170454205</v>
      </c>
      <c r="AV48" s="29">
        <v>614386.28329963027</v>
      </c>
      <c r="AW48" s="29">
        <v>501334.1145881922</v>
      </c>
      <c r="AX48" s="29">
        <v>42765.552964900577</v>
      </c>
      <c r="AY48" s="29">
        <v>79621.11297939581</v>
      </c>
      <c r="AZ48" s="29">
        <v>117267.05085397091</v>
      </c>
      <c r="BA48" s="29">
        <v>4.2402094895860358</v>
      </c>
      <c r="BB48" s="29">
        <v>13426.553391898391</v>
      </c>
      <c r="BC48" s="29">
        <v>15989.601174129099</v>
      </c>
      <c r="BD48" s="29">
        <v>60816.000572897865</v>
      </c>
      <c r="BE48" s="29">
        <v>10578.22513908676</v>
      </c>
      <c r="BF48" s="29">
        <v>1869.2653612171882</v>
      </c>
      <c r="BG48" s="29">
        <v>21004.49496740866</v>
      </c>
      <c r="BH48" s="29">
        <v>28310.450225188153</v>
      </c>
      <c r="BI48" s="29">
        <v>935.87403501143751</v>
      </c>
      <c r="BJ48" s="29">
        <v>11081.705487045641</v>
      </c>
      <c r="BK48" s="29">
        <v>4426.0629775385505</v>
      </c>
      <c r="BL48" s="29">
        <v>17015.676327811503</v>
      </c>
      <c r="BM48" s="29">
        <v>21329.795562716881</v>
      </c>
      <c r="BN48" s="29">
        <v>15622.049309137092</v>
      </c>
      <c r="BO48" s="29">
        <v>11039.484472842365</v>
      </c>
      <c r="BP48" s="29">
        <v>63356.606853501486</v>
      </c>
      <c r="BQ48" s="29">
        <v>2288.7568030204457</v>
      </c>
      <c r="BR48" s="29">
        <v>10844.318569788093</v>
      </c>
      <c r="BS48" s="29">
        <v>0</v>
      </c>
      <c r="BT48" s="59">
        <f t="shared" si="0"/>
        <v>2712790.9694047077</v>
      </c>
      <c r="BU48" s="29">
        <v>2402128.1951540443</v>
      </c>
      <c r="BV48" s="29">
        <v>0</v>
      </c>
      <c r="BW48" s="29">
        <v>0</v>
      </c>
      <c r="BX48" s="29">
        <v>0</v>
      </c>
      <c r="BY48" s="29">
        <v>0</v>
      </c>
      <c r="BZ48" s="29">
        <v>8484527.4199809078</v>
      </c>
      <c r="CA48" s="29">
        <v>6036566.8026592555</v>
      </c>
      <c r="CB48" s="29">
        <v>0</v>
      </c>
      <c r="CC48" s="29">
        <v>0</v>
      </c>
      <c r="CD48" s="29">
        <v>55376.713832255358</v>
      </c>
      <c r="CE48" s="29">
        <v>0</v>
      </c>
      <c r="CF48" s="29">
        <v>162275.79249235877</v>
      </c>
      <c r="CG48" s="29">
        <v>0</v>
      </c>
      <c r="CH48" s="29">
        <v>0</v>
      </c>
      <c r="CI48" s="29">
        <v>37148.106476469933</v>
      </c>
      <c r="CJ48" s="38">
        <f t="shared" si="2"/>
        <v>19890814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89045.216148595384</v>
      </c>
      <c r="D49" s="29">
        <v>34432.753948460639</v>
      </c>
      <c r="E49" s="29">
        <v>29106.813057997257</v>
      </c>
      <c r="F49" s="29">
        <v>121549.120896723</v>
      </c>
      <c r="G49" s="29">
        <v>861891.00373957015</v>
      </c>
      <c r="H49" s="29">
        <v>132670.31371269657</v>
      </c>
      <c r="I49" s="29">
        <v>224298.62023243849</v>
      </c>
      <c r="J49" s="29">
        <v>199260.36855131714</v>
      </c>
      <c r="K49" s="29">
        <v>257451.27995840585</v>
      </c>
      <c r="L49" s="29">
        <v>2161.2529997066995</v>
      </c>
      <c r="M49" s="29">
        <v>165851.61290041887</v>
      </c>
      <c r="N49" s="29">
        <v>661342.42095367494</v>
      </c>
      <c r="O49" s="29">
        <v>362969.15915956884</v>
      </c>
      <c r="P49" s="29">
        <v>169191.20804974646</v>
      </c>
      <c r="Q49" s="29">
        <v>67727.904103914028</v>
      </c>
      <c r="R49" s="29">
        <v>761677.70438821695</v>
      </c>
      <c r="S49" s="29">
        <v>471270.24865177058</v>
      </c>
      <c r="T49" s="29">
        <v>327047.9924940159</v>
      </c>
      <c r="U49" s="29">
        <v>1429684.1282763465</v>
      </c>
      <c r="V49" s="29">
        <v>12845.597571919283</v>
      </c>
      <c r="W49" s="29">
        <v>17110.079021294445</v>
      </c>
      <c r="X49" s="29">
        <v>795179.758559376</v>
      </c>
      <c r="Y49" s="29">
        <v>362513.84588471195</v>
      </c>
      <c r="Z49" s="29">
        <v>175848.3871067912</v>
      </c>
      <c r="AA49" s="29">
        <v>30745.494440340677</v>
      </c>
      <c r="AB49" s="29">
        <v>288968.19389558973</v>
      </c>
      <c r="AC49" s="29">
        <v>1216637.4607714198</v>
      </c>
      <c r="AD49" s="29">
        <v>2334604.8792421157</v>
      </c>
      <c r="AE49" s="29">
        <v>13761082.819225989</v>
      </c>
      <c r="AF49" s="29">
        <v>15324984.442719895</v>
      </c>
      <c r="AG49" s="29">
        <v>1193076.4737640142</v>
      </c>
      <c r="AH49" s="29">
        <v>126411.32390641313</v>
      </c>
      <c r="AI49" s="29">
        <v>323856.02092400077</v>
      </c>
      <c r="AJ49" s="29">
        <v>1986346.8478301847</v>
      </c>
      <c r="AK49" s="29">
        <v>377655.15210816113</v>
      </c>
      <c r="AL49" s="29">
        <v>5559570.2510658652</v>
      </c>
      <c r="AM49" s="29">
        <v>656952.98662894743</v>
      </c>
      <c r="AN49" s="29">
        <v>566674.14839884394</v>
      </c>
      <c r="AO49" s="29">
        <v>975337.63051628741</v>
      </c>
      <c r="AP49" s="29">
        <v>2589647.4871238861</v>
      </c>
      <c r="AQ49" s="29">
        <v>3421690.3314293697</v>
      </c>
      <c r="AR49" s="29">
        <v>818038.15309156571</v>
      </c>
      <c r="AS49" s="29">
        <v>1311212.7373506804</v>
      </c>
      <c r="AT49" s="29">
        <v>678740.13112882525</v>
      </c>
      <c r="AU49" s="29">
        <v>87618.609062888427</v>
      </c>
      <c r="AV49" s="29">
        <v>1.2589094596621769E-4</v>
      </c>
      <c r="AW49" s="29">
        <v>0</v>
      </c>
      <c r="AX49" s="29">
        <v>2581007.6194045385</v>
      </c>
      <c r="AY49" s="29">
        <v>1728335.2916053585</v>
      </c>
      <c r="AZ49" s="29">
        <v>657179.34765832254</v>
      </c>
      <c r="BA49" s="29">
        <v>398943.57035045343</v>
      </c>
      <c r="BB49" s="29">
        <v>449920.69802850124</v>
      </c>
      <c r="BC49" s="29">
        <v>900553.21501421265</v>
      </c>
      <c r="BD49" s="29">
        <v>749204.07907650387</v>
      </c>
      <c r="BE49" s="29">
        <v>436733.56740408239</v>
      </c>
      <c r="BF49" s="29">
        <v>293536.10557641572</v>
      </c>
      <c r="BG49" s="29">
        <v>1125025.1602735319</v>
      </c>
      <c r="BH49" s="29">
        <v>8102898.8675861675</v>
      </c>
      <c r="BI49" s="29">
        <v>13768.491364015537</v>
      </c>
      <c r="BJ49" s="29">
        <v>2874881.9332802109</v>
      </c>
      <c r="BK49" s="29">
        <v>190453.40635717142</v>
      </c>
      <c r="BL49" s="29">
        <v>2381403.8329173345</v>
      </c>
      <c r="BM49" s="29">
        <v>1865087.7737818174</v>
      </c>
      <c r="BN49" s="29">
        <v>985279.06613145606</v>
      </c>
      <c r="BO49" s="29">
        <v>456558.54470622848</v>
      </c>
      <c r="BP49" s="29">
        <v>1313214.0556706025</v>
      </c>
      <c r="BQ49" s="29">
        <v>571632.57217127865</v>
      </c>
      <c r="BR49" s="29">
        <v>257489.70062014452</v>
      </c>
      <c r="BS49" s="29">
        <v>0</v>
      </c>
      <c r="BT49" s="59">
        <f t="shared" si="0"/>
        <v>89695085.264097214</v>
      </c>
      <c r="BU49" s="29">
        <v>98061.32083531472</v>
      </c>
      <c r="BV49" s="29">
        <v>0</v>
      </c>
      <c r="BW49" s="29">
        <v>0</v>
      </c>
      <c r="BX49" s="29">
        <v>0</v>
      </c>
      <c r="BY49" s="29">
        <v>1798490.4892994883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111692.09009154626</v>
      </c>
      <c r="CG49" s="29">
        <v>0</v>
      </c>
      <c r="CH49" s="29">
        <v>0</v>
      </c>
      <c r="CI49" s="29">
        <v>43547.635676416423</v>
      </c>
      <c r="CJ49" s="38">
        <f t="shared" si="2"/>
        <v>91746876.799999982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110905978.44478281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84264.555217191533</v>
      </c>
      <c r="CG50" s="29">
        <v>0</v>
      </c>
      <c r="CH50" s="29">
        <v>0</v>
      </c>
      <c r="CI50" s="29">
        <v>0</v>
      </c>
      <c r="CJ50" s="38">
        <f t="shared" si="2"/>
        <v>110990243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147614745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-10361</v>
      </c>
      <c r="CI51" s="29">
        <v>0</v>
      </c>
      <c r="CJ51" s="38">
        <f t="shared" si="2"/>
        <v>147604384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84702.502811602593</v>
      </c>
      <c r="D52" s="29">
        <v>28664.127326838818</v>
      </c>
      <c r="E52" s="29">
        <v>4880.6032404549424</v>
      </c>
      <c r="F52" s="29">
        <v>207940.83512421418</v>
      </c>
      <c r="G52" s="29">
        <v>526185.42603620666</v>
      </c>
      <c r="H52" s="29">
        <v>37368.652522035889</v>
      </c>
      <c r="I52" s="29">
        <v>36423.301410751475</v>
      </c>
      <c r="J52" s="29">
        <v>4374.7168012898655</v>
      </c>
      <c r="K52" s="29">
        <v>10288.790120391959</v>
      </c>
      <c r="L52" s="29">
        <v>60926.700277198179</v>
      </c>
      <c r="M52" s="29">
        <v>224334.89685145291</v>
      </c>
      <c r="N52" s="29">
        <v>2095972.7348553448</v>
      </c>
      <c r="O52" s="29">
        <v>40272.763918408556</v>
      </c>
      <c r="P52" s="29">
        <v>56439.184175612114</v>
      </c>
      <c r="Q52" s="29">
        <v>1896.7061485750926</v>
      </c>
      <c r="R52" s="29">
        <v>76931.620007098478</v>
      </c>
      <c r="S52" s="29">
        <v>110797.27856886797</v>
      </c>
      <c r="T52" s="29">
        <v>36232.526816480407</v>
      </c>
      <c r="U52" s="29">
        <v>627079.80088486325</v>
      </c>
      <c r="V52" s="29">
        <v>47824.168434085484</v>
      </c>
      <c r="W52" s="29">
        <v>7110.8643106177879</v>
      </c>
      <c r="X52" s="29">
        <v>877828.31281366572</v>
      </c>
      <c r="Y52" s="29">
        <v>443824.86702711339</v>
      </c>
      <c r="Z52" s="29">
        <v>3954414.6282325666</v>
      </c>
      <c r="AA52" s="29">
        <v>379362.28362127801</v>
      </c>
      <c r="AB52" s="29">
        <v>1109962.4586305106</v>
      </c>
      <c r="AC52" s="29">
        <v>2294199.5477103889</v>
      </c>
      <c r="AD52" s="29">
        <v>959124.29312992143</v>
      </c>
      <c r="AE52" s="29">
        <v>8716863.8335606419</v>
      </c>
      <c r="AF52" s="29">
        <v>3163839.9526749249</v>
      </c>
      <c r="AG52" s="29">
        <v>724758.51759611699</v>
      </c>
      <c r="AH52" s="29">
        <v>400508.63889187388</v>
      </c>
      <c r="AI52" s="29">
        <v>39030.933143567658</v>
      </c>
      <c r="AJ52" s="29">
        <v>2310959.6900993544</v>
      </c>
      <c r="AK52" s="29">
        <v>242819.57063467131</v>
      </c>
      <c r="AL52" s="29">
        <v>922109.781817246</v>
      </c>
      <c r="AM52" s="29">
        <v>948809.80181003921</v>
      </c>
      <c r="AN52" s="29">
        <v>559525.69977191999</v>
      </c>
      <c r="AO52" s="29">
        <v>445689.78161033458</v>
      </c>
      <c r="AP52" s="29">
        <v>6121795.4944214057</v>
      </c>
      <c r="AQ52" s="29">
        <v>1547552.8079912311</v>
      </c>
      <c r="AR52" s="29">
        <v>488050.8506299908</v>
      </c>
      <c r="AS52" s="29">
        <v>69787.995117809973</v>
      </c>
      <c r="AT52" s="29">
        <v>708384.23337051144</v>
      </c>
      <c r="AU52" s="29">
        <v>563285.7969245211</v>
      </c>
      <c r="AV52" s="29">
        <v>7102.7645699043806</v>
      </c>
      <c r="AW52" s="29">
        <v>1378.6470258928571</v>
      </c>
      <c r="AX52" s="29">
        <v>6082471.3305572886</v>
      </c>
      <c r="AY52" s="29">
        <v>3642491.1625416474</v>
      </c>
      <c r="AZ52" s="29">
        <v>1051372.9567326978</v>
      </c>
      <c r="BA52" s="29">
        <v>212.62228965443731</v>
      </c>
      <c r="BB52" s="29">
        <v>1093512.0280150999</v>
      </c>
      <c r="BC52" s="29">
        <v>1646990.8380141987</v>
      </c>
      <c r="BD52" s="29">
        <v>5083096.1243815767</v>
      </c>
      <c r="BE52" s="29">
        <v>1146291.656675027</v>
      </c>
      <c r="BF52" s="29">
        <v>23026.147182600194</v>
      </c>
      <c r="BG52" s="29">
        <v>4532376.0428019464</v>
      </c>
      <c r="BH52" s="29">
        <v>1631459.4297100706</v>
      </c>
      <c r="BI52" s="29">
        <v>51948.040301989415</v>
      </c>
      <c r="BJ52" s="29">
        <v>861598.60959830682</v>
      </c>
      <c r="BK52" s="29">
        <v>141598.10246517323</v>
      </c>
      <c r="BL52" s="29">
        <v>514653.58319953363</v>
      </c>
      <c r="BM52" s="29">
        <v>499849.68847177998</v>
      </c>
      <c r="BN52" s="29">
        <v>673841.36942303693</v>
      </c>
      <c r="BO52" s="29">
        <v>492888.61135511071</v>
      </c>
      <c r="BP52" s="29">
        <v>588647.20099141577</v>
      </c>
      <c r="BQ52" s="29">
        <v>114320.42126499361</v>
      </c>
      <c r="BR52" s="29">
        <v>475052.89926215255</v>
      </c>
      <c r="BS52" s="29">
        <v>0</v>
      </c>
      <c r="BT52" s="59">
        <f t="shared" si="0"/>
        <v>72675318.248705089</v>
      </c>
      <c r="BU52" s="29">
        <v>640570.66032869276</v>
      </c>
      <c r="BV52" s="29">
        <v>0</v>
      </c>
      <c r="BW52" s="29">
        <v>0</v>
      </c>
      <c r="BX52" s="29">
        <v>0</v>
      </c>
      <c r="BY52" s="29">
        <v>0</v>
      </c>
      <c r="BZ52" s="29">
        <v>2025965.0422946222</v>
      </c>
      <c r="CA52" s="29">
        <v>1325923.5628111712</v>
      </c>
      <c r="CB52" s="29">
        <v>0</v>
      </c>
      <c r="CC52" s="29">
        <v>0</v>
      </c>
      <c r="CD52" s="29">
        <v>235952.12540087814</v>
      </c>
      <c r="CE52" s="29">
        <v>0</v>
      </c>
      <c r="CF52" s="29">
        <v>4745389.6585042141</v>
      </c>
      <c r="CG52" s="29">
        <v>0</v>
      </c>
      <c r="CH52" s="29">
        <v>0</v>
      </c>
      <c r="CI52" s="29">
        <v>29966486.701955214</v>
      </c>
      <c r="CJ52" s="38">
        <f t="shared" si="2"/>
        <v>111615605.99999987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35147.071404219285</v>
      </c>
      <c r="D53" s="29">
        <v>7944.3879638818144</v>
      </c>
      <c r="E53" s="29">
        <v>15059.583253237806</v>
      </c>
      <c r="F53" s="29">
        <v>832792.5754504645</v>
      </c>
      <c r="G53" s="29">
        <v>973891.47971620318</v>
      </c>
      <c r="H53" s="29">
        <v>10654.812813035913</v>
      </c>
      <c r="I53" s="29">
        <v>21957.996448073722</v>
      </c>
      <c r="J53" s="29">
        <v>8142.6651664779201</v>
      </c>
      <c r="K53" s="29">
        <v>126543.70265837152</v>
      </c>
      <c r="L53" s="29">
        <v>14861.542599153321</v>
      </c>
      <c r="M53" s="29">
        <v>180859.63262997655</v>
      </c>
      <c r="N53" s="29">
        <v>664279.76818894316</v>
      </c>
      <c r="O53" s="29">
        <v>15638.904854557526</v>
      </c>
      <c r="P53" s="29">
        <v>63710.555299662134</v>
      </c>
      <c r="Q53" s="29">
        <v>22.747883720263658</v>
      </c>
      <c r="R53" s="29">
        <v>258520.71967279224</v>
      </c>
      <c r="S53" s="29">
        <v>46021.845125531749</v>
      </c>
      <c r="T53" s="29">
        <v>33136.81963872863</v>
      </c>
      <c r="U53" s="29">
        <v>3188591.5569748911</v>
      </c>
      <c r="V53" s="29">
        <v>10709.707255654675</v>
      </c>
      <c r="W53" s="29">
        <v>6355.0332066424517</v>
      </c>
      <c r="X53" s="29">
        <v>31321.066147236277</v>
      </c>
      <c r="Y53" s="29">
        <v>276010.11312467256</v>
      </c>
      <c r="Z53" s="29">
        <v>489521.71200072032</v>
      </c>
      <c r="AA53" s="29">
        <v>328593.7891985118</v>
      </c>
      <c r="AB53" s="29">
        <v>3411578.5344294324</v>
      </c>
      <c r="AC53" s="29">
        <v>30980850.919287533</v>
      </c>
      <c r="AD53" s="29">
        <v>188143.85289322544</v>
      </c>
      <c r="AE53" s="29">
        <v>2700277.0254179025</v>
      </c>
      <c r="AF53" s="29">
        <v>709139.92818180879</v>
      </c>
      <c r="AG53" s="29">
        <v>235727.78298105265</v>
      </c>
      <c r="AH53" s="29">
        <v>72308.730300918498</v>
      </c>
      <c r="AI53" s="29">
        <v>214.12546838363838</v>
      </c>
      <c r="AJ53" s="29">
        <v>1586663.3447509503</v>
      </c>
      <c r="AK53" s="29">
        <v>646058.9475722966</v>
      </c>
      <c r="AL53" s="29">
        <v>441065.23502982018</v>
      </c>
      <c r="AM53" s="29">
        <v>285521.33926071861</v>
      </c>
      <c r="AN53" s="29">
        <v>399337.69236337673</v>
      </c>
      <c r="AO53" s="29">
        <v>888721.64455142419</v>
      </c>
      <c r="AP53" s="29">
        <v>2343477.6663678782</v>
      </c>
      <c r="AQ53" s="29">
        <v>83280.859130071956</v>
      </c>
      <c r="AR53" s="29">
        <v>45518.162215933633</v>
      </c>
      <c r="AS53" s="29">
        <v>7215.8072857972538</v>
      </c>
      <c r="AT53" s="29">
        <v>302741.63949094794</v>
      </c>
      <c r="AU53" s="29">
        <v>43426.941218107793</v>
      </c>
      <c r="AV53" s="29">
        <v>92.269048526493094</v>
      </c>
      <c r="AW53" s="29">
        <v>24.03307991982431</v>
      </c>
      <c r="AX53" s="29">
        <v>1786049.5408377326</v>
      </c>
      <c r="AY53" s="29">
        <v>4116024.3873282247</v>
      </c>
      <c r="AZ53" s="29">
        <v>178433.36791187129</v>
      </c>
      <c r="BA53" s="29">
        <v>22.940644078028427</v>
      </c>
      <c r="BB53" s="29">
        <v>10215.567766394404</v>
      </c>
      <c r="BC53" s="29">
        <v>1078260.2762885948</v>
      </c>
      <c r="BD53" s="29">
        <v>1218304.9607496811</v>
      </c>
      <c r="BE53" s="29">
        <v>127632.12146805535</v>
      </c>
      <c r="BF53" s="29">
        <v>131.62685740195531</v>
      </c>
      <c r="BG53" s="29">
        <v>667012.35934338602</v>
      </c>
      <c r="BH53" s="29">
        <v>1335476.0635119085</v>
      </c>
      <c r="BI53" s="29">
        <v>4698.9429838416481</v>
      </c>
      <c r="BJ53" s="29">
        <v>709776.83523997804</v>
      </c>
      <c r="BK53" s="29">
        <v>47702.488069468069</v>
      </c>
      <c r="BL53" s="29">
        <v>378257.00337630685</v>
      </c>
      <c r="BM53" s="29">
        <v>189556.99259146076</v>
      </c>
      <c r="BN53" s="29">
        <v>127895.91574400563</v>
      </c>
      <c r="BO53" s="29">
        <v>174672.347842608</v>
      </c>
      <c r="BP53" s="29">
        <v>201946.74912236122</v>
      </c>
      <c r="BQ53" s="29">
        <v>6073.4652330187928</v>
      </c>
      <c r="BR53" s="29">
        <v>34147.939192379767</v>
      </c>
      <c r="BS53" s="29">
        <v>0</v>
      </c>
      <c r="BT53" s="59">
        <f t="shared" si="0"/>
        <v>65403968.161104128</v>
      </c>
      <c r="BU53" s="29">
        <v>622272.00114598556</v>
      </c>
      <c r="BV53" s="29">
        <v>0</v>
      </c>
      <c r="BW53" s="29">
        <v>0</v>
      </c>
      <c r="BX53" s="29">
        <v>0</v>
      </c>
      <c r="BY53" s="29">
        <v>950172.00989625428</v>
      </c>
      <c r="BZ53" s="29">
        <v>0</v>
      </c>
      <c r="CA53" s="29">
        <v>0</v>
      </c>
      <c r="CB53" s="29">
        <v>0</v>
      </c>
      <c r="CC53" s="29">
        <v>0</v>
      </c>
      <c r="CD53" s="29">
        <v>664590.99621438456</v>
      </c>
      <c r="CE53" s="29">
        <v>0</v>
      </c>
      <c r="CF53" s="29">
        <v>2152298.6835962106</v>
      </c>
      <c r="CG53" s="29">
        <v>0</v>
      </c>
      <c r="CH53" s="29">
        <v>139790.64069342634</v>
      </c>
      <c r="CI53" s="29">
        <v>20680253.007349603</v>
      </c>
      <c r="CJ53" s="38">
        <f t="shared" si="2"/>
        <v>90613345.5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28.844025324988543</v>
      </c>
      <c r="D54" s="29">
        <v>1.149055454056056E-2</v>
      </c>
      <c r="E54" s="29">
        <v>2.6532841186122296E-2</v>
      </c>
      <c r="F54" s="29">
        <v>0.84320650602866021</v>
      </c>
      <c r="G54" s="29">
        <v>285.81619757603573</v>
      </c>
      <c r="H54" s="29">
        <v>25.103700321750917</v>
      </c>
      <c r="I54" s="29">
        <v>56.366882821417235</v>
      </c>
      <c r="J54" s="29">
        <v>20.772328304954353</v>
      </c>
      <c r="K54" s="29">
        <v>197.21928184855966</v>
      </c>
      <c r="L54" s="29">
        <v>0.11215752499945296</v>
      </c>
      <c r="M54" s="29">
        <v>425.87528668504268</v>
      </c>
      <c r="N54" s="29">
        <v>2654.6182519630875</v>
      </c>
      <c r="O54" s="29">
        <v>69.293176548112157</v>
      </c>
      <c r="P54" s="29">
        <v>79.835984486246872</v>
      </c>
      <c r="Q54" s="29">
        <v>27.652068282048077</v>
      </c>
      <c r="R54" s="29">
        <v>179.27618029749141</v>
      </c>
      <c r="S54" s="29">
        <v>119.97704259102005</v>
      </c>
      <c r="T54" s="29">
        <v>51.927488620894749</v>
      </c>
      <c r="U54" s="29">
        <v>5752155.6501260111</v>
      </c>
      <c r="V54" s="29">
        <v>22.177955417604839</v>
      </c>
      <c r="W54" s="29">
        <v>12.081267534892399</v>
      </c>
      <c r="X54" s="29">
        <v>1924.4495038198907</v>
      </c>
      <c r="Y54" s="29">
        <v>41.943472416261692</v>
      </c>
      <c r="Z54" s="29">
        <v>4.9159533206858841</v>
      </c>
      <c r="AA54" s="29">
        <v>3.9828775772249182E-3</v>
      </c>
      <c r="AB54" s="29">
        <v>3.1313165784571417</v>
      </c>
      <c r="AC54" s="29">
        <v>0.61136228335581666</v>
      </c>
      <c r="AD54" s="29">
        <v>31.957780850639768</v>
      </c>
      <c r="AE54" s="29">
        <v>5877112.3964539235</v>
      </c>
      <c r="AF54" s="29">
        <v>262.38399933264441</v>
      </c>
      <c r="AG54" s="29">
        <v>2.1385543217798402</v>
      </c>
      <c r="AH54" s="29">
        <v>5.9268947182642539E-3</v>
      </c>
      <c r="AI54" s="29">
        <v>0</v>
      </c>
      <c r="AJ54" s="29">
        <v>9.2325043539852363</v>
      </c>
      <c r="AK54" s="29">
        <v>0.82835124862217435</v>
      </c>
      <c r="AL54" s="29">
        <v>259.79529507664495</v>
      </c>
      <c r="AM54" s="29">
        <v>47.986741652807247</v>
      </c>
      <c r="AN54" s="29">
        <v>1270.9188992910786</v>
      </c>
      <c r="AO54" s="29">
        <v>210.27504900613755</v>
      </c>
      <c r="AP54" s="29">
        <v>137.64979274583746</v>
      </c>
      <c r="AQ54" s="29">
        <v>81.55642420906932</v>
      </c>
      <c r="AR54" s="29">
        <v>3.9296491137690688E-2</v>
      </c>
      <c r="AS54" s="29">
        <v>0.19303194547978286</v>
      </c>
      <c r="AT54" s="29">
        <v>14.860105005597593</v>
      </c>
      <c r="AU54" s="29">
        <v>145.37291313270995</v>
      </c>
      <c r="AV54" s="29">
        <v>0.10036130097148034</v>
      </c>
      <c r="AW54" s="29">
        <v>0</v>
      </c>
      <c r="AX54" s="29">
        <v>160.0219413770464</v>
      </c>
      <c r="AY54" s="29">
        <v>24.269625057160638</v>
      </c>
      <c r="AZ54" s="29">
        <v>4186514.9078435577</v>
      </c>
      <c r="BA54" s="29">
        <v>0</v>
      </c>
      <c r="BB54" s="29">
        <v>1.4732949345909165</v>
      </c>
      <c r="BC54" s="29">
        <v>14.489042793024398</v>
      </c>
      <c r="BD54" s="29">
        <v>49.981389421312336</v>
      </c>
      <c r="BE54" s="29">
        <v>10.24703009504808</v>
      </c>
      <c r="BF54" s="29">
        <v>0</v>
      </c>
      <c r="BG54" s="29">
        <v>68.836354143352366</v>
      </c>
      <c r="BH54" s="29">
        <v>376591.53572630056</v>
      </c>
      <c r="BI54" s="29">
        <v>2.8253770347971587E-2</v>
      </c>
      <c r="BJ54" s="29">
        <v>256654.59135484783</v>
      </c>
      <c r="BK54" s="29">
        <v>6.821155579109354E-3</v>
      </c>
      <c r="BL54" s="29">
        <v>293182.86615739582</v>
      </c>
      <c r="BM54" s="29">
        <v>12682.834113523651</v>
      </c>
      <c r="BN54" s="29">
        <v>366.57149002179523</v>
      </c>
      <c r="BO54" s="29">
        <v>92.201947991394235</v>
      </c>
      <c r="BP54" s="29">
        <v>57340.697541656868</v>
      </c>
      <c r="BQ54" s="29">
        <v>0.6881520499399022</v>
      </c>
      <c r="BR54" s="29">
        <v>0.3697399761063338</v>
      </c>
      <c r="BS54" s="29">
        <v>0</v>
      </c>
      <c r="BT54" s="59">
        <f t="shared" si="0"/>
        <v>16821732.845524207</v>
      </c>
      <c r="BU54" s="29">
        <v>98160.761802952824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962040.38352032716</v>
      </c>
      <c r="CE54" s="29">
        <v>0</v>
      </c>
      <c r="CF54" s="29">
        <v>14547196.547241589</v>
      </c>
      <c r="CG54" s="29">
        <v>0</v>
      </c>
      <c r="CH54" s="29">
        <v>0</v>
      </c>
      <c r="CI54" s="29">
        <v>33017674.761910923</v>
      </c>
      <c r="CJ54" s="38">
        <f t="shared" si="2"/>
        <v>65446805.299999997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8.6269929927336531</v>
      </c>
      <c r="D55" s="29">
        <v>121.07748804733933</v>
      </c>
      <c r="E55" s="29">
        <v>0</v>
      </c>
      <c r="F55" s="29">
        <v>4.1097283225500671</v>
      </c>
      <c r="G55" s="29">
        <v>7.1250872231686513</v>
      </c>
      <c r="H55" s="29">
        <v>0</v>
      </c>
      <c r="I55" s="29">
        <v>0</v>
      </c>
      <c r="J55" s="29">
        <v>0</v>
      </c>
      <c r="K55" s="29">
        <v>0</v>
      </c>
      <c r="L55" s="29">
        <v>2.5750638248860898</v>
      </c>
      <c r="M55" s="29">
        <v>1.797152189707734</v>
      </c>
      <c r="N55" s="29">
        <v>969.58774769226261</v>
      </c>
      <c r="O55" s="29">
        <v>0</v>
      </c>
      <c r="P55" s="29">
        <v>1.7364324905952961</v>
      </c>
      <c r="Q55" s="29">
        <v>0</v>
      </c>
      <c r="R55" s="29">
        <v>1.6802157249579153</v>
      </c>
      <c r="S55" s="29">
        <v>6.941662259957754</v>
      </c>
      <c r="T55" s="29">
        <v>0</v>
      </c>
      <c r="U55" s="29">
        <v>12.396454035543751</v>
      </c>
      <c r="V55" s="29">
        <v>0</v>
      </c>
      <c r="W55" s="29">
        <v>0</v>
      </c>
      <c r="X55" s="29">
        <v>3.6493836203468493</v>
      </c>
      <c r="Y55" s="29">
        <v>9.5728569085722182</v>
      </c>
      <c r="Z55" s="29">
        <v>8.8848727142568187</v>
      </c>
      <c r="AA55" s="29">
        <v>7.3687462354514777</v>
      </c>
      <c r="AB55" s="29">
        <v>27.319024954850949</v>
      </c>
      <c r="AC55" s="29">
        <v>866.76128129443134</v>
      </c>
      <c r="AD55" s="29">
        <v>38.788976236884274</v>
      </c>
      <c r="AE55" s="29">
        <v>233.846897523769</v>
      </c>
      <c r="AF55" s="29">
        <v>102.40060611624619</v>
      </c>
      <c r="AG55" s="29">
        <v>48.792072218047707</v>
      </c>
      <c r="AH55" s="29">
        <v>0</v>
      </c>
      <c r="AI55" s="29">
        <v>0</v>
      </c>
      <c r="AJ55" s="29">
        <v>362.3177547566051</v>
      </c>
      <c r="AK55" s="29">
        <v>21.698551945009086</v>
      </c>
      <c r="AL55" s="29">
        <v>52.733157898388875</v>
      </c>
      <c r="AM55" s="29">
        <v>274.81206017213526</v>
      </c>
      <c r="AN55" s="29">
        <v>15.365742951915133</v>
      </c>
      <c r="AO55" s="29">
        <v>105.23770388858014</v>
      </c>
      <c r="AP55" s="29">
        <v>492.8920996950684</v>
      </c>
      <c r="AQ55" s="29">
        <v>43.834356182295373</v>
      </c>
      <c r="AR55" s="29">
        <v>11.10735377999454</v>
      </c>
      <c r="AS55" s="29">
        <v>0</v>
      </c>
      <c r="AT55" s="29">
        <v>49.879259338560182</v>
      </c>
      <c r="AU55" s="29">
        <v>637.02077671091342</v>
      </c>
      <c r="AV55" s="29">
        <v>0</v>
      </c>
      <c r="AW55" s="29">
        <v>0</v>
      </c>
      <c r="AX55" s="29">
        <v>397.50968192701282</v>
      </c>
      <c r="AY55" s="29">
        <v>1153.6638670250193</v>
      </c>
      <c r="AZ55" s="29">
        <v>412.68607311761286</v>
      </c>
      <c r="BA55" s="29">
        <v>92.275764247819424</v>
      </c>
      <c r="BB55" s="29">
        <v>14.113603776599698</v>
      </c>
      <c r="BC55" s="29">
        <v>76.889229687555343</v>
      </c>
      <c r="BD55" s="29">
        <v>139.45573570689925</v>
      </c>
      <c r="BE55" s="29">
        <v>623.23830473732187</v>
      </c>
      <c r="BF55" s="29">
        <v>36.706366514069259</v>
      </c>
      <c r="BG55" s="29">
        <v>550.14315867926166</v>
      </c>
      <c r="BH55" s="29">
        <v>26376.973748047683</v>
      </c>
      <c r="BI55" s="29">
        <v>2.1077610411813907</v>
      </c>
      <c r="BJ55" s="29">
        <v>7889.0238031940289</v>
      </c>
      <c r="BK55" s="29">
        <v>7.8874136099502055</v>
      </c>
      <c r="BL55" s="29">
        <v>7648.8506780380385</v>
      </c>
      <c r="BM55" s="29">
        <v>8769.0896903244502</v>
      </c>
      <c r="BN55" s="29">
        <v>1008.8947989392283</v>
      </c>
      <c r="BO55" s="29">
        <v>564.42417825810719</v>
      </c>
      <c r="BP55" s="29">
        <v>445.46974282552202</v>
      </c>
      <c r="BQ55" s="29">
        <v>0</v>
      </c>
      <c r="BR55" s="29">
        <v>17.394413484730652</v>
      </c>
      <c r="BS55" s="29">
        <v>0</v>
      </c>
      <c r="BT55" s="59">
        <f t="shared" si="0"/>
        <v>60778.735573128128</v>
      </c>
      <c r="BU55" s="29">
        <v>0</v>
      </c>
      <c r="BV55" s="29">
        <v>0</v>
      </c>
      <c r="BW55" s="29">
        <v>0</v>
      </c>
      <c r="BX55" s="29">
        <v>0</v>
      </c>
      <c r="BY55" s="29">
        <v>1734525.2841456244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1308012.3272454971</v>
      </c>
      <c r="CG55" s="29">
        <v>0</v>
      </c>
      <c r="CH55" s="29">
        <v>0</v>
      </c>
      <c r="CI55" s="29">
        <v>97051.143035750603</v>
      </c>
      <c r="CJ55" s="38">
        <f t="shared" si="2"/>
        <v>3200367.49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7205.0009884773817</v>
      </c>
      <c r="D56" s="29">
        <v>371.4154168723976</v>
      </c>
      <c r="E56" s="29">
        <v>124.98139146937763</v>
      </c>
      <c r="F56" s="29">
        <v>3979.1267443367533</v>
      </c>
      <c r="G56" s="29">
        <v>834501.91808989679</v>
      </c>
      <c r="H56" s="29">
        <v>39194.073692643527</v>
      </c>
      <c r="I56" s="29">
        <v>21079.99094426143</v>
      </c>
      <c r="J56" s="29">
        <v>488.62262500827575</v>
      </c>
      <c r="K56" s="29">
        <v>7847.5272327430212</v>
      </c>
      <c r="L56" s="29">
        <v>11715.978462088739</v>
      </c>
      <c r="M56" s="29">
        <v>71555.720461719902</v>
      </c>
      <c r="N56" s="29">
        <v>158972.09924527514</v>
      </c>
      <c r="O56" s="29">
        <v>25386.09693526043</v>
      </c>
      <c r="P56" s="29">
        <v>13266.872714003688</v>
      </c>
      <c r="Q56" s="29">
        <v>1158.1925969084732</v>
      </c>
      <c r="R56" s="29">
        <v>13439.139746032812</v>
      </c>
      <c r="S56" s="29">
        <v>46484.536642520849</v>
      </c>
      <c r="T56" s="29">
        <v>11795.635196017918</v>
      </c>
      <c r="U56" s="29">
        <v>167889.40554734381</v>
      </c>
      <c r="V56" s="29">
        <v>5907.1747014429193</v>
      </c>
      <c r="W56" s="29">
        <v>1169.4747829997577</v>
      </c>
      <c r="X56" s="29">
        <v>403930.36571674579</v>
      </c>
      <c r="Y56" s="29">
        <v>44732.225791035766</v>
      </c>
      <c r="Z56" s="29">
        <v>49616.057364342036</v>
      </c>
      <c r="AA56" s="29">
        <v>14703.715827974054</v>
      </c>
      <c r="AB56" s="29">
        <v>128416.30676462653</v>
      </c>
      <c r="AC56" s="29">
        <v>11717.84795673285</v>
      </c>
      <c r="AD56" s="29">
        <v>254889.33516462889</v>
      </c>
      <c r="AE56" s="29">
        <v>2672365.7618561508</v>
      </c>
      <c r="AF56" s="29">
        <v>1042543.8248545304</v>
      </c>
      <c r="AG56" s="29">
        <v>118027.24658491003</v>
      </c>
      <c r="AH56" s="29">
        <v>27979.814710276642</v>
      </c>
      <c r="AI56" s="29">
        <v>6432.1201499191038</v>
      </c>
      <c r="AJ56" s="29">
        <v>296374.75198845973</v>
      </c>
      <c r="AK56" s="29">
        <v>51437.373863269182</v>
      </c>
      <c r="AL56" s="29">
        <v>207027.52145329333</v>
      </c>
      <c r="AM56" s="29">
        <v>126475.02619356642</v>
      </c>
      <c r="AN56" s="29">
        <v>123885.3349257707</v>
      </c>
      <c r="AO56" s="29">
        <v>95924.722310425073</v>
      </c>
      <c r="AP56" s="29">
        <v>303241.44987229299</v>
      </c>
      <c r="AQ56" s="29">
        <v>370424.59720139159</v>
      </c>
      <c r="AR56" s="29">
        <v>160361.4613931409</v>
      </c>
      <c r="AS56" s="29">
        <v>9075.3213557583404</v>
      </c>
      <c r="AT56" s="29">
        <v>100847.67546733639</v>
      </c>
      <c r="AU56" s="29">
        <v>8634.7345323722166</v>
      </c>
      <c r="AV56" s="29">
        <v>10.440083151401435</v>
      </c>
      <c r="AW56" s="29">
        <v>6.0107154459418961</v>
      </c>
      <c r="AX56" s="29">
        <v>329478.90621017496</v>
      </c>
      <c r="AY56" s="29">
        <v>310973.91311932576</v>
      </c>
      <c r="AZ56" s="29">
        <v>17907.090466254638</v>
      </c>
      <c r="BA56" s="29">
        <v>26.854953341429724</v>
      </c>
      <c r="BB56" s="29">
        <v>319720.06933057943</v>
      </c>
      <c r="BC56" s="29">
        <v>80050.85819254932</v>
      </c>
      <c r="BD56" s="29">
        <v>198958.40077326796</v>
      </c>
      <c r="BE56" s="29">
        <v>65556.213520637451</v>
      </c>
      <c r="BF56" s="29">
        <v>8072.6225369448712</v>
      </c>
      <c r="BG56" s="29">
        <v>161391.49524529383</v>
      </c>
      <c r="BH56" s="29">
        <v>52420.316362294689</v>
      </c>
      <c r="BI56" s="29">
        <v>5023.5424228143083</v>
      </c>
      <c r="BJ56" s="29">
        <v>22133.863665573499</v>
      </c>
      <c r="BK56" s="29">
        <v>38665.214103365361</v>
      </c>
      <c r="BL56" s="29">
        <v>19631.17362478322</v>
      </c>
      <c r="BM56" s="29">
        <v>33526.831458766617</v>
      </c>
      <c r="BN56" s="29">
        <v>147140.68431170934</v>
      </c>
      <c r="BO56" s="29">
        <v>94610.766352958803</v>
      </c>
      <c r="BP56" s="29">
        <v>47816.430250509387</v>
      </c>
      <c r="BQ56" s="29">
        <v>19702.770717021682</v>
      </c>
      <c r="BR56" s="29">
        <v>83904.450780514715</v>
      </c>
      <c r="BS56" s="29">
        <v>0</v>
      </c>
      <c r="BT56" s="59">
        <f t="shared" si="0"/>
        <v>10129326.496653549</v>
      </c>
      <c r="BU56" s="29">
        <v>47857.871207289812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24488.581531592106</v>
      </c>
      <c r="CE56" s="29">
        <v>0</v>
      </c>
      <c r="CF56" s="29">
        <v>367642.02374275436</v>
      </c>
      <c r="CG56" s="29">
        <v>0</v>
      </c>
      <c r="CH56" s="29">
        <v>0</v>
      </c>
      <c r="CI56" s="29">
        <v>7920526.3268648079</v>
      </c>
      <c r="CJ56" s="38">
        <f t="shared" si="2"/>
        <v>18489841.299999993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3055359.1941498998</v>
      </c>
      <c r="D57" s="29">
        <v>13116.365621771727</v>
      </c>
      <c r="E57" s="29">
        <v>58.868645027909906</v>
      </c>
      <c r="F57" s="29">
        <v>169.06614839356766</v>
      </c>
      <c r="G57" s="29">
        <v>210127.15416096876</v>
      </c>
      <c r="H57" s="29">
        <v>9777.242704528755</v>
      </c>
      <c r="I57" s="29">
        <v>13116.439915302572</v>
      </c>
      <c r="J57" s="29">
        <v>464.80617867976935</v>
      </c>
      <c r="K57" s="29">
        <v>4169.1055887796419</v>
      </c>
      <c r="L57" s="29">
        <v>4491.6251723539326</v>
      </c>
      <c r="M57" s="29">
        <v>70105.91228360575</v>
      </c>
      <c r="N57" s="29">
        <v>487001.94210229872</v>
      </c>
      <c r="O57" s="29">
        <v>19054.792476381463</v>
      </c>
      <c r="P57" s="29">
        <v>3740.4896267038466</v>
      </c>
      <c r="Q57" s="29">
        <v>53.730885787816092</v>
      </c>
      <c r="R57" s="29">
        <v>57335.756304947303</v>
      </c>
      <c r="S57" s="29">
        <v>62767.908489266527</v>
      </c>
      <c r="T57" s="29">
        <v>74954.923197281896</v>
      </c>
      <c r="U57" s="29">
        <v>309843.48835007846</v>
      </c>
      <c r="V57" s="29">
        <v>19032.978862591499</v>
      </c>
      <c r="W57" s="29">
        <v>5192.7264951021416</v>
      </c>
      <c r="X57" s="29">
        <v>203404.40923118545</v>
      </c>
      <c r="Y57" s="29">
        <v>15899.929119493465</v>
      </c>
      <c r="Z57" s="29">
        <v>137780.64956021705</v>
      </c>
      <c r="AA57" s="29">
        <v>55900.419813151348</v>
      </c>
      <c r="AB57" s="29">
        <v>410901.75659232464</v>
      </c>
      <c r="AC57" s="29">
        <v>361566.364360362</v>
      </c>
      <c r="AD57" s="29">
        <v>18017.678465310444</v>
      </c>
      <c r="AE57" s="29">
        <v>2366535.2393257599</v>
      </c>
      <c r="AF57" s="29">
        <v>926663.22469917894</v>
      </c>
      <c r="AG57" s="29">
        <v>42442.256546255972</v>
      </c>
      <c r="AH57" s="29">
        <v>24136.737921976131</v>
      </c>
      <c r="AI57" s="29">
        <v>595.64758836565352</v>
      </c>
      <c r="AJ57" s="29">
        <v>66474.595504109107</v>
      </c>
      <c r="AK57" s="29">
        <v>109743.37746740988</v>
      </c>
      <c r="AL57" s="29">
        <v>257051.54679065791</v>
      </c>
      <c r="AM57" s="29">
        <v>268130.95877543843</v>
      </c>
      <c r="AN57" s="29">
        <v>462629.81497000542</v>
      </c>
      <c r="AO57" s="29">
        <v>281873.52680242155</v>
      </c>
      <c r="AP57" s="29">
        <v>1377741.9181240147</v>
      </c>
      <c r="AQ57" s="29">
        <v>292436.07522094966</v>
      </c>
      <c r="AR57" s="29">
        <v>29780.185800198975</v>
      </c>
      <c r="AS57" s="29">
        <v>13559.081973147344</v>
      </c>
      <c r="AT57" s="29">
        <v>122221.90426213671</v>
      </c>
      <c r="AU57" s="29">
        <v>4071.519874831632</v>
      </c>
      <c r="AV57" s="29">
        <v>7.2184325283712258</v>
      </c>
      <c r="AW57" s="29">
        <v>4.9464732339289466</v>
      </c>
      <c r="AX57" s="29">
        <v>1273777.2956466214</v>
      </c>
      <c r="AY57" s="29">
        <v>2120467.5319538913</v>
      </c>
      <c r="AZ57" s="29">
        <v>830059.66438973276</v>
      </c>
      <c r="BA57" s="29">
        <v>149.82026336288595</v>
      </c>
      <c r="BB57" s="29">
        <v>126038.71493447189</v>
      </c>
      <c r="BC57" s="29">
        <v>600312.27054853051</v>
      </c>
      <c r="BD57" s="29">
        <v>333277.48184506473</v>
      </c>
      <c r="BE57" s="29">
        <v>139966.30661108167</v>
      </c>
      <c r="BF57" s="29">
        <v>10805.330977619551</v>
      </c>
      <c r="BG57" s="29">
        <v>697537.95726926555</v>
      </c>
      <c r="BH57" s="29">
        <v>397380.88131720806</v>
      </c>
      <c r="BI57" s="29">
        <v>3642.353180473207</v>
      </c>
      <c r="BJ57" s="29">
        <v>278488.76426089695</v>
      </c>
      <c r="BK57" s="29">
        <v>11835.298414015184</v>
      </c>
      <c r="BL57" s="29">
        <v>128543.78826024433</v>
      </c>
      <c r="BM57" s="29">
        <v>252304.40231416951</v>
      </c>
      <c r="BN57" s="29">
        <v>487403.67848835152</v>
      </c>
      <c r="BO57" s="29">
        <v>928066.14439600171</v>
      </c>
      <c r="BP57" s="29">
        <v>117097.30064605369</v>
      </c>
      <c r="BQ57" s="29">
        <v>3185.9757861313192</v>
      </c>
      <c r="BR57" s="29">
        <v>25960.66293435538</v>
      </c>
      <c r="BS57" s="29">
        <v>0</v>
      </c>
      <c r="BT57" s="59">
        <f t="shared" si="0"/>
        <v>21035807.125491966</v>
      </c>
      <c r="BU57" s="29">
        <v>2244414.2683255156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121523.73836686776</v>
      </c>
      <c r="CE57" s="29">
        <v>0</v>
      </c>
      <c r="CF57" s="29">
        <v>376137.96300771896</v>
      </c>
      <c r="CG57" s="29">
        <v>0</v>
      </c>
      <c r="CH57" s="29">
        <v>0</v>
      </c>
      <c r="CI57" s="29">
        <v>1678370.204807895</v>
      </c>
      <c r="CJ57" s="38">
        <f t="shared" si="2"/>
        <v>25456253.299999963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323571.81490815827</v>
      </c>
      <c r="D58" s="29">
        <v>125502.58176273979</v>
      </c>
      <c r="E58" s="29">
        <v>2676.1397028973684</v>
      </c>
      <c r="F58" s="29">
        <v>178906.19860396042</v>
      </c>
      <c r="G58" s="29">
        <v>208312.86566216272</v>
      </c>
      <c r="H58" s="29">
        <v>84013.296613704544</v>
      </c>
      <c r="I58" s="29">
        <v>20432.827590840952</v>
      </c>
      <c r="J58" s="29">
        <v>3574.3144374255871</v>
      </c>
      <c r="K58" s="29">
        <v>16781.726582970743</v>
      </c>
      <c r="L58" s="29">
        <v>7608.2550113617672</v>
      </c>
      <c r="M58" s="29">
        <v>67806.868696474994</v>
      </c>
      <c r="N58" s="29">
        <v>215454.55826761594</v>
      </c>
      <c r="O58" s="29">
        <v>21708.695745671233</v>
      </c>
      <c r="P58" s="29">
        <v>83613.896885401409</v>
      </c>
      <c r="Q58" s="29">
        <v>2090.9898268064285</v>
      </c>
      <c r="R58" s="29">
        <v>41762.515516289386</v>
      </c>
      <c r="S58" s="29">
        <v>435826.79453268065</v>
      </c>
      <c r="T58" s="29">
        <v>19214.204320973382</v>
      </c>
      <c r="U58" s="29">
        <v>399941.26404413482</v>
      </c>
      <c r="V58" s="29">
        <v>11340.539652515155</v>
      </c>
      <c r="W58" s="29">
        <v>3863.7611016031774</v>
      </c>
      <c r="X58" s="29">
        <v>1792923.9101218574</v>
      </c>
      <c r="Y58" s="29">
        <v>232147.57737714815</v>
      </c>
      <c r="Z58" s="29">
        <v>58219.434192175475</v>
      </c>
      <c r="AA58" s="29">
        <v>130423.10703781922</v>
      </c>
      <c r="AB58" s="29">
        <v>1011143.9469866114</v>
      </c>
      <c r="AC58" s="29">
        <v>6943278.0284347935</v>
      </c>
      <c r="AD58" s="29">
        <v>265669.70047551219</v>
      </c>
      <c r="AE58" s="29">
        <v>4795145.4724446144</v>
      </c>
      <c r="AF58" s="29">
        <v>1499591.112823735</v>
      </c>
      <c r="AG58" s="29">
        <v>107226.51012593674</v>
      </c>
      <c r="AH58" s="29">
        <v>234437.93351799232</v>
      </c>
      <c r="AI58" s="29">
        <v>111269.26198584707</v>
      </c>
      <c r="AJ58" s="29">
        <v>3219033.0782333557</v>
      </c>
      <c r="AK58" s="29">
        <v>100297.20380243026</v>
      </c>
      <c r="AL58" s="29">
        <v>504527.31346937618</v>
      </c>
      <c r="AM58" s="29">
        <v>420832.18446015741</v>
      </c>
      <c r="AN58" s="29">
        <v>415410.89419862872</v>
      </c>
      <c r="AO58" s="29">
        <v>145462.69814732228</v>
      </c>
      <c r="AP58" s="29">
        <v>2507738.2578442348</v>
      </c>
      <c r="AQ58" s="29">
        <v>278897.2362274421</v>
      </c>
      <c r="AR58" s="29">
        <v>54390.665848044191</v>
      </c>
      <c r="AS58" s="29">
        <v>6110.7948747400278</v>
      </c>
      <c r="AT58" s="29">
        <v>369901.04449393594</v>
      </c>
      <c r="AU58" s="29">
        <v>63450.312950468826</v>
      </c>
      <c r="AV58" s="29">
        <v>89.764204174492349</v>
      </c>
      <c r="AW58" s="29">
        <v>1572.4738588240823</v>
      </c>
      <c r="AX58" s="29">
        <v>1775739.9864694632</v>
      </c>
      <c r="AY58" s="29">
        <v>1568659.9509935507</v>
      </c>
      <c r="AZ58" s="29">
        <v>79952.138826073147</v>
      </c>
      <c r="BA58" s="29">
        <v>27.688772958009153</v>
      </c>
      <c r="BB58" s="29">
        <v>127644.79096654827</v>
      </c>
      <c r="BC58" s="29">
        <v>497562.3824497718</v>
      </c>
      <c r="BD58" s="29">
        <v>1467512.8148610725</v>
      </c>
      <c r="BE58" s="29">
        <v>404539.56865529856</v>
      </c>
      <c r="BF58" s="29">
        <v>73960.059617940598</v>
      </c>
      <c r="BG58" s="29">
        <v>897778.06860063586</v>
      </c>
      <c r="BH58" s="29">
        <v>566989.50618478353</v>
      </c>
      <c r="BI58" s="29">
        <v>49149.985793746091</v>
      </c>
      <c r="BJ58" s="29">
        <v>525401.42936936417</v>
      </c>
      <c r="BK58" s="29">
        <v>20023.455379890573</v>
      </c>
      <c r="BL58" s="29">
        <v>419842.30029605387</v>
      </c>
      <c r="BM58" s="29">
        <v>505427.62140042894</v>
      </c>
      <c r="BN58" s="29">
        <v>377057.12237169046</v>
      </c>
      <c r="BO58" s="29">
        <v>428552.61719597958</v>
      </c>
      <c r="BP58" s="29">
        <v>238010.54130819321</v>
      </c>
      <c r="BQ58" s="29">
        <v>40065.428148234452</v>
      </c>
      <c r="BR58" s="29">
        <v>238740.69867417047</v>
      </c>
      <c r="BS58" s="29">
        <v>0</v>
      </c>
      <c r="BT58" s="59">
        <f t="shared" si="0"/>
        <v>37845832.183939412</v>
      </c>
      <c r="BU58" s="29">
        <v>4611469.8990737656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215161.25290600996</v>
      </c>
      <c r="CE58" s="29">
        <v>0</v>
      </c>
      <c r="CF58" s="29">
        <v>193207.00090027633</v>
      </c>
      <c r="CG58" s="29">
        <v>0</v>
      </c>
      <c r="CH58" s="29">
        <v>0</v>
      </c>
      <c r="CI58" s="29">
        <v>3035395.7631805344</v>
      </c>
      <c r="CJ58" s="38">
        <f t="shared" si="2"/>
        <v>45901066.099999994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20312.309216397822</v>
      </c>
      <c r="D59" s="29">
        <v>446.62542463832921</v>
      </c>
      <c r="E59" s="29">
        <v>232.04582377727166</v>
      </c>
      <c r="F59" s="29">
        <v>7658.8082027461605</v>
      </c>
      <c r="G59" s="29">
        <v>184273.8499002243</v>
      </c>
      <c r="H59" s="29">
        <v>4357.6001676991054</v>
      </c>
      <c r="I59" s="29">
        <v>9477.5226316813405</v>
      </c>
      <c r="J59" s="29">
        <v>627.20847339953536</v>
      </c>
      <c r="K59" s="29">
        <v>3994.6482575264763</v>
      </c>
      <c r="L59" s="29">
        <v>42452.402548832528</v>
      </c>
      <c r="M59" s="29">
        <v>66276.627412787042</v>
      </c>
      <c r="N59" s="29">
        <v>447597.09515402961</v>
      </c>
      <c r="O59" s="29">
        <v>4785.7703478583853</v>
      </c>
      <c r="P59" s="29">
        <v>14463.660662145212</v>
      </c>
      <c r="Q59" s="29">
        <v>30.204548781666823</v>
      </c>
      <c r="R59" s="29">
        <v>21170.445906820369</v>
      </c>
      <c r="S59" s="29">
        <v>51569.929819236349</v>
      </c>
      <c r="T59" s="29">
        <v>8874.279962897579</v>
      </c>
      <c r="U59" s="29">
        <v>108413.23339034425</v>
      </c>
      <c r="V59" s="29">
        <v>6245.2650110249115</v>
      </c>
      <c r="W59" s="29">
        <v>2706.5793466519713</v>
      </c>
      <c r="X59" s="29">
        <v>29862.404227431121</v>
      </c>
      <c r="Y59" s="29">
        <v>61068.506134603107</v>
      </c>
      <c r="Z59" s="29">
        <v>206191.34698774706</v>
      </c>
      <c r="AA59" s="29">
        <v>36892.606116516305</v>
      </c>
      <c r="AB59" s="29">
        <v>388968.76739422395</v>
      </c>
      <c r="AC59" s="29">
        <v>82543.10420704601</v>
      </c>
      <c r="AD59" s="29">
        <v>93881.164351795756</v>
      </c>
      <c r="AE59" s="29">
        <v>3364825.0304187257</v>
      </c>
      <c r="AF59" s="29">
        <v>740485.56566392165</v>
      </c>
      <c r="AG59" s="29">
        <v>84567.811014580715</v>
      </c>
      <c r="AH59" s="29">
        <v>36410.089784175863</v>
      </c>
      <c r="AI59" s="29">
        <v>410.10183018906707</v>
      </c>
      <c r="AJ59" s="29">
        <v>388511.09342862415</v>
      </c>
      <c r="AK59" s="29">
        <v>91843.51536452549</v>
      </c>
      <c r="AL59" s="29">
        <v>126984.35852905162</v>
      </c>
      <c r="AM59" s="29">
        <v>453764.18956716423</v>
      </c>
      <c r="AN59" s="29">
        <v>127139.53529393949</v>
      </c>
      <c r="AO59" s="29">
        <v>151990.49158017366</v>
      </c>
      <c r="AP59" s="29">
        <v>2068097.7362205281</v>
      </c>
      <c r="AQ59" s="29">
        <v>200904.67080671946</v>
      </c>
      <c r="AR59" s="29">
        <v>56323.355877519527</v>
      </c>
      <c r="AS59" s="29">
        <v>39269.913496328947</v>
      </c>
      <c r="AT59" s="29">
        <v>284363.32857192372</v>
      </c>
      <c r="AU59" s="29">
        <v>39832.12934986769</v>
      </c>
      <c r="AV59" s="29">
        <v>269.44298493099575</v>
      </c>
      <c r="AW59" s="29">
        <v>16.336272833336814</v>
      </c>
      <c r="AX59" s="29">
        <v>1448772.2064168807</v>
      </c>
      <c r="AY59" s="29">
        <v>1150381.9504100224</v>
      </c>
      <c r="AZ59" s="29">
        <v>51179.231585408648</v>
      </c>
      <c r="BA59" s="29">
        <v>651.97895780795079</v>
      </c>
      <c r="BB59" s="29">
        <v>146446.73719187902</v>
      </c>
      <c r="BC59" s="29">
        <v>444839.90420809266</v>
      </c>
      <c r="BD59" s="29">
        <v>1013774.9109412715</v>
      </c>
      <c r="BE59" s="29">
        <v>393256.70375638059</v>
      </c>
      <c r="BF59" s="29">
        <v>3683.5740249991582</v>
      </c>
      <c r="BG59" s="29">
        <v>648003.20488097984</v>
      </c>
      <c r="BH59" s="29">
        <v>619017.68241790752</v>
      </c>
      <c r="BI59" s="29">
        <v>22554.332084289639</v>
      </c>
      <c r="BJ59" s="29">
        <v>162687.76156225672</v>
      </c>
      <c r="BK59" s="29">
        <v>37031.718007941192</v>
      </c>
      <c r="BL59" s="29">
        <v>2272664.1789696002</v>
      </c>
      <c r="BM59" s="29">
        <v>929952.20894987963</v>
      </c>
      <c r="BN59" s="29">
        <v>125446.51832792295</v>
      </c>
      <c r="BO59" s="29">
        <v>119410.59330866349</v>
      </c>
      <c r="BP59" s="29">
        <v>178323.86110359643</v>
      </c>
      <c r="BQ59" s="29">
        <v>26420.385132100062</v>
      </c>
      <c r="BR59" s="29">
        <v>97959.94475033028</v>
      </c>
      <c r="BS59" s="29">
        <v>0</v>
      </c>
      <c r="BT59" s="59">
        <f t="shared" si="0"/>
        <v>20053842.294672791</v>
      </c>
      <c r="BU59" s="29">
        <v>182535.76756967261</v>
      </c>
      <c r="BV59" s="29">
        <v>0</v>
      </c>
      <c r="BW59" s="29">
        <v>0</v>
      </c>
      <c r="BX59" s="29">
        <v>9824382.2245227974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143.43256977881842</v>
      </c>
      <c r="CE59" s="29">
        <v>0</v>
      </c>
      <c r="CF59" s="29">
        <v>165513.01482447312</v>
      </c>
      <c r="CG59" s="29">
        <v>0</v>
      </c>
      <c r="CH59" s="29">
        <v>0</v>
      </c>
      <c r="CI59" s="29">
        <v>886463.56584046828</v>
      </c>
      <c r="CJ59" s="38">
        <f t="shared" si="2"/>
        <v>31112880.299999982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806.8739348705069</v>
      </c>
      <c r="D60" s="29">
        <v>112.49034883141456</v>
      </c>
      <c r="E60" s="29">
        <v>5.7298494998465994</v>
      </c>
      <c r="F60" s="29">
        <v>419.96776693776411</v>
      </c>
      <c r="G60" s="29">
        <v>9917.9486714200884</v>
      </c>
      <c r="H60" s="29">
        <v>1529.585158098989</v>
      </c>
      <c r="I60" s="29">
        <v>1538.6064549862494</v>
      </c>
      <c r="J60" s="29">
        <v>92.057603469166409</v>
      </c>
      <c r="K60" s="29">
        <v>503.59597707965645</v>
      </c>
      <c r="L60" s="29">
        <v>2604.5792083768165</v>
      </c>
      <c r="M60" s="29">
        <v>7627.7452127922679</v>
      </c>
      <c r="N60" s="29">
        <v>119965.00492704524</v>
      </c>
      <c r="O60" s="29">
        <v>882.58054038426098</v>
      </c>
      <c r="P60" s="29">
        <v>1608.2013361159607</v>
      </c>
      <c r="Q60" s="29">
        <v>9.2951287179132454</v>
      </c>
      <c r="R60" s="29">
        <v>2943.1062985347598</v>
      </c>
      <c r="S60" s="29">
        <v>6828.4483464947944</v>
      </c>
      <c r="T60" s="29">
        <v>1430.9804386661854</v>
      </c>
      <c r="U60" s="29">
        <v>25516.780625893429</v>
      </c>
      <c r="V60" s="29">
        <v>1080.3530671980195</v>
      </c>
      <c r="W60" s="29">
        <v>301.75320080485915</v>
      </c>
      <c r="X60" s="29">
        <v>2803.4006165809319</v>
      </c>
      <c r="Y60" s="29">
        <v>10234.240648287452</v>
      </c>
      <c r="Z60" s="29">
        <v>1452.0935988144652</v>
      </c>
      <c r="AA60" s="29">
        <v>1670.0080966842972</v>
      </c>
      <c r="AB60" s="29">
        <v>7911.1257466622492</v>
      </c>
      <c r="AC60" s="29">
        <v>28398.340079846297</v>
      </c>
      <c r="AD60" s="29">
        <v>26885.89803105532</v>
      </c>
      <c r="AE60" s="29">
        <v>361923.58629572293</v>
      </c>
      <c r="AF60" s="29">
        <v>35701.25161251409</v>
      </c>
      <c r="AG60" s="29">
        <v>10954.131733330658</v>
      </c>
      <c r="AH60" s="29">
        <v>3156.5456235240399</v>
      </c>
      <c r="AI60" s="29">
        <v>59.018501114194933</v>
      </c>
      <c r="AJ60" s="29">
        <v>21846.875287278308</v>
      </c>
      <c r="AK60" s="29">
        <v>8172.8826308951175</v>
      </c>
      <c r="AL60" s="29">
        <v>6311.6051266161467</v>
      </c>
      <c r="AM60" s="29">
        <v>9669.0965967133761</v>
      </c>
      <c r="AN60" s="29">
        <v>183653.03675722348</v>
      </c>
      <c r="AO60" s="29">
        <v>8995.679902507818</v>
      </c>
      <c r="AP60" s="29">
        <v>60595.316474843188</v>
      </c>
      <c r="AQ60" s="29">
        <v>4530.2579687203615</v>
      </c>
      <c r="AR60" s="29">
        <v>487.45032053257671</v>
      </c>
      <c r="AS60" s="29">
        <v>301.73619561789513</v>
      </c>
      <c r="AT60" s="29">
        <v>5959.7007892766633</v>
      </c>
      <c r="AU60" s="29">
        <v>134.75611506330179</v>
      </c>
      <c r="AV60" s="29">
        <v>6.6619960198029675</v>
      </c>
      <c r="AW60" s="29">
        <v>6.5552084103227742E-2</v>
      </c>
      <c r="AX60" s="29">
        <v>73594.130804330474</v>
      </c>
      <c r="AY60" s="29">
        <v>33996.993834344736</v>
      </c>
      <c r="AZ60" s="29">
        <v>6312.8972104351178</v>
      </c>
      <c r="BA60" s="29">
        <v>66.620116719551604</v>
      </c>
      <c r="BB60" s="29">
        <v>24938.270735853741</v>
      </c>
      <c r="BC60" s="29">
        <v>27754.750556372808</v>
      </c>
      <c r="BD60" s="29">
        <v>32752.316910077479</v>
      </c>
      <c r="BE60" s="29">
        <v>11863.695732647555</v>
      </c>
      <c r="BF60" s="29">
        <v>141.59751282837615</v>
      </c>
      <c r="BG60" s="29">
        <v>17169.654922558359</v>
      </c>
      <c r="BH60" s="29">
        <v>51024.5509071017</v>
      </c>
      <c r="BI60" s="29">
        <v>279.1726349941311</v>
      </c>
      <c r="BJ60" s="29">
        <v>151731.42501606661</v>
      </c>
      <c r="BK60" s="29">
        <v>1977.9123927178634</v>
      </c>
      <c r="BL60" s="29">
        <v>31500.263044474319</v>
      </c>
      <c r="BM60" s="29">
        <v>285005.85502940154</v>
      </c>
      <c r="BN60" s="29">
        <v>124604.96921959009</v>
      </c>
      <c r="BO60" s="29">
        <v>153693.83045068753</v>
      </c>
      <c r="BP60" s="29">
        <v>28654.26436789814</v>
      </c>
      <c r="BQ60" s="29">
        <v>1689.9303034622044</v>
      </c>
      <c r="BR60" s="29">
        <v>3244.1336233322781</v>
      </c>
      <c r="BS60" s="29">
        <v>0</v>
      </c>
      <c r="BT60" s="59">
        <f t="shared" si="0"/>
        <v>2049537.6817196424</v>
      </c>
      <c r="BU60" s="29">
        <v>12459922.702166026</v>
      </c>
      <c r="BV60" s="29">
        <v>0</v>
      </c>
      <c r="BW60" s="29">
        <v>0</v>
      </c>
      <c r="BX60" s="29">
        <v>0</v>
      </c>
      <c r="BY60" s="29">
        <v>531737.7328783063</v>
      </c>
      <c r="BZ60" s="29">
        <v>0</v>
      </c>
      <c r="CA60" s="29">
        <v>0</v>
      </c>
      <c r="CB60" s="29">
        <v>0</v>
      </c>
      <c r="CC60" s="29">
        <v>0</v>
      </c>
      <c r="CD60" s="29">
        <v>394.95402431187438</v>
      </c>
      <c r="CE60" s="29">
        <v>0</v>
      </c>
      <c r="CF60" s="29">
        <v>131528.00231087845</v>
      </c>
      <c r="CG60" s="29">
        <v>0</v>
      </c>
      <c r="CH60" s="29">
        <v>0</v>
      </c>
      <c r="CI60" s="29">
        <v>791226.12690083461</v>
      </c>
      <c r="CJ60" s="38">
        <f t="shared" si="2"/>
        <v>15964347.199999999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175037.23423244487</v>
      </c>
      <c r="D61" s="29">
        <v>22240.630118965015</v>
      </c>
      <c r="E61" s="29">
        <v>2670.5713420300704</v>
      </c>
      <c r="F61" s="29">
        <v>21878.897436961215</v>
      </c>
      <c r="G61" s="29">
        <v>1339076.569123219</v>
      </c>
      <c r="H61" s="29">
        <v>52654.188307358338</v>
      </c>
      <c r="I61" s="29">
        <v>77575.975362308847</v>
      </c>
      <c r="J61" s="29">
        <v>8124.1122675701627</v>
      </c>
      <c r="K61" s="29">
        <v>21985.539646197132</v>
      </c>
      <c r="L61" s="29">
        <v>103447.88369503383</v>
      </c>
      <c r="M61" s="29">
        <v>310952.96085746808</v>
      </c>
      <c r="N61" s="29">
        <v>824507.45537280128</v>
      </c>
      <c r="O61" s="29">
        <v>46689.117988100348</v>
      </c>
      <c r="P61" s="29">
        <v>77591.713147343675</v>
      </c>
      <c r="Q61" s="29">
        <v>5554.5474182287599</v>
      </c>
      <c r="R61" s="29">
        <v>89157.58029742277</v>
      </c>
      <c r="S61" s="29">
        <v>125549.04525111092</v>
      </c>
      <c r="T61" s="29">
        <v>52551.854499249821</v>
      </c>
      <c r="U61" s="29">
        <v>462269.58617335465</v>
      </c>
      <c r="V61" s="29">
        <v>27930.765742215226</v>
      </c>
      <c r="W61" s="29">
        <v>12287.902337055773</v>
      </c>
      <c r="X61" s="29">
        <v>107056.52993736838</v>
      </c>
      <c r="Y61" s="29">
        <v>260483.05793133433</v>
      </c>
      <c r="Z61" s="29">
        <v>251876.66608053388</v>
      </c>
      <c r="AA61" s="29">
        <v>136995.61168724363</v>
      </c>
      <c r="AB61" s="29">
        <v>2117855.7218119064</v>
      </c>
      <c r="AC61" s="29">
        <v>3831917.4237869782</v>
      </c>
      <c r="AD61" s="29">
        <v>304189.97830521717</v>
      </c>
      <c r="AE61" s="29">
        <v>6900316.645980767</v>
      </c>
      <c r="AF61" s="29">
        <v>2254107.8629874932</v>
      </c>
      <c r="AG61" s="29">
        <v>325876.71717094223</v>
      </c>
      <c r="AH61" s="29">
        <v>162542.78517631238</v>
      </c>
      <c r="AI61" s="29">
        <v>181104.83221448699</v>
      </c>
      <c r="AJ61" s="29">
        <v>910009.32658787037</v>
      </c>
      <c r="AK61" s="29">
        <v>364823.14976087399</v>
      </c>
      <c r="AL61" s="29">
        <v>1091082.9056568262</v>
      </c>
      <c r="AM61" s="29">
        <v>471718.07531604334</v>
      </c>
      <c r="AN61" s="29">
        <v>677144.67576718726</v>
      </c>
      <c r="AO61" s="29">
        <v>587454.04468747752</v>
      </c>
      <c r="AP61" s="29">
        <v>2961384.0001111254</v>
      </c>
      <c r="AQ61" s="29">
        <v>1334409.429285883</v>
      </c>
      <c r="AR61" s="29">
        <v>131285.61505997553</v>
      </c>
      <c r="AS61" s="29">
        <v>93000.261189015248</v>
      </c>
      <c r="AT61" s="29">
        <v>772461.6176585895</v>
      </c>
      <c r="AU61" s="29">
        <v>985287.38708369283</v>
      </c>
      <c r="AV61" s="29">
        <v>1365.319952630954</v>
      </c>
      <c r="AW61" s="29">
        <v>827.52281192246107</v>
      </c>
      <c r="AX61" s="29">
        <v>2496066.6350997547</v>
      </c>
      <c r="AY61" s="29">
        <v>1778837.5969737573</v>
      </c>
      <c r="AZ61" s="29">
        <v>1599150.8251368268</v>
      </c>
      <c r="BA61" s="29">
        <v>5012.9401243251168</v>
      </c>
      <c r="BB61" s="29">
        <v>264344.65625708958</v>
      </c>
      <c r="BC61" s="29">
        <v>903975.42072190461</v>
      </c>
      <c r="BD61" s="29">
        <v>2122440.3334522946</v>
      </c>
      <c r="BE61" s="29">
        <v>633547.39247600199</v>
      </c>
      <c r="BF61" s="29">
        <v>25548.729436918107</v>
      </c>
      <c r="BG61" s="29">
        <v>1579744.5814329404</v>
      </c>
      <c r="BH61" s="29">
        <v>3104541.5008060099</v>
      </c>
      <c r="BI61" s="29">
        <v>65106.26904654652</v>
      </c>
      <c r="BJ61" s="29">
        <v>2658490.0792716304</v>
      </c>
      <c r="BK61" s="29">
        <v>122557.31234380587</v>
      </c>
      <c r="BL61" s="29">
        <v>1630930.7977916957</v>
      </c>
      <c r="BM61" s="29">
        <v>2501230.1858515721</v>
      </c>
      <c r="BN61" s="29">
        <v>793502.33154222998</v>
      </c>
      <c r="BO61" s="29">
        <v>708264.11439831508</v>
      </c>
      <c r="BP61" s="29">
        <v>573050.97714974021</v>
      </c>
      <c r="BQ61" s="29">
        <v>47581.458725119213</v>
      </c>
      <c r="BR61" s="29">
        <v>221766.06568055417</v>
      </c>
      <c r="BS61" s="29">
        <v>0</v>
      </c>
      <c r="BT61" s="59">
        <f t="shared" si="0"/>
        <v>54912001.49833516</v>
      </c>
      <c r="BU61" s="29">
        <v>1749480.1754231129</v>
      </c>
      <c r="BV61" s="29">
        <v>0</v>
      </c>
      <c r="BW61" s="29">
        <v>0</v>
      </c>
      <c r="BX61" s="29">
        <v>1361187.178581551</v>
      </c>
      <c r="BY61" s="29">
        <v>249630.26211731456</v>
      </c>
      <c r="BZ61" s="29">
        <v>0</v>
      </c>
      <c r="CA61" s="29">
        <v>0</v>
      </c>
      <c r="CB61" s="29">
        <v>0</v>
      </c>
      <c r="CC61" s="29">
        <v>0</v>
      </c>
      <c r="CD61" s="29">
        <v>131558.31023730297</v>
      </c>
      <c r="CE61" s="29">
        <v>0</v>
      </c>
      <c r="CF61" s="29">
        <v>546193.7351607962</v>
      </c>
      <c r="CG61" s="29">
        <v>0</v>
      </c>
      <c r="CH61" s="29">
        <v>0</v>
      </c>
      <c r="CI61" s="29">
        <v>1800689.0401447131</v>
      </c>
      <c r="CJ61" s="38">
        <f t="shared" si="2"/>
        <v>60750740.199999951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66458.413807788762</v>
      </c>
      <c r="D62" s="29">
        <v>28359.889635105519</v>
      </c>
      <c r="E62" s="29">
        <v>5240.1565364407534</v>
      </c>
      <c r="F62" s="29">
        <v>10564.762047646407</v>
      </c>
      <c r="G62" s="29">
        <v>50101.135539050025</v>
      </c>
      <c r="H62" s="29">
        <v>1949.3972638082691</v>
      </c>
      <c r="I62" s="29">
        <v>2243.9995193604318</v>
      </c>
      <c r="J62" s="29">
        <v>421.34860651266922</v>
      </c>
      <c r="K62" s="29">
        <v>2010.21574838988</v>
      </c>
      <c r="L62" s="29">
        <v>6578.9705344246295</v>
      </c>
      <c r="M62" s="29">
        <v>17319.499674349117</v>
      </c>
      <c r="N62" s="29">
        <v>182783.411762503</v>
      </c>
      <c r="O62" s="29">
        <v>1520.751436638461</v>
      </c>
      <c r="P62" s="29">
        <v>5528.4636686122112</v>
      </c>
      <c r="Q62" s="29">
        <v>31.316984871657183</v>
      </c>
      <c r="R62" s="29">
        <v>6913.7558649427556</v>
      </c>
      <c r="S62" s="29">
        <v>16459.600746597549</v>
      </c>
      <c r="T62" s="29">
        <v>3178.4762999057243</v>
      </c>
      <c r="U62" s="29">
        <v>40148.625263407695</v>
      </c>
      <c r="V62" s="29">
        <v>2364.284827856412</v>
      </c>
      <c r="W62" s="29">
        <v>2108.5934035809469</v>
      </c>
      <c r="X62" s="29">
        <v>3854.0565104064167</v>
      </c>
      <c r="Y62" s="29">
        <v>26523.309501283296</v>
      </c>
      <c r="Z62" s="29">
        <v>180563.83840847504</v>
      </c>
      <c r="AA62" s="29">
        <v>47128.060797525635</v>
      </c>
      <c r="AB62" s="29">
        <v>216341.05832166935</v>
      </c>
      <c r="AC62" s="29">
        <v>183749.38649141297</v>
      </c>
      <c r="AD62" s="29">
        <v>81938.3129648373</v>
      </c>
      <c r="AE62" s="29">
        <v>749503.25537452695</v>
      </c>
      <c r="AF62" s="29">
        <v>248035.48966610373</v>
      </c>
      <c r="AG62" s="29">
        <v>235824.99729856706</v>
      </c>
      <c r="AH62" s="29">
        <v>17482.338251356625</v>
      </c>
      <c r="AI62" s="29">
        <v>42331.716922417399</v>
      </c>
      <c r="AJ62" s="29">
        <v>367280.75550776412</v>
      </c>
      <c r="AK62" s="29">
        <v>96551.737427257263</v>
      </c>
      <c r="AL62" s="29">
        <v>151710.19915327453</v>
      </c>
      <c r="AM62" s="29">
        <v>167650.13840245709</v>
      </c>
      <c r="AN62" s="29">
        <v>44307.686232569809</v>
      </c>
      <c r="AO62" s="29">
        <v>147842.88094000766</v>
      </c>
      <c r="AP62" s="29">
        <v>645700.59834060166</v>
      </c>
      <c r="AQ62" s="29">
        <v>275462.4262135945</v>
      </c>
      <c r="AR62" s="29">
        <v>376570.38864278194</v>
      </c>
      <c r="AS62" s="29">
        <v>4518.740606542895</v>
      </c>
      <c r="AT62" s="29">
        <v>144493.12177548901</v>
      </c>
      <c r="AU62" s="29">
        <v>127562.091909019</v>
      </c>
      <c r="AV62" s="29">
        <v>36.278520334250551</v>
      </c>
      <c r="AW62" s="29">
        <v>17.194109685087732</v>
      </c>
      <c r="AX62" s="29">
        <v>394461.80277325842</v>
      </c>
      <c r="AY62" s="29">
        <v>377060.1134867178</v>
      </c>
      <c r="AZ62" s="29">
        <v>115850.16313164326</v>
      </c>
      <c r="BA62" s="29">
        <v>18586.280990238778</v>
      </c>
      <c r="BB62" s="29">
        <v>38700.223987684301</v>
      </c>
      <c r="BC62" s="29">
        <v>132240.63954870612</v>
      </c>
      <c r="BD62" s="29">
        <v>1336643.4555242171</v>
      </c>
      <c r="BE62" s="29">
        <v>194649.07281701194</v>
      </c>
      <c r="BF62" s="29">
        <v>5655.9913363838841</v>
      </c>
      <c r="BG62" s="29">
        <v>290001.64995911985</v>
      </c>
      <c r="BH62" s="29">
        <v>4353074.678635329</v>
      </c>
      <c r="BI62" s="29">
        <v>386.52951892425062</v>
      </c>
      <c r="BJ62" s="29">
        <v>824259.1942961344</v>
      </c>
      <c r="BK62" s="29">
        <v>34407.569121360269</v>
      </c>
      <c r="BL62" s="29">
        <v>882048.46178446873</v>
      </c>
      <c r="BM62" s="29">
        <v>1573979.4780148994</v>
      </c>
      <c r="BN62" s="29">
        <v>223686.92583958199</v>
      </c>
      <c r="BO62" s="29">
        <v>131186.53093051855</v>
      </c>
      <c r="BP62" s="29">
        <v>110019.36205961257</v>
      </c>
      <c r="BQ62" s="29">
        <v>6950.1246582318336</v>
      </c>
      <c r="BR62" s="29">
        <v>75947.052022480202</v>
      </c>
      <c r="BS62" s="29">
        <v>0</v>
      </c>
      <c r="BT62" s="59">
        <f t="shared" si="0"/>
        <v>16155060.427898278</v>
      </c>
      <c r="BU62" s="29">
        <v>1779433.5023650578</v>
      </c>
      <c r="BV62" s="29">
        <v>0</v>
      </c>
      <c r="BW62" s="29">
        <v>0</v>
      </c>
      <c r="BX62" s="29">
        <v>15196759.562010638</v>
      </c>
      <c r="BY62" s="29">
        <v>153457638.0770123</v>
      </c>
      <c r="BZ62" s="29">
        <v>177653.46452921044</v>
      </c>
      <c r="CA62" s="29">
        <v>312218.73572734615</v>
      </c>
      <c r="CB62" s="29">
        <v>0</v>
      </c>
      <c r="CC62" s="29">
        <v>0</v>
      </c>
      <c r="CD62" s="29">
        <v>0</v>
      </c>
      <c r="CE62" s="29">
        <v>0</v>
      </c>
      <c r="CF62" s="29">
        <v>2199362.7878951463</v>
      </c>
      <c r="CG62" s="29">
        <v>0</v>
      </c>
      <c r="CH62" s="29">
        <v>0</v>
      </c>
      <c r="CI62" s="29">
        <v>1174071.4425619871</v>
      </c>
      <c r="CJ62" s="38">
        <f t="shared" si="2"/>
        <v>190452197.99999997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6985.1420512963341</v>
      </c>
      <c r="D63" s="29">
        <v>6.7772562141138826</v>
      </c>
      <c r="E63" s="29">
        <v>58.349768603312633</v>
      </c>
      <c r="F63" s="29">
        <v>20888.023006488227</v>
      </c>
      <c r="G63" s="29">
        <v>87912.026896605501</v>
      </c>
      <c r="H63" s="29">
        <v>4076.1044993130695</v>
      </c>
      <c r="I63" s="29">
        <v>8559.1926193535201</v>
      </c>
      <c r="J63" s="29">
        <v>3658.9195333265411</v>
      </c>
      <c r="K63" s="29">
        <v>31986.456031984544</v>
      </c>
      <c r="L63" s="29">
        <v>4527.5737491851523</v>
      </c>
      <c r="M63" s="29">
        <v>58067.430612537479</v>
      </c>
      <c r="N63" s="29">
        <v>31511.27928482075</v>
      </c>
      <c r="O63" s="29">
        <v>5003.2355226013387</v>
      </c>
      <c r="P63" s="29">
        <v>9279.4669089434665</v>
      </c>
      <c r="Q63" s="29">
        <v>6420.1652861357361</v>
      </c>
      <c r="R63" s="29">
        <v>22622.332287163143</v>
      </c>
      <c r="S63" s="29">
        <v>31352.908565082427</v>
      </c>
      <c r="T63" s="29">
        <v>6966.576809848033</v>
      </c>
      <c r="U63" s="29">
        <v>92303.011235869621</v>
      </c>
      <c r="V63" s="29">
        <v>3372.3741825989337</v>
      </c>
      <c r="W63" s="29">
        <v>7523.9538311130191</v>
      </c>
      <c r="X63" s="29">
        <v>9626.9518753496668</v>
      </c>
      <c r="Y63" s="29">
        <v>5444.9218636750657</v>
      </c>
      <c r="Z63" s="29">
        <v>1044.4011382082429</v>
      </c>
      <c r="AA63" s="29">
        <v>1235.7678570071555</v>
      </c>
      <c r="AB63" s="29">
        <v>28745.913440440094</v>
      </c>
      <c r="AC63" s="29">
        <v>25848.455659722869</v>
      </c>
      <c r="AD63" s="29">
        <v>82733.455057153202</v>
      </c>
      <c r="AE63" s="29">
        <v>296531.44151623757</v>
      </c>
      <c r="AF63" s="29">
        <v>57356.408697187391</v>
      </c>
      <c r="AG63" s="29">
        <v>170372.33695833693</v>
      </c>
      <c r="AH63" s="29">
        <v>14435.317059884635</v>
      </c>
      <c r="AI63" s="29">
        <v>4.8207820624210802</v>
      </c>
      <c r="AJ63" s="29">
        <v>120734.23353935154</v>
      </c>
      <c r="AK63" s="29">
        <v>23220.153957775939</v>
      </c>
      <c r="AL63" s="29">
        <v>19805.376946277138</v>
      </c>
      <c r="AM63" s="29">
        <v>8636.0347605851057</v>
      </c>
      <c r="AN63" s="29">
        <v>3192.7921532467471</v>
      </c>
      <c r="AO63" s="29">
        <v>24174.566035342341</v>
      </c>
      <c r="AP63" s="29">
        <v>106168.34878573447</v>
      </c>
      <c r="AQ63" s="29">
        <v>23499.731799814504</v>
      </c>
      <c r="AR63" s="29">
        <v>37121.092170908763</v>
      </c>
      <c r="AS63" s="29">
        <v>155.57225505662632</v>
      </c>
      <c r="AT63" s="29">
        <v>13342.973408014652</v>
      </c>
      <c r="AU63" s="29">
        <v>26827.01805579396</v>
      </c>
      <c r="AV63" s="29">
        <v>540.0888621550057</v>
      </c>
      <c r="AW63" s="29">
        <v>517.57514085366302</v>
      </c>
      <c r="AX63" s="29">
        <v>64670.295570000606</v>
      </c>
      <c r="AY63" s="29">
        <v>36197.758915096107</v>
      </c>
      <c r="AZ63" s="29">
        <v>13161.031296823701</v>
      </c>
      <c r="BA63" s="29">
        <v>0</v>
      </c>
      <c r="BB63" s="29">
        <v>2224.8188524957091</v>
      </c>
      <c r="BC63" s="29">
        <v>22680.530321963255</v>
      </c>
      <c r="BD63" s="29">
        <v>62958.722727738379</v>
      </c>
      <c r="BE63" s="29">
        <v>16696.765806219802</v>
      </c>
      <c r="BF63" s="29">
        <v>413.73104000124766</v>
      </c>
      <c r="BG63" s="29">
        <v>27680.853100347871</v>
      </c>
      <c r="BH63" s="29">
        <v>285934.04472027381</v>
      </c>
      <c r="BI63" s="29">
        <v>1.4215237736001871E-7</v>
      </c>
      <c r="BJ63" s="29">
        <v>173586.42601998444</v>
      </c>
      <c r="BK63" s="29">
        <v>12200.081335615525</v>
      </c>
      <c r="BL63" s="29">
        <v>2471375.7695492436</v>
      </c>
      <c r="BM63" s="29">
        <v>609258.40694461227</v>
      </c>
      <c r="BN63" s="29">
        <v>6157.1270502644729</v>
      </c>
      <c r="BO63" s="29">
        <v>4948.1698333486192</v>
      </c>
      <c r="BP63" s="29">
        <v>4644.3157042962239</v>
      </c>
      <c r="BQ63" s="29">
        <v>1912.1049779230505</v>
      </c>
      <c r="BR63" s="29">
        <v>18632.951897276482</v>
      </c>
      <c r="BS63" s="29">
        <v>0</v>
      </c>
      <c r="BT63" s="59">
        <f t="shared" si="0"/>
        <v>5379730.9553789282</v>
      </c>
      <c r="BU63" s="29">
        <v>390091.62268822442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1245.7243449184782</v>
      </c>
      <c r="CG63" s="29">
        <v>0</v>
      </c>
      <c r="CH63" s="29">
        <v>0</v>
      </c>
      <c r="CI63" s="29">
        <v>3675.9775879294853</v>
      </c>
      <c r="CJ63" s="38">
        <f t="shared" si="2"/>
        <v>5774744.2800000012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4886.543731093434</v>
      </c>
      <c r="D64" s="29">
        <v>24365.434079460818</v>
      </c>
      <c r="E64" s="29">
        <v>300.97017348021507</v>
      </c>
      <c r="F64" s="29">
        <v>5404.2707153447118</v>
      </c>
      <c r="G64" s="29">
        <v>7537.7802849766258</v>
      </c>
      <c r="H64" s="29">
        <v>483.42170042962482</v>
      </c>
      <c r="I64" s="29">
        <v>588.59153213684954</v>
      </c>
      <c r="J64" s="29">
        <v>101.11655488516989</v>
      </c>
      <c r="K64" s="29">
        <v>330.90884698944717</v>
      </c>
      <c r="L64" s="29">
        <v>409.58421968780004</v>
      </c>
      <c r="M64" s="29">
        <v>5210.3190055696778</v>
      </c>
      <c r="N64" s="29">
        <v>214040.45269355952</v>
      </c>
      <c r="O64" s="29">
        <v>404.52783838242431</v>
      </c>
      <c r="P64" s="29">
        <v>1734.4379156686175</v>
      </c>
      <c r="Q64" s="29">
        <v>13.175151603342517</v>
      </c>
      <c r="R64" s="29">
        <v>2333.256901122094</v>
      </c>
      <c r="S64" s="29">
        <v>4551.509013900466</v>
      </c>
      <c r="T64" s="29">
        <v>933.60065085233407</v>
      </c>
      <c r="U64" s="29">
        <v>9105.5909952731399</v>
      </c>
      <c r="V64" s="29">
        <v>580.96463820528777</v>
      </c>
      <c r="W64" s="29">
        <v>370.83093025409505</v>
      </c>
      <c r="X64" s="29">
        <v>1226.6313792373055</v>
      </c>
      <c r="Y64" s="29">
        <v>5270.3523326185705</v>
      </c>
      <c r="Z64" s="29">
        <v>6073.6708347091862</v>
      </c>
      <c r="AA64" s="29">
        <v>4639.6284966412368</v>
      </c>
      <c r="AB64" s="29">
        <v>16938.997989645755</v>
      </c>
      <c r="AC64" s="29">
        <v>92932.967941321549</v>
      </c>
      <c r="AD64" s="29">
        <v>10042.552676017363</v>
      </c>
      <c r="AE64" s="29">
        <v>235460.92877578869</v>
      </c>
      <c r="AF64" s="29">
        <v>62440.241055740931</v>
      </c>
      <c r="AG64" s="29">
        <v>68843.933413802704</v>
      </c>
      <c r="AH64" s="29">
        <v>2124.7341535286851</v>
      </c>
      <c r="AI64" s="29">
        <v>69.631666489303711</v>
      </c>
      <c r="AJ64" s="29">
        <v>71613.875928430498</v>
      </c>
      <c r="AK64" s="29">
        <v>41149.086281554126</v>
      </c>
      <c r="AL64" s="29">
        <v>38750.015313281867</v>
      </c>
      <c r="AM64" s="29">
        <v>38944.430917636091</v>
      </c>
      <c r="AN64" s="29">
        <v>10766.159096193067</v>
      </c>
      <c r="AO64" s="29">
        <v>33344.02332847815</v>
      </c>
      <c r="AP64" s="29">
        <v>140361.37561846594</v>
      </c>
      <c r="AQ64" s="29">
        <v>89902.764385747403</v>
      </c>
      <c r="AR64" s="29">
        <v>116314.21311619072</v>
      </c>
      <c r="AS64" s="29">
        <v>941.62205836418184</v>
      </c>
      <c r="AT64" s="29">
        <v>23300.441995415433</v>
      </c>
      <c r="AU64" s="29">
        <v>10881.061086488324</v>
      </c>
      <c r="AV64" s="29">
        <v>26.336772873592238</v>
      </c>
      <c r="AW64" s="29">
        <v>2.0938704072807224</v>
      </c>
      <c r="AX64" s="29">
        <v>214083.29520740389</v>
      </c>
      <c r="AY64" s="29">
        <v>213568.35122335711</v>
      </c>
      <c r="AZ64" s="29">
        <v>119744.09804813747</v>
      </c>
      <c r="BA64" s="29">
        <v>762.56351465339367</v>
      </c>
      <c r="BB64" s="29">
        <v>7833.9066375001294</v>
      </c>
      <c r="BC64" s="29">
        <v>68257.30853574237</v>
      </c>
      <c r="BD64" s="29">
        <v>297314.06101414701</v>
      </c>
      <c r="BE64" s="29">
        <v>85473.134745334042</v>
      </c>
      <c r="BF64" s="29">
        <v>7839.5886537009028</v>
      </c>
      <c r="BG64" s="29">
        <v>137332.87183567617</v>
      </c>
      <c r="BH64" s="29">
        <v>1288419.8450203263</v>
      </c>
      <c r="BI64" s="29">
        <v>3152.2011100600771</v>
      </c>
      <c r="BJ64" s="29">
        <v>2686723.6896202401</v>
      </c>
      <c r="BK64" s="29">
        <v>6249.9335023188123</v>
      </c>
      <c r="BL64" s="29">
        <v>935646.48105193756</v>
      </c>
      <c r="BM64" s="29">
        <v>379745.45783822687</v>
      </c>
      <c r="BN64" s="29">
        <v>50774.909049211397</v>
      </c>
      <c r="BO64" s="29">
        <v>48750.706348407308</v>
      </c>
      <c r="BP64" s="29">
        <v>68386.98889653942</v>
      </c>
      <c r="BQ64" s="29">
        <v>1582.3877823226244</v>
      </c>
      <c r="BR64" s="29">
        <v>7737.9120863455009</v>
      </c>
      <c r="BS64" s="29">
        <v>0</v>
      </c>
      <c r="BT64" s="59">
        <f t="shared" si="0"/>
        <v>8035428.7497795308</v>
      </c>
      <c r="BU64" s="29">
        <v>7287379.1312169731</v>
      </c>
      <c r="BV64" s="29">
        <v>17585355.222968876</v>
      </c>
      <c r="BW64" s="29">
        <v>0</v>
      </c>
      <c r="BX64" s="29">
        <v>105206309.25710556</v>
      </c>
      <c r="BY64" s="29">
        <v>12313616.978722226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18599760.617063221</v>
      </c>
      <c r="CG64" s="29">
        <v>0</v>
      </c>
      <c r="CH64" s="29">
        <v>0</v>
      </c>
      <c r="CI64" s="29">
        <v>695034.04314361373</v>
      </c>
      <c r="CJ64" s="38">
        <f t="shared" si="2"/>
        <v>169722883.99999997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822.76469291322928</v>
      </c>
      <c r="D65" s="29">
        <v>36.847524899364103</v>
      </c>
      <c r="E65" s="29">
        <v>14.58593574607638</v>
      </c>
      <c r="F65" s="29">
        <v>0</v>
      </c>
      <c r="G65" s="29">
        <v>12277.394657850124</v>
      </c>
      <c r="H65" s="29">
        <v>1170.9093726896924</v>
      </c>
      <c r="I65" s="29">
        <v>1033.1812380610381</v>
      </c>
      <c r="J65" s="29">
        <v>419.69888577701715</v>
      </c>
      <c r="K65" s="29">
        <v>1088.1359937508462</v>
      </c>
      <c r="L65" s="29">
        <v>1333.2063953554514</v>
      </c>
      <c r="M65" s="29">
        <v>7170.6398860577956</v>
      </c>
      <c r="N65" s="29">
        <v>154075.69516243401</v>
      </c>
      <c r="O65" s="29">
        <v>1660.0753342595333</v>
      </c>
      <c r="P65" s="29">
        <v>2184.451116498105</v>
      </c>
      <c r="Q65" s="29">
        <v>14.083374197379191</v>
      </c>
      <c r="R65" s="29">
        <v>6862.9669628457232</v>
      </c>
      <c r="S65" s="29">
        <v>17811.831524610887</v>
      </c>
      <c r="T65" s="29">
        <v>2466.2795283745409</v>
      </c>
      <c r="U65" s="29">
        <v>38803.643971345933</v>
      </c>
      <c r="V65" s="29">
        <v>1071.366678249216</v>
      </c>
      <c r="W65" s="29">
        <v>285.65691218917721</v>
      </c>
      <c r="X65" s="29">
        <v>3475.5789444968814</v>
      </c>
      <c r="Y65" s="29">
        <v>15035.125388314387</v>
      </c>
      <c r="Z65" s="29">
        <v>0</v>
      </c>
      <c r="AA65" s="29">
        <v>543.69060912035661</v>
      </c>
      <c r="AB65" s="29">
        <v>0</v>
      </c>
      <c r="AC65" s="29">
        <v>3941.6692552284967</v>
      </c>
      <c r="AD65" s="29">
        <v>1324.9250748534964</v>
      </c>
      <c r="AE65" s="29">
        <v>183748.69281831384</v>
      </c>
      <c r="AF65" s="29">
        <v>42902.771789369755</v>
      </c>
      <c r="AG65" s="29">
        <v>2775.2305183198378</v>
      </c>
      <c r="AH65" s="29">
        <v>0</v>
      </c>
      <c r="AI65" s="29">
        <v>4.5982974702123025</v>
      </c>
      <c r="AJ65" s="29">
        <v>7681.0762853843507</v>
      </c>
      <c r="AK65" s="29">
        <v>4130.8608031757012</v>
      </c>
      <c r="AL65" s="29">
        <v>5198.7270326204907</v>
      </c>
      <c r="AM65" s="29">
        <v>3509.7310658211063</v>
      </c>
      <c r="AN65" s="29">
        <v>12210.888206768526</v>
      </c>
      <c r="AO65" s="29">
        <v>2760.6819340104425</v>
      </c>
      <c r="AP65" s="29">
        <v>23232.349034754752</v>
      </c>
      <c r="AQ65" s="29">
        <v>56991.568344613326</v>
      </c>
      <c r="AR65" s="29">
        <v>357857.78562146245</v>
      </c>
      <c r="AS65" s="29">
        <v>369.53059047078955</v>
      </c>
      <c r="AT65" s="29">
        <v>1038.7570324009143</v>
      </c>
      <c r="AU65" s="29">
        <v>0</v>
      </c>
      <c r="AV65" s="29">
        <v>0</v>
      </c>
      <c r="AW65" s="29">
        <v>0</v>
      </c>
      <c r="AX65" s="29">
        <v>16697.349099046485</v>
      </c>
      <c r="AY65" s="29">
        <v>255502.982575106</v>
      </c>
      <c r="AZ65" s="29">
        <v>13377.147249496293</v>
      </c>
      <c r="BA65" s="29">
        <v>0</v>
      </c>
      <c r="BB65" s="29">
        <v>15321.584769435774</v>
      </c>
      <c r="BC65" s="29">
        <v>12713.676557465325</v>
      </c>
      <c r="BD65" s="29">
        <v>5636.5954439641719</v>
      </c>
      <c r="BE65" s="29">
        <v>3347.0181141210605</v>
      </c>
      <c r="BF65" s="29">
        <v>388.56554385687258</v>
      </c>
      <c r="BG65" s="29">
        <v>5962.9238206533228</v>
      </c>
      <c r="BH65" s="29">
        <v>181292.89161005511</v>
      </c>
      <c r="BI65" s="29">
        <v>10111.875701958454</v>
      </c>
      <c r="BJ65" s="29">
        <v>195348.57712143543</v>
      </c>
      <c r="BK65" s="29">
        <v>1025.7685766275488</v>
      </c>
      <c r="BL65" s="29">
        <v>53263.623813400678</v>
      </c>
      <c r="BM65" s="29">
        <v>101446.62315093394</v>
      </c>
      <c r="BN65" s="29">
        <v>32616.504763575431</v>
      </c>
      <c r="BO65" s="29">
        <v>18700.030037035689</v>
      </c>
      <c r="BP65" s="29">
        <v>43765.880466770046</v>
      </c>
      <c r="BQ65" s="29">
        <v>848.85444530373934</v>
      </c>
      <c r="BR65" s="29">
        <v>2283.4131361438026</v>
      </c>
      <c r="BS65" s="29">
        <v>0</v>
      </c>
      <c r="BT65" s="59">
        <f t="shared" si="0"/>
        <v>1948989.5397914608</v>
      </c>
      <c r="BU65" s="29">
        <v>3985753.2851330279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49708.084381034358</v>
      </c>
      <c r="CG65" s="29">
        <v>0</v>
      </c>
      <c r="CH65" s="29">
        <v>0</v>
      </c>
      <c r="CI65" s="29">
        <v>541586.00069447677</v>
      </c>
      <c r="CJ65" s="38">
        <f t="shared" si="2"/>
        <v>6526036.9100000001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293.33335419173068</v>
      </c>
      <c r="D66" s="29">
        <v>26.342088257336624</v>
      </c>
      <c r="E66" s="29">
        <v>25.348770996446554</v>
      </c>
      <c r="F66" s="29">
        <v>20629.101103154571</v>
      </c>
      <c r="G66" s="29">
        <v>126297.2670754655</v>
      </c>
      <c r="H66" s="29">
        <v>6728.3583841550062</v>
      </c>
      <c r="I66" s="29">
        <v>5720.2791168178201</v>
      </c>
      <c r="J66" s="29">
        <v>5839.9239357981332</v>
      </c>
      <c r="K66" s="29">
        <v>2702.1560567050865</v>
      </c>
      <c r="L66" s="29">
        <v>14324.614961657551</v>
      </c>
      <c r="M66" s="29">
        <v>22048.277441835096</v>
      </c>
      <c r="N66" s="29">
        <v>1887760.0664604621</v>
      </c>
      <c r="O66" s="29">
        <v>12645.045039671078</v>
      </c>
      <c r="P66" s="29">
        <v>11620.463291865004</v>
      </c>
      <c r="Q66" s="29">
        <v>5117.1558794692046</v>
      </c>
      <c r="R66" s="29">
        <v>31577.768384524989</v>
      </c>
      <c r="S66" s="29">
        <v>14527.767343197123</v>
      </c>
      <c r="T66" s="29">
        <v>7445.7497238221049</v>
      </c>
      <c r="U66" s="29">
        <v>92852.453727797692</v>
      </c>
      <c r="V66" s="29">
        <v>3507.5032820420929</v>
      </c>
      <c r="W66" s="29">
        <v>3361.3740827869537</v>
      </c>
      <c r="X66" s="29">
        <v>27509.685064478344</v>
      </c>
      <c r="Y66" s="29">
        <v>10446.844067991626</v>
      </c>
      <c r="Z66" s="29">
        <v>35616.171187639186</v>
      </c>
      <c r="AA66" s="29">
        <v>2265.1245087281236</v>
      </c>
      <c r="AB66" s="29">
        <v>27056.169171652065</v>
      </c>
      <c r="AC66" s="29">
        <v>27145.196634130985</v>
      </c>
      <c r="AD66" s="29">
        <v>1220.4503194612503</v>
      </c>
      <c r="AE66" s="29">
        <v>9491.1863367932383</v>
      </c>
      <c r="AF66" s="29">
        <v>8086.8587316550947</v>
      </c>
      <c r="AG66" s="29">
        <v>6928.1593256193601</v>
      </c>
      <c r="AH66" s="29">
        <v>42716.369588539666</v>
      </c>
      <c r="AI66" s="29">
        <v>12797.623099211734</v>
      </c>
      <c r="AJ66" s="29">
        <v>43848.98594394017</v>
      </c>
      <c r="AK66" s="29">
        <v>8461.209335161464</v>
      </c>
      <c r="AL66" s="29">
        <v>1980.3589590392899</v>
      </c>
      <c r="AM66" s="29">
        <v>25840.660402759444</v>
      </c>
      <c r="AN66" s="29">
        <v>25227.133930522879</v>
      </c>
      <c r="AO66" s="29">
        <v>41932.125764307923</v>
      </c>
      <c r="AP66" s="29">
        <v>96819.314081640754</v>
      </c>
      <c r="AQ66" s="29">
        <v>59138.35919278075</v>
      </c>
      <c r="AR66" s="29">
        <v>104819.1462777462</v>
      </c>
      <c r="AS66" s="29">
        <v>8551.5790502988384</v>
      </c>
      <c r="AT66" s="29">
        <v>20812.378865266986</v>
      </c>
      <c r="AU66" s="29">
        <v>31761.931587320654</v>
      </c>
      <c r="AV66" s="29">
        <v>29.472758180715264</v>
      </c>
      <c r="AW66" s="29">
        <v>0.29000066258987212</v>
      </c>
      <c r="AX66" s="29">
        <v>49601.151314978786</v>
      </c>
      <c r="AY66" s="29">
        <v>80740.330897793989</v>
      </c>
      <c r="AZ66" s="29">
        <v>163917.61632088077</v>
      </c>
      <c r="BA66" s="29">
        <v>21951.105407024184</v>
      </c>
      <c r="BB66" s="29">
        <v>14178.221380929677</v>
      </c>
      <c r="BC66" s="29">
        <v>29506.167163937051</v>
      </c>
      <c r="BD66" s="29">
        <v>48001.001503817926</v>
      </c>
      <c r="BE66" s="29">
        <v>35733.448459714826</v>
      </c>
      <c r="BF66" s="29">
        <v>24679.868898882673</v>
      </c>
      <c r="BG66" s="29">
        <v>64421.678795124462</v>
      </c>
      <c r="BH66" s="29">
        <v>1595677.0819759672</v>
      </c>
      <c r="BI66" s="29">
        <v>5604.2033397207133</v>
      </c>
      <c r="BJ66" s="29">
        <v>915731.52781429759</v>
      </c>
      <c r="BK66" s="29">
        <v>3424.8188503054039</v>
      </c>
      <c r="BL66" s="29">
        <v>2113876.970870845</v>
      </c>
      <c r="BM66" s="29">
        <v>2733486.0959900501</v>
      </c>
      <c r="BN66" s="29">
        <v>63903.710200805021</v>
      </c>
      <c r="BO66" s="29">
        <v>32289.975997124253</v>
      </c>
      <c r="BP66" s="29">
        <v>10132.654104236046</v>
      </c>
      <c r="BQ66" s="29">
        <v>123.39565830896679</v>
      </c>
      <c r="BR66" s="29">
        <v>584.65142303310245</v>
      </c>
      <c r="BS66" s="29">
        <v>0</v>
      </c>
      <c r="BT66" s="59">
        <f t="shared" si="0"/>
        <v>10963118.810057979</v>
      </c>
      <c r="BU66" s="29">
        <v>18532736.681226283</v>
      </c>
      <c r="BV66" s="29">
        <v>0</v>
      </c>
      <c r="BW66" s="29">
        <v>19167737.218673069</v>
      </c>
      <c r="BX66" s="29">
        <v>124017145.55450058</v>
      </c>
      <c r="BY66" s="29">
        <v>1900608.6162447578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2827371.9746878701</v>
      </c>
      <c r="CG66" s="29">
        <v>0</v>
      </c>
      <c r="CH66" s="29">
        <v>0</v>
      </c>
      <c r="CI66" s="29">
        <v>741297.14460918016</v>
      </c>
      <c r="CJ66" s="38">
        <f t="shared" si="2"/>
        <v>178150015.99999973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16266.692909440226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7671.9430458074339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19380.568622416871</v>
      </c>
      <c r="AV67" s="29">
        <v>0</v>
      </c>
      <c r="AW67" s="29">
        <v>0</v>
      </c>
      <c r="AX67" s="29">
        <v>0</v>
      </c>
      <c r="AY67" s="29">
        <v>10009.878713294991</v>
      </c>
      <c r="AZ67" s="29">
        <v>6.9909925085041603E-3</v>
      </c>
      <c r="BA67" s="29">
        <v>2921.9188168948235</v>
      </c>
      <c r="BB67" s="29">
        <v>0</v>
      </c>
      <c r="BC67" s="29">
        <v>0</v>
      </c>
      <c r="BD67" s="29">
        <v>0</v>
      </c>
      <c r="BE67" s="29">
        <v>13937.788816467353</v>
      </c>
      <c r="BF67" s="29">
        <v>0</v>
      </c>
      <c r="BG67" s="29">
        <v>14212.207637852944</v>
      </c>
      <c r="BH67" s="29">
        <v>656354.45741276373</v>
      </c>
      <c r="BI67" s="29">
        <v>0</v>
      </c>
      <c r="BJ67" s="29">
        <v>101772.70582660841</v>
      </c>
      <c r="BK67" s="29">
        <v>0</v>
      </c>
      <c r="BL67" s="29">
        <v>106669.44582894625</v>
      </c>
      <c r="BM67" s="29">
        <v>234298.47477098429</v>
      </c>
      <c r="BN67" s="29">
        <v>26006.52730594379</v>
      </c>
      <c r="BO67" s="29">
        <v>12068.529344675379</v>
      </c>
      <c r="BP67" s="29">
        <v>4176.9801414592539</v>
      </c>
      <c r="BQ67" s="29">
        <v>0</v>
      </c>
      <c r="BR67" s="29">
        <v>0</v>
      </c>
      <c r="BS67" s="29">
        <v>0</v>
      </c>
      <c r="BT67" s="59">
        <f t="shared" si="0"/>
        <v>1225748.1261845485</v>
      </c>
      <c r="BU67" s="29">
        <v>18925144.641740616</v>
      </c>
      <c r="BV67" s="29">
        <v>6582809.2547034044</v>
      </c>
      <c r="BW67" s="29">
        <v>0</v>
      </c>
      <c r="BX67" s="29">
        <v>137432951.25725827</v>
      </c>
      <c r="BY67" s="29">
        <v>141722.12386942361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249779.29634861246</v>
      </c>
      <c r="CG67" s="29">
        <v>0</v>
      </c>
      <c r="CH67" s="29">
        <v>0</v>
      </c>
      <c r="CI67" s="29">
        <v>636838.29989513371</v>
      </c>
      <c r="CJ67" s="38">
        <f t="shared" si="2"/>
        <v>165194993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102.87922148761513</v>
      </c>
      <c r="D68" s="29">
        <v>9.210740384881829</v>
      </c>
      <c r="E68" s="29">
        <v>8.8635868595305727</v>
      </c>
      <c r="F68" s="29">
        <v>340.93626435830618</v>
      </c>
      <c r="G68" s="29">
        <v>948.70149872933939</v>
      </c>
      <c r="H68" s="29">
        <v>63.287749471073305</v>
      </c>
      <c r="I68" s="29">
        <v>63.427742362709736</v>
      </c>
      <c r="J68" s="29">
        <v>10.800855713916244</v>
      </c>
      <c r="K68" s="29">
        <v>9.7343912639841417</v>
      </c>
      <c r="L68" s="29">
        <v>33.495044420727737</v>
      </c>
      <c r="M68" s="29">
        <v>334.70338960713218</v>
      </c>
      <c r="N68" s="29">
        <v>2475.5170085365803</v>
      </c>
      <c r="O68" s="29">
        <v>46.432966144287306</v>
      </c>
      <c r="P68" s="29">
        <v>173.03827646206304</v>
      </c>
      <c r="Q68" s="29">
        <v>1.1057038839220372</v>
      </c>
      <c r="R68" s="29">
        <v>309.22313261543241</v>
      </c>
      <c r="S68" s="29">
        <v>190.84885057065463</v>
      </c>
      <c r="T68" s="29">
        <v>49.0122953391827</v>
      </c>
      <c r="U68" s="29">
        <v>739.66746724209486</v>
      </c>
      <c r="V68" s="29">
        <v>49.992900168064743</v>
      </c>
      <c r="W68" s="29">
        <v>46.475878043626501</v>
      </c>
      <c r="X68" s="29">
        <v>191.30576858039814</v>
      </c>
      <c r="Y68" s="29">
        <v>416.93162100313043</v>
      </c>
      <c r="Z68" s="29">
        <v>328.83347070087569</v>
      </c>
      <c r="AA68" s="29">
        <v>27.774491539387501</v>
      </c>
      <c r="AB68" s="29">
        <v>666.28034881991368</v>
      </c>
      <c r="AC68" s="29">
        <v>6349.5314160155267</v>
      </c>
      <c r="AD68" s="29">
        <v>427.08323547378359</v>
      </c>
      <c r="AE68" s="29">
        <v>3338.0838662414644</v>
      </c>
      <c r="AF68" s="29">
        <v>2830.4589651367769</v>
      </c>
      <c r="AG68" s="29">
        <v>257.06411183274315</v>
      </c>
      <c r="AH68" s="29">
        <v>162.79950284754062</v>
      </c>
      <c r="AI68" s="29">
        <v>0.93437922677683327</v>
      </c>
      <c r="AJ68" s="29">
        <v>3256.6622264281318</v>
      </c>
      <c r="AK68" s="29">
        <v>115.80649389949315</v>
      </c>
      <c r="AL68" s="29">
        <v>57217.070310459196</v>
      </c>
      <c r="AM68" s="29">
        <v>335637.29325854342</v>
      </c>
      <c r="AN68" s="29">
        <v>631531.57001586352</v>
      </c>
      <c r="AO68" s="29">
        <v>230.15083551579909</v>
      </c>
      <c r="AP68" s="29">
        <v>1763.7887974525993</v>
      </c>
      <c r="AQ68" s="29">
        <v>296.04785596648134</v>
      </c>
      <c r="AR68" s="29">
        <v>429.95597113114701</v>
      </c>
      <c r="AS68" s="29">
        <v>101.7287304564305</v>
      </c>
      <c r="AT68" s="29">
        <v>74.809652839182078</v>
      </c>
      <c r="AU68" s="29">
        <v>7363.9242592345399</v>
      </c>
      <c r="AV68" s="29">
        <v>10.306359125393259</v>
      </c>
      <c r="AW68" s="29">
        <v>0.10139987789139102</v>
      </c>
      <c r="AX68" s="29">
        <v>808.05519692332496</v>
      </c>
      <c r="AY68" s="29">
        <v>5196.0645087140156</v>
      </c>
      <c r="AZ68" s="29">
        <v>2221.4376729476812</v>
      </c>
      <c r="BA68" s="29">
        <v>5551.8595663708657</v>
      </c>
      <c r="BB68" s="29">
        <v>71870.313944434718</v>
      </c>
      <c r="BC68" s="29">
        <v>44294.083984877274</v>
      </c>
      <c r="BD68" s="29">
        <v>1147.0262430431687</v>
      </c>
      <c r="BE68" s="29">
        <v>5344.2481711656346</v>
      </c>
      <c r="BF68" s="29">
        <v>35.237366388545425</v>
      </c>
      <c r="BG68" s="29">
        <v>101298.88776386145</v>
      </c>
      <c r="BH68" s="29">
        <v>300528.18207249028</v>
      </c>
      <c r="BI68" s="29">
        <v>870.22323468657942</v>
      </c>
      <c r="BJ68" s="29">
        <v>1364836.2054263083</v>
      </c>
      <c r="BK68" s="29">
        <v>83.435426694944255</v>
      </c>
      <c r="BL68" s="29">
        <v>48784.338853189256</v>
      </c>
      <c r="BM68" s="29">
        <v>560747.56773126847</v>
      </c>
      <c r="BN68" s="29">
        <v>1886264.430936133</v>
      </c>
      <c r="BO68" s="29">
        <v>211568.36956009772</v>
      </c>
      <c r="BP68" s="29">
        <v>25317.225824825626</v>
      </c>
      <c r="BQ68" s="29">
        <v>43.153272269234819</v>
      </c>
      <c r="BR68" s="29">
        <v>204.42970661896393</v>
      </c>
      <c r="BS68" s="29">
        <v>0</v>
      </c>
      <c r="BT68" s="59">
        <f t="shared" si="0"/>
        <v>5696048.4287711848</v>
      </c>
      <c r="BU68" s="29">
        <v>15343152.39079278</v>
      </c>
      <c r="BV68" s="29">
        <v>1844238.6134188476</v>
      </c>
      <c r="BW68" s="29">
        <v>0</v>
      </c>
      <c r="BX68" s="29">
        <v>9514346.4882069305</v>
      </c>
      <c r="BY68" s="29">
        <v>903368.1020579054</v>
      </c>
      <c r="BZ68" s="29">
        <v>0</v>
      </c>
      <c r="CA68" s="29">
        <v>0</v>
      </c>
      <c r="CB68" s="29">
        <v>0</v>
      </c>
      <c r="CC68" s="29">
        <v>0</v>
      </c>
      <c r="CD68" s="29">
        <v>4023.7456995980033</v>
      </c>
      <c r="CE68" s="29">
        <v>0</v>
      </c>
      <c r="CF68" s="29">
        <v>5492430.7354210028</v>
      </c>
      <c r="CG68" s="29">
        <v>542936.05692591693</v>
      </c>
      <c r="CH68" s="29">
        <v>-401.08323174601458</v>
      </c>
      <c r="CI68" s="29">
        <v>755500.72193761833</v>
      </c>
      <c r="CJ68" s="38">
        <f t="shared" si="2"/>
        <v>40095644.200000033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663.70802778182781</v>
      </c>
      <c r="D69" s="29">
        <v>59.60897451038015</v>
      </c>
      <c r="E69" s="29">
        <v>3327.6247956790057</v>
      </c>
      <c r="F69" s="29">
        <v>2206.4003147070371</v>
      </c>
      <c r="G69" s="29">
        <v>6118.9427232633025</v>
      </c>
      <c r="H69" s="29">
        <v>407.75373000488867</v>
      </c>
      <c r="I69" s="29">
        <v>406.38052327770282</v>
      </c>
      <c r="J69" s="29">
        <v>68.386291835125519</v>
      </c>
      <c r="K69" s="29">
        <v>48.62070098663709</v>
      </c>
      <c r="L69" s="29">
        <v>216.76411569601058</v>
      </c>
      <c r="M69" s="29">
        <v>2135.0760618391364</v>
      </c>
      <c r="N69" s="29">
        <v>15827.449696021671</v>
      </c>
      <c r="O69" s="29">
        <v>295.45182789887997</v>
      </c>
      <c r="P69" s="29">
        <v>1114.0439249534106</v>
      </c>
      <c r="Q69" s="29">
        <v>5.1399190961553884</v>
      </c>
      <c r="R69" s="29">
        <v>1988.1516902549777</v>
      </c>
      <c r="S69" s="29">
        <v>1226.3834599137692</v>
      </c>
      <c r="T69" s="29">
        <v>313.41068536483544</v>
      </c>
      <c r="U69" s="29">
        <v>4737.6221768592704</v>
      </c>
      <c r="V69" s="29">
        <v>321.9257941235723</v>
      </c>
      <c r="W69" s="29">
        <v>66.790937185945509</v>
      </c>
      <c r="X69" s="29">
        <v>1097.7873984405667</v>
      </c>
      <c r="Y69" s="29">
        <v>2695.2285692201876</v>
      </c>
      <c r="Z69" s="29">
        <v>2127.7768737017573</v>
      </c>
      <c r="AA69" s="29">
        <v>179.7498877834532</v>
      </c>
      <c r="AB69" s="29">
        <v>4311.7862561562506</v>
      </c>
      <c r="AC69" s="29">
        <v>2871.1518682289156</v>
      </c>
      <c r="AD69" s="29">
        <v>2761.6555001920178</v>
      </c>
      <c r="AE69" s="29">
        <v>330909.46294899518</v>
      </c>
      <c r="AF69" s="29">
        <v>49324.582426346351</v>
      </c>
      <c r="AG69" s="29">
        <v>1663.504425962705</v>
      </c>
      <c r="AH69" s="29">
        <v>23764.972172271948</v>
      </c>
      <c r="AI69" s="29">
        <v>6.0470893674302522</v>
      </c>
      <c r="AJ69" s="29">
        <v>6095.1862499068884</v>
      </c>
      <c r="AK69" s="29">
        <v>749.41284079804552</v>
      </c>
      <c r="AL69" s="29">
        <v>4480.6823736837705</v>
      </c>
      <c r="AM69" s="29">
        <v>56881.193145627825</v>
      </c>
      <c r="AN69" s="29">
        <v>241392.09109970098</v>
      </c>
      <c r="AO69" s="29">
        <v>1474.1538683648084</v>
      </c>
      <c r="AP69" s="29">
        <v>496201.49022185314</v>
      </c>
      <c r="AQ69" s="29">
        <v>5273.3097878421904</v>
      </c>
      <c r="AR69" s="29">
        <v>2782.5741734277763</v>
      </c>
      <c r="AS69" s="29">
        <v>658.35108204119479</v>
      </c>
      <c r="AT69" s="29">
        <v>483.06766056529591</v>
      </c>
      <c r="AU69" s="29">
        <v>2108.9058485111282</v>
      </c>
      <c r="AV69" s="29">
        <v>66.693090230239974</v>
      </c>
      <c r="AW69" s="29">
        <v>0.65623689598806401</v>
      </c>
      <c r="AX69" s="29">
        <v>486229.45300440653</v>
      </c>
      <c r="AY69" s="29">
        <v>180424.41784835228</v>
      </c>
      <c r="AZ69" s="29">
        <v>14307.948559781003</v>
      </c>
      <c r="BA69" s="29">
        <v>115.00160587224494</v>
      </c>
      <c r="BB69" s="29">
        <v>170325.617227037</v>
      </c>
      <c r="BC69" s="29">
        <v>1950.7612153577943</v>
      </c>
      <c r="BD69" s="29">
        <v>197841.54244347799</v>
      </c>
      <c r="BE69" s="29">
        <v>1836.6648263034472</v>
      </c>
      <c r="BF69" s="29">
        <v>228.0482030400596</v>
      </c>
      <c r="BG69" s="29">
        <v>185213.08505438775</v>
      </c>
      <c r="BH69" s="29">
        <v>53939.144867869421</v>
      </c>
      <c r="BI69" s="29">
        <v>11710.35684464802</v>
      </c>
      <c r="BJ69" s="29">
        <v>46688.189507795978</v>
      </c>
      <c r="BK69" s="29">
        <v>539.97456548545756</v>
      </c>
      <c r="BL69" s="29">
        <v>6255.330781317658</v>
      </c>
      <c r="BM69" s="29">
        <v>1476442.4570159023</v>
      </c>
      <c r="BN69" s="29">
        <v>261670.92579168465</v>
      </c>
      <c r="BO69" s="29">
        <v>477433.9568367399</v>
      </c>
      <c r="BP69" s="29">
        <v>64907.495838812414</v>
      </c>
      <c r="BQ69" s="29">
        <v>279.22797251096659</v>
      </c>
      <c r="BR69" s="29">
        <v>1322.9955067500109</v>
      </c>
      <c r="BS69" s="29">
        <v>0</v>
      </c>
      <c r="BT69" s="59">
        <f t="shared" ref="BT69:BT73" si="3">SUM(C69:BS69)</f>
        <v>4921579.7049849033</v>
      </c>
      <c r="BU69" s="29">
        <v>10089582.416476933</v>
      </c>
      <c r="BV69" s="29">
        <v>3244355.3086591316</v>
      </c>
      <c r="BW69" s="29">
        <v>0</v>
      </c>
      <c r="BX69" s="29">
        <v>3838618.6364832004</v>
      </c>
      <c r="BY69" s="29">
        <v>5761.638693652103</v>
      </c>
      <c r="BZ69" s="29">
        <v>0</v>
      </c>
      <c r="CA69" s="29">
        <v>0</v>
      </c>
      <c r="CB69" s="29">
        <v>0</v>
      </c>
      <c r="CC69" s="29">
        <v>0</v>
      </c>
      <c r="CD69" s="29">
        <v>4059.914971265292</v>
      </c>
      <c r="CE69" s="29">
        <v>0</v>
      </c>
      <c r="CF69" s="29">
        <v>104300.13693905677</v>
      </c>
      <c r="CG69" s="29">
        <v>0</v>
      </c>
      <c r="CH69" s="29">
        <v>0</v>
      </c>
      <c r="CI69" s="29">
        <v>128305.24279185722</v>
      </c>
      <c r="CJ69" s="38">
        <f t="shared" ref="CJ69:CJ73" si="4">SUM(BT69:CI69)</f>
        <v>22336563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9295.134780281749</v>
      </c>
      <c r="D70" s="29">
        <v>3883.8419612130319</v>
      </c>
      <c r="E70" s="29">
        <v>862.33646204108913</v>
      </c>
      <c r="F70" s="29">
        <v>19958.245502826569</v>
      </c>
      <c r="G70" s="29">
        <v>148033.27361604967</v>
      </c>
      <c r="H70" s="29">
        <v>6550.9968740249487</v>
      </c>
      <c r="I70" s="29">
        <v>9642.9363649248116</v>
      </c>
      <c r="J70" s="29">
        <v>1528.4176800032878</v>
      </c>
      <c r="K70" s="29">
        <v>2891.5980769960479</v>
      </c>
      <c r="L70" s="29">
        <v>8241.4686422771902</v>
      </c>
      <c r="M70" s="29">
        <v>29747.121654886891</v>
      </c>
      <c r="N70" s="29">
        <v>109126.26546293212</v>
      </c>
      <c r="O70" s="29">
        <v>13720.62710832811</v>
      </c>
      <c r="P70" s="29">
        <v>35083.536613813521</v>
      </c>
      <c r="Q70" s="29">
        <v>4033.4470122806756</v>
      </c>
      <c r="R70" s="29">
        <v>32793.455789065622</v>
      </c>
      <c r="S70" s="29">
        <v>30802.16807949209</v>
      </c>
      <c r="T70" s="29">
        <v>9458.9302281143282</v>
      </c>
      <c r="U70" s="29">
        <v>99527.96503306528</v>
      </c>
      <c r="V70" s="29">
        <v>4330.9755390860864</v>
      </c>
      <c r="W70" s="29">
        <v>2746.283065605483</v>
      </c>
      <c r="X70" s="29">
        <v>24802.798623257757</v>
      </c>
      <c r="Y70" s="29">
        <v>35390.354212610473</v>
      </c>
      <c r="Z70" s="29">
        <v>40587.973867666529</v>
      </c>
      <c r="AA70" s="29">
        <v>15314.163614344348</v>
      </c>
      <c r="AB70" s="29">
        <v>160273.28651670669</v>
      </c>
      <c r="AC70" s="29">
        <v>25539.896863574326</v>
      </c>
      <c r="AD70" s="29">
        <v>112338.78313096262</v>
      </c>
      <c r="AE70" s="29">
        <v>517469.69088940654</v>
      </c>
      <c r="AF70" s="29">
        <v>349910.13431782695</v>
      </c>
      <c r="AG70" s="29">
        <v>56086.943864930363</v>
      </c>
      <c r="AH70" s="29">
        <v>51964.8324415686</v>
      </c>
      <c r="AI70" s="29">
        <v>1337.5220616796273</v>
      </c>
      <c r="AJ70" s="29">
        <v>248786.50219243651</v>
      </c>
      <c r="AK70" s="29">
        <v>100002.22707294372</v>
      </c>
      <c r="AL70" s="29">
        <v>154334.64533563284</v>
      </c>
      <c r="AM70" s="29">
        <v>131902.09088510508</v>
      </c>
      <c r="AN70" s="29">
        <v>31470.625764675246</v>
      </c>
      <c r="AO70" s="29">
        <v>134016.38524933776</v>
      </c>
      <c r="AP70" s="29">
        <v>719196.73430725804</v>
      </c>
      <c r="AQ70" s="29">
        <v>206129.32741251931</v>
      </c>
      <c r="AR70" s="29">
        <v>59306.177590799096</v>
      </c>
      <c r="AS70" s="29">
        <v>18313.000476627945</v>
      </c>
      <c r="AT70" s="29">
        <v>155951.08178726854</v>
      </c>
      <c r="AU70" s="29">
        <v>21063.100480552959</v>
      </c>
      <c r="AV70" s="29">
        <v>492.68923232031983</v>
      </c>
      <c r="AW70" s="29">
        <v>123.77052951840076</v>
      </c>
      <c r="AX70" s="29">
        <v>679700.02481258032</v>
      </c>
      <c r="AY70" s="29">
        <v>257483.27453975013</v>
      </c>
      <c r="AZ70" s="29">
        <v>248118.81864514854</v>
      </c>
      <c r="BA70" s="29">
        <v>0.20259827605161276</v>
      </c>
      <c r="BB70" s="29">
        <v>28736.39472727977</v>
      </c>
      <c r="BC70" s="29">
        <v>162517.59236860045</v>
      </c>
      <c r="BD70" s="29">
        <v>296267.22981297673</v>
      </c>
      <c r="BE70" s="29">
        <v>116541.91690464907</v>
      </c>
      <c r="BF70" s="29">
        <v>3034.0608429508311</v>
      </c>
      <c r="BG70" s="29">
        <v>226230.22678114229</v>
      </c>
      <c r="BH70" s="29">
        <v>31710.741446692664</v>
      </c>
      <c r="BI70" s="29">
        <v>3391.1614082375181</v>
      </c>
      <c r="BJ70" s="29">
        <v>7.0569653152783065</v>
      </c>
      <c r="BK70" s="29">
        <v>19446.234924430199</v>
      </c>
      <c r="BL70" s="29">
        <v>97786.274310638561</v>
      </c>
      <c r="BM70" s="29">
        <v>16.282806641363145</v>
      </c>
      <c r="BN70" s="29">
        <v>45995.685374970555</v>
      </c>
      <c r="BO70" s="29">
        <v>33636.778695174333</v>
      </c>
      <c r="BP70" s="29">
        <v>45051.026684382232</v>
      </c>
      <c r="BQ70" s="29">
        <v>14021.985745678476</v>
      </c>
      <c r="BR70" s="29">
        <v>35649.379386404173</v>
      </c>
      <c r="BS70" s="29">
        <v>0</v>
      </c>
      <c r="BT70" s="59">
        <f t="shared" si="3"/>
        <v>6299706.1140507581</v>
      </c>
      <c r="BU70" s="29">
        <v>5488252.2795356894</v>
      </c>
      <c r="BV70" s="29">
        <v>13709992.596594593</v>
      </c>
      <c r="BW70" s="29">
        <v>0</v>
      </c>
      <c r="BX70" s="29">
        <v>0</v>
      </c>
      <c r="BY70" s="29">
        <v>7888526.2993002376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726756.34235931048</v>
      </c>
      <c r="CG70" s="29">
        <v>0</v>
      </c>
      <c r="CH70" s="29">
        <v>0</v>
      </c>
      <c r="CI70" s="29">
        <v>38500.868159413876</v>
      </c>
      <c r="CJ70" s="38">
        <f t="shared" si="4"/>
        <v>34151734.5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62505.032215811327</v>
      </c>
      <c r="D71" s="29">
        <v>433.12397923185313</v>
      </c>
      <c r="E71" s="29">
        <v>466.38331241231788</v>
      </c>
      <c r="F71" s="29">
        <v>13418.896737018711</v>
      </c>
      <c r="G71" s="29">
        <v>88666.373509954821</v>
      </c>
      <c r="H71" s="29">
        <v>4596.7383325319142</v>
      </c>
      <c r="I71" s="29">
        <v>9139.9906959943764</v>
      </c>
      <c r="J71" s="29">
        <v>2257.4402681506631</v>
      </c>
      <c r="K71" s="29">
        <v>1726.8624346589772</v>
      </c>
      <c r="L71" s="29">
        <v>2752.6832678019591</v>
      </c>
      <c r="M71" s="29">
        <v>20503.824652761024</v>
      </c>
      <c r="N71" s="29">
        <v>97333.098414774577</v>
      </c>
      <c r="O71" s="29">
        <v>11844.291528474985</v>
      </c>
      <c r="P71" s="29">
        <v>22309.921654471855</v>
      </c>
      <c r="Q71" s="29">
        <v>15299.036488543217</v>
      </c>
      <c r="R71" s="29">
        <v>21081.618153215157</v>
      </c>
      <c r="S71" s="29">
        <v>11329.856049757906</v>
      </c>
      <c r="T71" s="29">
        <v>7389.5024262955249</v>
      </c>
      <c r="U71" s="29">
        <v>100536.17442084389</v>
      </c>
      <c r="V71" s="29">
        <v>2250.6697993370999</v>
      </c>
      <c r="W71" s="29">
        <v>1615.4337573485348</v>
      </c>
      <c r="X71" s="29">
        <v>82669.803292578727</v>
      </c>
      <c r="Y71" s="29">
        <v>6741.8506473986909</v>
      </c>
      <c r="Z71" s="29">
        <v>29908.227892549829</v>
      </c>
      <c r="AA71" s="29">
        <v>2218.1002575879879</v>
      </c>
      <c r="AB71" s="29">
        <v>28588.471745268718</v>
      </c>
      <c r="AC71" s="29">
        <v>39672.969228924885</v>
      </c>
      <c r="AD71" s="29">
        <v>60764.161690590132</v>
      </c>
      <c r="AE71" s="29">
        <v>44163.736604611535</v>
      </c>
      <c r="AF71" s="29">
        <v>20203.482884406654</v>
      </c>
      <c r="AG71" s="29">
        <v>17443.446627901707</v>
      </c>
      <c r="AH71" s="29">
        <v>7113.3333020652917</v>
      </c>
      <c r="AI71" s="29">
        <v>1989.5239198128361</v>
      </c>
      <c r="AJ71" s="29">
        <v>5240.4550897630897</v>
      </c>
      <c r="AK71" s="29">
        <v>4519.6261717993266</v>
      </c>
      <c r="AL71" s="29">
        <v>25660.618405028486</v>
      </c>
      <c r="AM71" s="29">
        <v>14021.263014939204</v>
      </c>
      <c r="AN71" s="29">
        <v>3389.6437994122625</v>
      </c>
      <c r="AO71" s="29">
        <v>14083.420712299718</v>
      </c>
      <c r="AP71" s="29">
        <v>85426.284395522205</v>
      </c>
      <c r="AQ71" s="29">
        <v>3567.8202202250618</v>
      </c>
      <c r="AR71" s="29">
        <v>2978.4987503781485</v>
      </c>
      <c r="AS71" s="29">
        <v>4273.3439991515024</v>
      </c>
      <c r="AT71" s="29">
        <v>8786.256548922287</v>
      </c>
      <c r="AU71" s="29">
        <v>32.132792513781617</v>
      </c>
      <c r="AV71" s="29">
        <v>8.5509593387969751</v>
      </c>
      <c r="AW71" s="29">
        <v>3.6510265278259562</v>
      </c>
      <c r="AX71" s="29">
        <v>36401.520271043846</v>
      </c>
      <c r="AY71" s="29">
        <v>13412.970497998747</v>
      </c>
      <c r="AZ71" s="29">
        <v>17129.151222252571</v>
      </c>
      <c r="BA71" s="29">
        <v>277.28150228942206</v>
      </c>
      <c r="BB71" s="29">
        <v>7205.2666359759569</v>
      </c>
      <c r="BC71" s="29">
        <v>3466.2009917948626</v>
      </c>
      <c r="BD71" s="29">
        <v>57241.312659128584</v>
      </c>
      <c r="BE71" s="29">
        <v>1.1887572910015756E-3</v>
      </c>
      <c r="BF71" s="29">
        <v>2443.0782473157369</v>
      </c>
      <c r="BG71" s="29">
        <v>24879.87164156383</v>
      </c>
      <c r="BH71" s="29">
        <v>31102.751571229106</v>
      </c>
      <c r="BI71" s="29">
        <v>147.95890348290823</v>
      </c>
      <c r="BJ71" s="29">
        <v>23649.04948950671</v>
      </c>
      <c r="BK71" s="29">
        <v>1174.8295738649247</v>
      </c>
      <c r="BL71" s="29">
        <v>20075.506885848499</v>
      </c>
      <c r="BM71" s="29">
        <v>21661.913039860097</v>
      </c>
      <c r="BN71" s="29">
        <v>8746.8810185778402</v>
      </c>
      <c r="BO71" s="29">
        <v>11045.95870121523</v>
      </c>
      <c r="BP71" s="29">
        <v>14410.783556065129</v>
      </c>
      <c r="BQ71" s="29">
        <v>2996.6106418819995</v>
      </c>
      <c r="BR71" s="29">
        <v>4542.9551685436145</v>
      </c>
      <c r="BS71" s="29">
        <v>0</v>
      </c>
      <c r="BT71" s="59">
        <f t="shared" si="3"/>
        <v>1312937.4794871062</v>
      </c>
      <c r="BU71" s="29">
        <v>2982869.3079262883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3289.0809642321883</v>
      </c>
      <c r="CE71" s="29">
        <v>0</v>
      </c>
      <c r="CF71" s="29">
        <v>12948.293759102035</v>
      </c>
      <c r="CG71" s="29">
        <v>0</v>
      </c>
      <c r="CH71" s="29">
        <v>0</v>
      </c>
      <c r="CI71" s="29">
        <v>8080.6578632705259</v>
      </c>
      <c r="CJ71" s="38">
        <f t="shared" si="4"/>
        <v>4320124.8199999984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6141.7237000461182</v>
      </c>
      <c r="D72" s="29">
        <v>2250.4471845404096</v>
      </c>
      <c r="E72" s="29">
        <v>249.33296796653914</v>
      </c>
      <c r="F72" s="29">
        <v>2024.5686160986502</v>
      </c>
      <c r="G72" s="29">
        <v>93191.883182159567</v>
      </c>
      <c r="H72" s="29">
        <v>775.23784045369712</v>
      </c>
      <c r="I72" s="29">
        <v>2118.7962435929762</v>
      </c>
      <c r="J72" s="29">
        <v>117.92944929512426</v>
      </c>
      <c r="K72" s="29">
        <v>528.67837337210631</v>
      </c>
      <c r="L72" s="29">
        <v>2246.01596507976</v>
      </c>
      <c r="M72" s="29">
        <v>6873.3935930578518</v>
      </c>
      <c r="N72" s="29">
        <v>63311.587572669239</v>
      </c>
      <c r="O72" s="29">
        <v>6214.0856747403741</v>
      </c>
      <c r="P72" s="29">
        <v>4841.1010422525824</v>
      </c>
      <c r="Q72" s="29">
        <v>196.43800697603334</v>
      </c>
      <c r="R72" s="29">
        <v>7357.4860147404697</v>
      </c>
      <c r="S72" s="29">
        <v>6045.0611494934856</v>
      </c>
      <c r="T72" s="29">
        <v>1778.7573577091075</v>
      </c>
      <c r="U72" s="29">
        <v>21719.948057453636</v>
      </c>
      <c r="V72" s="29">
        <v>1565.7053022597343</v>
      </c>
      <c r="W72" s="29">
        <v>324.43907026406475</v>
      </c>
      <c r="X72" s="29">
        <v>3537.7433202266539</v>
      </c>
      <c r="Y72" s="29">
        <v>7588.3718548928018</v>
      </c>
      <c r="Z72" s="29">
        <v>33075.793891457019</v>
      </c>
      <c r="AA72" s="29">
        <v>8923.4914707836779</v>
      </c>
      <c r="AB72" s="29">
        <v>143905.52410079454</v>
      </c>
      <c r="AC72" s="29">
        <v>17700.282063931183</v>
      </c>
      <c r="AD72" s="29">
        <v>14475.431849546663</v>
      </c>
      <c r="AE72" s="29">
        <v>142854.38287628652</v>
      </c>
      <c r="AF72" s="29">
        <v>79727.794589170706</v>
      </c>
      <c r="AG72" s="29">
        <v>15760.283916216358</v>
      </c>
      <c r="AH72" s="29">
        <v>6567.1663678486393</v>
      </c>
      <c r="AI72" s="29">
        <v>55.145527843350386</v>
      </c>
      <c r="AJ72" s="29">
        <v>47280.354628649526</v>
      </c>
      <c r="AK72" s="29">
        <v>8119.6036497536606</v>
      </c>
      <c r="AL72" s="29">
        <v>507304.04368675267</v>
      </c>
      <c r="AM72" s="29">
        <v>13312.309147689894</v>
      </c>
      <c r="AN72" s="29">
        <v>10375.567160931056</v>
      </c>
      <c r="AO72" s="29">
        <v>15092.656098878611</v>
      </c>
      <c r="AP72" s="29">
        <v>38536.753433299316</v>
      </c>
      <c r="AQ72" s="29">
        <v>28855.700278163837</v>
      </c>
      <c r="AR72" s="29">
        <v>6641.6491188117616</v>
      </c>
      <c r="AS72" s="29">
        <v>797.06946216567405</v>
      </c>
      <c r="AT72" s="29">
        <v>20525.248848198949</v>
      </c>
      <c r="AU72" s="29">
        <v>8177.4345502659098</v>
      </c>
      <c r="AV72" s="29">
        <v>12.835698709897027</v>
      </c>
      <c r="AW72" s="29">
        <v>3.9452572524737128</v>
      </c>
      <c r="AX72" s="29">
        <v>67283.372661007728</v>
      </c>
      <c r="AY72" s="29">
        <v>68562.909931901188</v>
      </c>
      <c r="AZ72" s="29">
        <v>157202.31535673785</v>
      </c>
      <c r="BA72" s="29">
        <v>49.665262687938849</v>
      </c>
      <c r="BB72" s="29">
        <v>5388.6952341189408</v>
      </c>
      <c r="BC72" s="29">
        <v>40919.569218414639</v>
      </c>
      <c r="BD72" s="29">
        <v>247911.2785038382</v>
      </c>
      <c r="BE72" s="29">
        <v>21719.240344508056</v>
      </c>
      <c r="BF72" s="29">
        <v>389.75457722571247</v>
      </c>
      <c r="BG72" s="29">
        <v>423783.71664620395</v>
      </c>
      <c r="BH72" s="29">
        <v>169151.67141386861</v>
      </c>
      <c r="BI72" s="29">
        <v>7789.980421704734</v>
      </c>
      <c r="BJ72" s="29">
        <v>38715.782568298375</v>
      </c>
      <c r="BK72" s="29">
        <v>5014.7318134605739</v>
      </c>
      <c r="BL72" s="29">
        <v>710504.89112447447</v>
      </c>
      <c r="BM72" s="29">
        <v>848124.73502202774</v>
      </c>
      <c r="BN72" s="29">
        <v>20945.961867277823</v>
      </c>
      <c r="BO72" s="29">
        <v>10746.671380890526</v>
      </c>
      <c r="BP72" s="29">
        <v>18823.705395652018</v>
      </c>
      <c r="BQ72" s="29">
        <v>2294.3826669620939</v>
      </c>
      <c r="BR72" s="29">
        <v>30050.115203579786</v>
      </c>
      <c r="BS72" s="29">
        <v>0</v>
      </c>
      <c r="BT72" s="59">
        <f t="shared" si="3"/>
        <v>4304452.3458275842</v>
      </c>
      <c r="BU72" s="29">
        <v>12390036.690309329</v>
      </c>
      <c r="BV72" s="29">
        <v>0</v>
      </c>
      <c r="BW72" s="29">
        <v>0</v>
      </c>
      <c r="BX72" s="29">
        <v>0</v>
      </c>
      <c r="BY72" s="29">
        <v>15624.494966110642</v>
      </c>
      <c r="BZ72" s="29">
        <v>0</v>
      </c>
      <c r="CA72" s="29">
        <v>0</v>
      </c>
      <c r="CB72" s="29">
        <v>0</v>
      </c>
      <c r="CC72" s="29">
        <v>0</v>
      </c>
      <c r="CD72" s="29">
        <v>5.2906479194365073</v>
      </c>
      <c r="CE72" s="29">
        <v>0</v>
      </c>
      <c r="CF72" s="29">
        <v>34275.619119360294</v>
      </c>
      <c r="CG72" s="29">
        <v>0</v>
      </c>
      <c r="CH72" s="29">
        <v>0</v>
      </c>
      <c r="CI72" s="29">
        <v>1645.7591296940666</v>
      </c>
      <c r="CJ72" s="38">
        <f t="shared" si="4"/>
        <v>16746040.199999999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734659.08872880449</v>
      </c>
      <c r="BV73" s="29">
        <v>0</v>
      </c>
      <c r="BW73" s="29">
        <v>4112772.1612711949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4847431.2499999991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1181486.2951024198</v>
      </c>
      <c r="D75" s="29">
        <v>9357.3942818155483</v>
      </c>
      <c r="E75" s="29">
        <v>19.943528046138741</v>
      </c>
      <c r="F75" s="29">
        <v>513.66486522656851</v>
      </c>
      <c r="G75" s="29">
        <v>2371003.4499316495</v>
      </c>
      <c r="H75" s="29">
        <v>25279.774858716439</v>
      </c>
      <c r="I75" s="29">
        <v>1878.7359768613076</v>
      </c>
      <c r="J75" s="29">
        <v>44.99435224357191</v>
      </c>
      <c r="K75" s="29">
        <v>307.20561642194662</v>
      </c>
      <c r="L75" s="29">
        <v>65.509479646373535</v>
      </c>
      <c r="M75" s="29">
        <v>44718.399215427911</v>
      </c>
      <c r="N75" s="29">
        <v>17611.621965660521</v>
      </c>
      <c r="O75" s="29">
        <v>174.51826516488615</v>
      </c>
      <c r="P75" s="29">
        <v>367.12061799079083</v>
      </c>
      <c r="Q75" s="29">
        <v>42.028637531105502</v>
      </c>
      <c r="R75" s="29">
        <v>675.79720548324792</v>
      </c>
      <c r="S75" s="29">
        <v>476.62533033418407</v>
      </c>
      <c r="T75" s="29">
        <v>156.72948384691375</v>
      </c>
      <c r="U75" s="29">
        <v>2226.2919120467423</v>
      </c>
      <c r="V75" s="29">
        <v>107.37249259499194</v>
      </c>
      <c r="W75" s="29">
        <v>37.516285853748165</v>
      </c>
      <c r="X75" s="29">
        <v>7694.2612058445584</v>
      </c>
      <c r="Y75" s="29">
        <v>706.59266168956162</v>
      </c>
      <c r="Z75" s="29">
        <v>452.89188046034707</v>
      </c>
      <c r="AA75" s="29">
        <v>42.559854540702162</v>
      </c>
      <c r="AB75" s="29">
        <v>1021.9791955620942</v>
      </c>
      <c r="AC75" s="29">
        <v>700.88575797388592</v>
      </c>
      <c r="AD75" s="29">
        <v>1332.7521530613285</v>
      </c>
      <c r="AE75" s="29">
        <v>11085.801809083334</v>
      </c>
      <c r="AF75" s="29">
        <v>4639.982713256958</v>
      </c>
      <c r="AG75" s="29">
        <v>661.31962956800021</v>
      </c>
      <c r="AH75" s="29">
        <v>198.19984831003322</v>
      </c>
      <c r="AI75" s="29">
        <v>19.164313482838764</v>
      </c>
      <c r="AJ75" s="29">
        <v>564.27653489112436</v>
      </c>
      <c r="AK75" s="29">
        <v>206.86854350166945</v>
      </c>
      <c r="AL75" s="29">
        <v>865854.94631155801</v>
      </c>
      <c r="AM75" s="29">
        <v>784.90523479039007</v>
      </c>
      <c r="AN75" s="29">
        <v>9873.2571425187944</v>
      </c>
      <c r="AO75" s="29">
        <v>663.0490384701319</v>
      </c>
      <c r="AP75" s="29">
        <v>3432.6145789993452</v>
      </c>
      <c r="AQ75" s="29">
        <v>1953.3423530486925</v>
      </c>
      <c r="AR75" s="29">
        <v>7378.5738956051327</v>
      </c>
      <c r="AS75" s="29">
        <v>258.08495932179829</v>
      </c>
      <c r="AT75" s="29">
        <v>672.45362556278701</v>
      </c>
      <c r="AU75" s="29">
        <v>509.46802439461834</v>
      </c>
      <c r="AV75" s="29">
        <v>12.852860266600011</v>
      </c>
      <c r="AW75" s="29">
        <v>0.12344363789493971</v>
      </c>
      <c r="AX75" s="29">
        <v>3131.0440001992629</v>
      </c>
      <c r="AY75" s="29">
        <v>2183.67521930152</v>
      </c>
      <c r="AZ75" s="29">
        <v>3504.5383372956558</v>
      </c>
      <c r="BA75" s="29">
        <v>520.5540825659624</v>
      </c>
      <c r="BB75" s="29">
        <v>464.37397288053489</v>
      </c>
      <c r="BC75" s="29">
        <v>965.99130460257368</v>
      </c>
      <c r="BD75" s="29">
        <v>1669.7421358091749</v>
      </c>
      <c r="BE75" s="29">
        <v>1049.0461432530606</v>
      </c>
      <c r="BF75" s="29">
        <v>89.098016936119024</v>
      </c>
      <c r="BG75" s="29">
        <v>404703.66237099608</v>
      </c>
      <c r="BH75" s="29">
        <v>100480.0050663447</v>
      </c>
      <c r="BI75" s="29">
        <v>97.549592726668948</v>
      </c>
      <c r="BJ75" s="29">
        <v>34009.489961133069</v>
      </c>
      <c r="BK75" s="29">
        <v>287.75705629972066</v>
      </c>
      <c r="BL75" s="29">
        <v>37547.443649283428</v>
      </c>
      <c r="BM75" s="29">
        <v>282569.7197217262</v>
      </c>
      <c r="BN75" s="29">
        <v>18186.152518255152</v>
      </c>
      <c r="BO75" s="29">
        <v>26578.60637976756</v>
      </c>
      <c r="BP75" s="29">
        <v>4472.8787028217112</v>
      </c>
      <c r="BQ75" s="29">
        <v>83.361784315953798</v>
      </c>
      <c r="BR75" s="29">
        <v>453.4611813298298</v>
      </c>
      <c r="BS75" s="29">
        <v>0</v>
      </c>
      <c r="BT75" s="59">
        <f t="shared" ref="BT75:BT138" si="5">SUM(C75:BS75)</f>
        <v>5500320.348172226</v>
      </c>
      <c r="BU75" s="29">
        <v>5536889.9514099769</v>
      </c>
      <c r="BV75" s="29">
        <v>0</v>
      </c>
      <c r="BW75" s="29">
        <v>17.537922589999017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-113912.48035508701</v>
      </c>
      <c r="CF75" s="29">
        <v>0</v>
      </c>
      <c r="CG75" s="29">
        <v>0</v>
      </c>
      <c r="CH75" s="29">
        <v>-388813.75055943738</v>
      </c>
      <c r="CI75" s="29">
        <v>1464863.1410956935</v>
      </c>
      <c r="CJ75" s="38">
        <f t="shared" ref="CJ75:CJ106" si="6">SUM(BT75:CI75)</f>
        <v>11999364.74768596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4331.5514555161462</v>
      </c>
      <c r="D76" s="29">
        <v>6046.8267140941743</v>
      </c>
      <c r="E76" s="29">
        <v>0</v>
      </c>
      <c r="F76" s="29">
        <v>19271.473491563738</v>
      </c>
      <c r="G76" s="29">
        <v>11401.342428700989</v>
      </c>
      <c r="H76" s="29">
        <v>0</v>
      </c>
      <c r="I76" s="29">
        <v>327848.78339540365</v>
      </c>
      <c r="J76" s="29">
        <v>10116.47813050162</v>
      </c>
      <c r="K76" s="29">
        <v>0</v>
      </c>
      <c r="L76" s="29">
        <v>0</v>
      </c>
      <c r="M76" s="29">
        <v>16899.499267676827</v>
      </c>
      <c r="N76" s="29">
        <v>0</v>
      </c>
      <c r="O76" s="29">
        <v>97.106731256104425</v>
      </c>
      <c r="P76" s="29">
        <v>7196.5467351186735</v>
      </c>
      <c r="Q76" s="29">
        <v>53.023414940036112</v>
      </c>
      <c r="R76" s="29">
        <v>19553.083944405895</v>
      </c>
      <c r="S76" s="29">
        <v>76.77214838154579</v>
      </c>
      <c r="T76" s="29">
        <v>0</v>
      </c>
      <c r="U76" s="29">
        <v>1244.7844442200699</v>
      </c>
      <c r="V76" s="29">
        <v>0</v>
      </c>
      <c r="W76" s="29">
        <v>0</v>
      </c>
      <c r="X76" s="29">
        <v>92090.314065716433</v>
      </c>
      <c r="Y76" s="29">
        <v>533.39077631715998</v>
      </c>
      <c r="Z76" s="29">
        <v>1118932.904959202</v>
      </c>
      <c r="AA76" s="29">
        <v>0</v>
      </c>
      <c r="AB76" s="29">
        <v>403.80934953651752</v>
      </c>
      <c r="AC76" s="29">
        <v>88414.686144256149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515.22898115358043</v>
      </c>
      <c r="BI76" s="29">
        <v>46.386916661338944</v>
      </c>
      <c r="BJ76" s="29">
        <v>1320.1685298080649</v>
      </c>
      <c r="BK76" s="29">
        <v>0</v>
      </c>
      <c r="BL76" s="29">
        <v>838.1715992527437</v>
      </c>
      <c r="BM76" s="29">
        <v>1511.5777610631392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1728743.9113847467</v>
      </c>
      <c r="BU76" s="29">
        <v>268366.12134007108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180299.8114034452</v>
      </c>
      <c r="CI76" s="29">
        <v>79671.936430132788</v>
      </c>
      <c r="CJ76" s="38">
        <f t="shared" si="6"/>
        <v>2257081.7805583961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25120.556583186564</v>
      </c>
      <c r="D77" s="29">
        <v>26.602079793889047</v>
      </c>
      <c r="E77" s="29">
        <v>6160.9699479422525</v>
      </c>
      <c r="F77" s="29">
        <v>85.89489429440637</v>
      </c>
      <c r="G77" s="29">
        <v>4120739.9475000775</v>
      </c>
      <c r="H77" s="29">
        <v>21.538621382404834</v>
      </c>
      <c r="I77" s="29">
        <v>19.486137811581248</v>
      </c>
      <c r="J77" s="29">
        <v>1.3358628197714097</v>
      </c>
      <c r="K77" s="29">
        <v>6.5121194903526769</v>
      </c>
      <c r="L77" s="29">
        <v>21.671386497657835</v>
      </c>
      <c r="M77" s="29">
        <v>3294.8880309874544</v>
      </c>
      <c r="N77" s="29">
        <v>6933.5587907321051</v>
      </c>
      <c r="O77" s="29">
        <v>14.828983907085878</v>
      </c>
      <c r="P77" s="29">
        <v>35.186556924885906</v>
      </c>
      <c r="Q77" s="29">
        <v>0.26995446520054989</v>
      </c>
      <c r="R77" s="29">
        <v>33.146419880217337</v>
      </c>
      <c r="S77" s="29">
        <v>60.951344062543541</v>
      </c>
      <c r="T77" s="29">
        <v>18.734646248848662</v>
      </c>
      <c r="U77" s="29">
        <v>297.84851316030449</v>
      </c>
      <c r="V77" s="29">
        <v>12.46175972095339</v>
      </c>
      <c r="W77" s="29">
        <v>6.3032608109480392</v>
      </c>
      <c r="X77" s="29">
        <v>2316.6647227617277</v>
      </c>
      <c r="Y77" s="29">
        <v>121.52876182976031</v>
      </c>
      <c r="Z77" s="29">
        <v>40.040085345602165</v>
      </c>
      <c r="AA77" s="29">
        <v>7.7105626568417724</v>
      </c>
      <c r="AB77" s="29">
        <v>181.95245693643921</v>
      </c>
      <c r="AC77" s="29">
        <v>246.789779146071</v>
      </c>
      <c r="AD77" s="29">
        <v>675.79975609119879</v>
      </c>
      <c r="AE77" s="29">
        <v>3892.7525166286582</v>
      </c>
      <c r="AF77" s="29">
        <v>715.41738472949555</v>
      </c>
      <c r="AG77" s="29">
        <v>304.53032244837169</v>
      </c>
      <c r="AH77" s="29">
        <v>0</v>
      </c>
      <c r="AI77" s="29">
        <v>15.900742068487473</v>
      </c>
      <c r="AJ77" s="29">
        <v>29.684961257717443</v>
      </c>
      <c r="AK77" s="29">
        <v>57.048922887714802</v>
      </c>
      <c r="AL77" s="29">
        <v>670632.60496173368</v>
      </c>
      <c r="AM77" s="29">
        <v>202.16924357251793</v>
      </c>
      <c r="AN77" s="29">
        <v>1555.4871222282154</v>
      </c>
      <c r="AO77" s="29">
        <v>66.885798171554114</v>
      </c>
      <c r="AP77" s="29">
        <v>956.50431977485516</v>
      </c>
      <c r="AQ77" s="29">
        <v>1300.025377710009</v>
      </c>
      <c r="AR77" s="29">
        <v>6046.6080189211807</v>
      </c>
      <c r="AS77" s="29">
        <v>118.16011540321983</v>
      </c>
      <c r="AT77" s="29">
        <v>493.6742028900174</v>
      </c>
      <c r="AU77" s="29">
        <v>36.4682719422267</v>
      </c>
      <c r="AV77" s="29">
        <v>0.14061212744604906</v>
      </c>
      <c r="AW77" s="29">
        <v>0</v>
      </c>
      <c r="AX77" s="29">
        <v>1687.9685142905364</v>
      </c>
      <c r="AY77" s="29">
        <v>282.84575448258101</v>
      </c>
      <c r="AZ77" s="29">
        <v>132.17103702344775</v>
      </c>
      <c r="BA77" s="29">
        <v>459.07462211272895</v>
      </c>
      <c r="BB77" s="29">
        <v>135.90409500748189</v>
      </c>
      <c r="BC77" s="29">
        <v>509.55056875148034</v>
      </c>
      <c r="BD77" s="29">
        <v>176.74555637100454</v>
      </c>
      <c r="BE77" s="29">
        <v>697.86651366240187</v>
      </c>
      <c r="BF77" s="29">
        <v>40.751435479601028</v>
      </c>
      <c r="BG77" s="29">
        <v>530.66312668004969</v>
      </c>
      <c r="BH77" s="29">
        <v>21356.136280784951</v>
      </c>
      <c r="BI77" s="29">
        <v>52.932826468056795</v>
      </c>
      <c r="BJ77" s="29">
        <v>12610.407174602418</v>
      </c>
      <c r="BK77" s="29">
        <v>164.21618911747009</v>
      </c>
      <c r="BL77" s="29">
        <v>21259.653524166315</v>
      </c>
      <c r="BM77" s="29">
        <v>94843.732970546756</v>
      </c>
      <c r="BN77" s="29">
        <v>860.99530013840058</v>
      </c>
      <c r="BO77" s="29">
        <v>1946.1497607581134</v>
      </c>
      <c r="BP77" s="29">
        <v>7.9308268965561179</v>
      </c>
      <c r="BQ77" s="29">
        <v>29.30907457264809</v>
      </c>
      <c r="BR77" s="29">
        <v>179.98431067148732</v>
      </c>
      <c r="BS77" s="29">
        <v>0</v>
      </c>
      <c r="BT77" s="59">
        <f t="shared" si="5"/>
        <v>5010892.2318760408</v>
      </c>
      <c r="BU77" s="29">
        <v>1054387.0697428102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-118543.00989234663</v>
      </c>
      <c r="CI77" s="29">
        <v>4301306.6284838384</v>
      </c>
      <c r="CJ77" s="38">
        <f t="shared" si="6"/>
        <v>10248042.920210343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132051.44699475158</v>
      </c>
      <c r="D78" s="29">
        <v>16.400704085631745</v>
      </c>
      <c r="E78" s="29">
        <v>15.782388288979265</v>
      </c>
      <c r="F78" s="29">
        <v>573540.06989575119</v>
      </c>
      <c r="G78" s="29">
        <v>208240.00452311698</v>
      </c>
      <c r="H78" s="29">
        <v>1919.722799744791</v>
      </c>
      <c r="I78" s="29">
        <v>1443.5017032347139</v>
      </c>
      <c r="J78" s="29">
        <v>3658.2336854466485</v>
      </c>
      <c r="K78" s="29">
        <v>15.141564403832353</v>
      </c>
      <c r="L78" s="29">
        <v>23341708.734400637</v>
      </c>
      <c r="M78" s="29">
        <v>63312.217234373791</v>
      </c>
      <c r="N78" s="29">
        <v>13638.22447404147</v>
      </c>
      <c r="O78" s="29">
        <v>13059.756870504285</v>
      </c>
      <c r="P78" s="29">
        <v>751080.59824987489</v>
      </c>
      <c r="Q78" s="29">
        <v>17842.615193116704</v>
      </c>
      <c r="R78" s="29">
        <v>24298.591087190038</v>
      </c>
      <c r="S78" s="29">
        <v>903.30620582793949</v>
      </c>
      <c r="T78" s="29">
        <v>237.31867068345014</v>
      </c>
      <c r="U78" s="29">
        <v>16367.577693904586</v>
      </c>
      <c r="V78" s="29">
        <v>88.77191263801376</v>
      </c>
      <c r="W78" s="29">
        <v>36.222778132982853</v>
      </c>
      <c r="X78" s="29">
        <v>2681.2130041140626</v>
      </c>
      <c r="Y78" s="29">
        <v>817.46562678747807</v>
      </c>
      <c r="Z78" s="29">
        <v>23381125.202938952</v>
      </c>
      <c r="AA78" s="29">
        <v>49.455780620135542</v>
      </c>
      <c r="AB78" s="29">
        <v>6915.0224002219493</v>
      </c>
      <c r="AC78" s="29">
        <v>643832.61660882831</v>
      </c>
      <c r="AD78" s="29">
        <v>760.11795510900117</v>
      </c>
      <c r="AE78" s="29">
        <v>13184.27497609957</v>
      </c>
      <c r="AF78" s="29">
        <v>5037.0569728575902</v>
      </c>
      <c r="AG78" s="29">
        <v>457.70982343788023</v>
      </c>
      <c r="AH78" s="29">
        <v>289.88404208453807</v>
      </c>
      <c r="AI78" s="29">
        <v>1.6637746670196116</v>
      </c>
      <c r="AJ78" s="29">
        <v>4680.7799298743494</v>
      </c>
      <c r="AK78" s="29">
        <v>206.19819441110891</v>
      </c>
      <c r="AL78" s="29">
        <v>42539.372614934182</v>
      </c>
      <c r="AM78" s="29">
        <v>709.78136597791126</v>
      </c>
      <c r="AN78" s="29">
        <v>4946.2586535061655</v>
      </c>
      <c r="AO78" s="29">
        <v>407.47448252615396</v>
      </c>
      <c r="AP78" s="29">
        <v>3139.1085309203318</v>
      </c>
      <c r="AQ78" s="29">
        <v>526.24250367921024</v>
      </c>
      <c r="AR78" s="29">
        <v>765.58791565344018</v>
      </c>
      <c r="AS78" s="29">
        <v>181.13810260434582</v>
      </c>
      <c r="AT78" s="29">
        <v>133.04245050560448</v>
      </c>
      <c r="AU78" s="29">
        <v>372.61132151430371</v>
      </c>
      <c r="AV78" s="29">
        <v>22.015456308813857</v>
      </c>
      <c r="AW78" s="29">
        <v>0.47405984113025312</v>
      </c>
      <c r="AX78" s="29">
        <v>2383.9922294369735</v>
      </c>
      <c r="AY78" s="29">
        <v>3661.4366075945054</v>
      </c>
      <c r="AZ78" s="29">
        <v>3940.6636325525301</v>
      </c>
      <c r="BA78" s="29">
        <v>152.76757930118072</v>
      </c>
      <c r="BB78" s="29">
        <v>450.69461172034437</v>
      </c>
      <c r="BC78" s="29">
        <v>553.74644423851339</v>
      </c>
      <c r="BD78" s="29">
        <v>2041.8628304405552</v>
      </c>
      <c r="BE78" s="29">
        <v>355.17325210871388</v>
      </c>
      <c r="BF78" s="29">
        <v>62.744371717237115</v>
      </c>
      <c r="BG78" s="29">
        <v>76148.591305079797</v>
      </c>
      <c r="BH78" s="29">
        <v>39701.075484178815</v>
      </c>
      <c r="BI78" s="29">
        <v>692.40939769367526</v>
      </c>
      <c r="BJ78" s="29">
        <v>7836.7711659812303</v>
      </c>
      <c r="BK78" s="29">
        <v>148.56674298816242</v>
      </c>
      <c r="BL78" s="29">
        <v>9216.7624721894626</v>
      </c>
      <c r="BM78" s="29">
        <v>21094.110475115132</v>
      </c>
      <c r="BN78" s="29">
        <v>4983.0631216610291</v>
      </c>
      <c r="BO78" s="29">
        <v>1821.319221284087</v>
      </c>
      <c r="BP78" s="29">
        <v>2126.6947926880771</v>
      </c>
      <c r="BQ78" s="29">
        <v>76.831947418284656</v>
      </c>
      <c r="BR78" s="29">
        <v>364.00758710650985</v>
      </c>
      <c r="BS78" s="29">
        <v>0</v>
      </c>
      <c r="BT78" s="59">
        <f t="shared" si="5"/>
        <v>49455069.293788277</v>
      </c>
      <c r="BU78" s="29">
        <v>57257.075281565238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-188705.55219259119</v>
      </c>
      <c r="CI78" s="29">
        <v>1381111.5068531251</v>
      </c>
      <c r="CJ78" s="38">
        <f t="shared" si="6"/>
        <v>50704732.323730379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8175109.2473522117</v>
      </c>
      <c r="D79" s="29">
        <v>682.51992088093209</v>
      </c>
      <c r="E79" s="29">
        <v>206299.89711138903</v>
      </c>
      <c r="F79" s="29">
        <v>28115.074451616427</v>
      </c>
      <c r="G79" s="29">
        <v>22184611.731094688</v>
      </c>
      <c r="H79" s="29">
        <v>61723.922298236517</v>
      </c>
      <c r="I79" s="29">
        <v>51102.477873374279</v>
      </c>
      <c r="J79" s="29">
        <v>98281.840816835305</v>
      </c>
      <c r="K79" s="29">
        <v>9847.5958849138005</v>
      </c>
      <c r="L79" s="29">
        <v>18436.155556095095</v>
      </c>
      <c r="M79" s="29">
        <v>2115382.0695814649</v>
      </c>
      <c r="N79" s="29">
        <v>1351329.4270807058</v>
      </c>
      <c r="O79" s="29">
        <v>25132.911350474958</v>
      </c>
      <c r="P79" s="29">
        <v>35471.154852389111</v>
      </c>
      <c r="Q79" s="29">
        <v>24485.631443295366</v>
      </c>
      <c r="R79" s="29">
        <v>20336.849382115688</v>
      </c>
      <c r="S79" s="29">
        <v>22107.627724660841</v>
      </c>
      <c r="T79" s="29">
        <v>5230.955995049324</v>
      </c>
      <c r="U79" s="29">
        <v>96044.731511070349</v>
      </c>
      <c r="V79" s="29">
        <v>2419.6299432217565</v>
      </c>
      <c r="W79" s="29">
        <v>639.04599062026512</v>
      </c>
      <c r="X79" s="29">
        <v>136820.10409153259</v>
      </c>
      <c r="Y79" s="29">
        <v>19426.643683083268</v>
      </c>
      <c r="Z79" s="29">
        <v>94001.06132634652</v>
      </c>
      <c r="AA79" s="29">
        <v>1197.1133699103395</v>
      </c>
      <c r="AB79" s="29">
        <v>42906.196473098964</v>
      </c>
      <c r="AC79" s="29">
        <v>26729.263847266713</v>
      </c>
      <c r="AD79" s="29">
        <v>31726.771442316334</v>
      </c>
      <c r="AE79" s="29">
        <v>577963.44396770617</v>
      </c>
      <c r="AF79" s="29">
        <v>167106.008580055</v>
      </c>
      <c r="AG79" s="29">
        <v>13802.441231800964</v>
      </c>
      <c r="AH79" s="29">
        <v>6500.9210854336234</v>
      </c>
      <c r="AI79" s="29">
        <v>222.89466511948459</v>
      </c>
      <c r="AJ79" s="29">
        <v>53023.043357643015</v>
      </c>
      <c r="AK79" s="29">
        <v>6108.7414664312255</v>
      </c>
      <c r="AL79" s="29">
        <v>9974813.9845863953</v>
      </c>
      <c r="AM79" s="29">
        <v>18617.668345486734</v>
      </c>
      <c r="AN79" s="29">
        <v>38021.63731033964</v>
      </c>
      <c r="AO79" s="29">
        <v>12563.078005738284</v>
      </c>
      <c r="AP79" s="29">
        <v>82172.778922795609</v>
      </c>
      <c r="AQ79" s="29">
        <v>27147.651401726849</v>
      </c>
      <c r="AR79" s="29">
        <v>86179.472552948369</v>
      </c>
      <c r="AS79" s="29">
        <v>5412.1369351504927</v>
      </c>
      <c r="AT79" s="29">
        <v>8710.6689636923238</v>
      </c>
      <c r="AU79" s="29">
        <v>9679.541320397424</v>
      </c>
      <c r="AV79" s="29">
        <v>413.75799626083386</v>
      </c>
      <c r="AW79" s="29">
        <v>4.0500147896230949</v>
      </c>
      <c r="AX79" s="29">
        <v>72884.633787516039</v>
      </c>
      <c r="AY79" s="29">
        <v>84607.202767424795</v>
      </c>
      <c r="AZ79" s="29">
        <v>224786.50619205952</v>
      </c>
      <c r="BA79" s="29">
        <v>5456.4267053489339</v>
      </c>
      <c r="BB79" s="29">
        <v>11667.612702122704</v>
      </c>
      <c r="BC79" s="29">
        <v>39608.986895079972</v>
      </c>
      <c r="BD79" s="29">
        <v>48122.794346295617</v>
      </c>
      <c r="BE79" s="29">
        <v>16004.772674335449</v>
      </c>
      <c r="BF79" s="29">
        <v>1872.2471814233711</v>
      </c>
      <c r="BG79" s="29">
        <v>33030.956026291118</v>
      </c>
      <c r="BH79" s="29">
        <v>296798.42042589904</v>
      </c>
      <c r="BI79" s="29">
        <v>1968.672137033652</v>
      </c>
      <c r="BJ79" s="29">
        <v>167901.60103175286</v>
      </c>
      <c r="BK79" s="29">
        <v>5205.9803311504311</v>
      </c>
      <c r="BL79" s="29">
        <v>278777.87311313569</v>
      </c>
      <c r="BM79" s="29">
        <v>1131462.6045572516</v>
      </c>
      <c r="BN79" s="29">
        <v>77705.299978829673</v>
      </c>
      <c r="BO79" s="29">
        <v>45839.902237207767</v>
      </c>
      <c r="BP79" s="29">
        <v>49527.511647830666</v>
      </c>
      <c r="BQ79" s="29">
        <v>2238.9835583068752</v>
      </c>
      <c r="BR79" s="29">
        <v>10700.365560126413</v>
      </c>
      <c r="BS79" s="29">
        <v>0</v>
      </c>
      <c r="BT79" s="59">
        <f t="shared" si="5"/>
        <v>48580230.926015206</v>
      </c>
      <c r="BU79" s="29">
        <v>36916150.15979141</v>
      </c>
      <c r="BV79" s="29">
        <v>0</v>
      </c>
      <c r="BW79" s="29">
        <v>64604.746298198814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1636.947444543501</v>
      </c>
      <c r="CE79" s="29">
        <v>0</v>
      </c>
      <c r="CF79" s="29">
        <v>0</v>
      </c>
      <c r="CG79" s="29">
        <v>0</v>
      </c>
      <c r="CH79" s="29">
        <v>315674.61231247918</v>
      </c>
      <c r="CI79" s="29">
        <v>22115779.891999032</v>
      </c>
      <c r="CJ79" s="38">
        <f t="shared" si="6"/>
        <v>107994077.28386086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25438.266160816765</v>
      </c>
      <c r="D80" s="29">
        <v>298.7365763066968</v>
      </c>
      <c r="E80" s="29">
        <v>4430.9793532448102</v>
      </c>
      <c r="F80" s="29">
        <v>13652.159317624257</v>
      </c>
      <c r="G80" s="29">
        <v>85228.021704831772</v>
      </c>
      <c r="H80" s="29">
        <v>2974393.149879857</v>
      </c>
      <c r="I80" s="29">
        <v>20857.517000820106</v>
      </c>
      <c r="J80" s="29">
        <v>229174.4492636405</v>
      </c>
      <c r="K80" s="29">
        <v>2093.9907528585891</v>
      </c>
      <c r="L80" s="29">
        <v>1411.7375484808956</v>
      </c>
      <c r="M80" s="29">
        <v>35424.115146300581</v>
      </c>
      <c r="N80" s="29">
        <v>102916.16234489685</v>
      </c>
      <c r="O80" s="29">
        <v>104632.42517153724</v>
      </c>
      <c r="P80" s="29">
        <v>95350.806758468243</v>
      </c>
      <c r="Q80" s="29">
        <v>50602.531106531482</v>
      </c>
      <c r="R80" s="29">
        <v>130309.79819616144</v>
      </c>
      <c r="S80" s="29">
        <v>30994.429680456557</v>
      </c>
      <c r="T80" s="29">
        <v>16067.348337655956</v>
      </c>
      <c r="U80" s="29">
        <v>182295.41303326804</v>
      </c>
      <c r="V80" s="29">
        <v>28987.598212190744</v>
      </c>
      <c r="W80" s="29">
        <v>150108.37822066949</v>
      </c>
      <c r="X80" s="29">
        <v>416879.65448087594</v>
      </c>
      <c r="Y80" s="29">
        <v>97551.76499160516</v>
      </c>
      <c r="Z80" s="29">
        <v>16146.103901333028</v>
      </c>
      <c r="AA80" s="29">
        <v>1120.5277202942862</v>
      </c>
      <c r="AB80" s="29">
        <v>82574.987569762365</v>
      </c>
      <c r="AC80" s="29">
        <v>353812.72168582567</v>
      </c>
      <c r="AD80" s="29">
        <v>50791.777860798233</v>
      </c>
      <c r="AE80" s="29">
        <v>236730.29786661369</v>
      </c>
      <c r="AF80" s="29">
        <v>111419.19944938597</v>
      </c>
      <c r="AG80" s="29">
        <v>68245.060539186277</v>
      </c>
      <c r="AH80" s="29">
        <v>23837.246492220522</v>
      </c>
      <c r="AI80" s="29">
        <v>3080.5092587762447</v>
      </c>
      <c r="AJ80" s="29">
        <v>33722.165066850008</v>
      </c>
      <c r="AK80" s="29">
        <v>100071.72941162008</v>
      </c>
      <c r="AL80" s="29">
        <v>76387.460191862745</v>
      </c>
      <c r="AM80" s="29">
        <v>25222.165657072739</v>
      </c>
      <c r="AN80" s="29">
        <v>33842.272318143798</v>
      </c>
      <c r="AO80" s="29">
        <v>20211.092691820835</v>
      </c>
      <c r="AP80" s="29">
        <v>62020.556049624764</v>
      </c>
      <c r="AQ80" s="29">
        <v>9497.8489984416101</v>
      </c>
      <c r="AR80" s="29">
        <v>13541.912220799235</v>
      </c>
      <c r="AS80" s="29">
        <v>3640.3070813138206</v>
      </c>
      <c r="AT80" s="29">
        <v>2553.2025886096894</v>
      </c>
      <c r="AU80" s="29">
        <v>6427.9488420218149</v>
      </c>
      <c r="AV80" s="29">
        <v>610.13864638330938</v>
      </c>
      <c r="AW80" s="29">
        <v>139.83634712484059</v>
      </c>
      <c r="AX80" s="29">
        <v>27234.999253745973</v>
      </c>
      <c r="AY80" s="29">
        <v>48057.394991631387</v>
      </c>
      <c r="AZ80" s="29">
        <v>119516.5770792751</v>
      </c>
      <c r="BA80" s="29">
        <v>22.703163490934788</v>
      </c>
      <c r="BB80" s="29">
        <v>7872.3515931565644</v>
      </c>
      <c r="BC80" s="29">
        <v>27102.463414047375</v>
      </c>
      <c r="BD80" s="29">
        <v>39712.420301050872</v>
      </c>
      <c r="BE80" s="29">
        <v>11254.437916042305</v>
      </c>
      <c r="BF80" s="29">
        <v>1868.2261831359938</v>
      </c>
      <c r="BG80" s="29">
        <v>187680.1216822413</v>
      </c>
      <c r="BH80" s="29">
        <v>418122.48382352456</v>
      </c>
      <c r="BI80" s="29">
        <v>41101.379370727678</v>
      </c>
      <c r="BJ80" s="29">
        <v>108982.23804833258</v>
      </c>
      <c r="BK80" s="29">
        <v>2700.2892974793936</v>
      </c>
      <c r="BL80" s="29">
        <v>652966.68834666535</v>
      </c>
      <c r="BM80" s="29">
        <v>685817.50951874896</v>
      </c>
      <c r="BN80" s="29">
        <v>57297.707296444503</v>
      </c>
      <c r="BO80" s="29">
        <v>39031.224171387061</v>
      </c>
      <c r="BP80" s="29">
        <v>51510.221784551126</v>
      </c>
      <c r="BQ80" s="29">
        <v>4119.2808239792821</v>
      </c>
      <c r="BR80" s="29">
        <v>162758.12620976576</v>
      </c>
      <c r="BS80" s="29">
        <v>0</v>
      </c>
      <c r="BT80" s="59">
        <f t="shared" si="5"/>
        <v>8829475.3459644038</v>
      </c>
      <c r="BU80" s="29">
        <v>14721242.240864107</v>
      </c>
      <c r="BV80" s="29">
        <v>0</v>
      </c>
      <c r="BW80" s="29">
        <v>60417.934037008279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736778.30512097408</v>
      </c>
      <c r="CE80" s="29">
        <v>0</v>
      </c>
      <c r="CF80" s="29">
        <v>0</v>
      </c>
      <c r="CG80" s="29">
        <v>10869.77912967828</v>
      </c>
      <c r="CH80" s="29">
        <v>-3574701.0890448289</v>
      </c>
      <c r="CI80" s="29">
        <v>39053892.057250589</v>
      </c>
      <c r="CJ80" s="38">
        <f t="shared" si="6"/>
        <v>59837974.573321931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4168.1465103588735</v>
      </c>
      <c r="D81" s="29">
        <v>31.461401631107034</v>
      </c>
      <c r="E81" s="29">
        <v>31.303174241468799</v>
      </c>
      <c r="F81" s="29">
        <v>37872.642392086214</v>
      </c>
      <c r="G81" s="29">
        <v>192688.73345049119</v>
      </c>
      <c r="H81" s="29">
        <v>13889.498428712812</v>
      </c>
      <c r="I81" s="29">
        <v>1723643.7153215921</v>
      </c>
      <c r="J81" s="29">
        <v>351681.59380988119</v>
      </c>
      <c r="K81" s="29">
        <v>9098.756309633427</v>
      </c>
      <c r="L81" s="29">
        <v>127.49839006723904</v>
      </c>
      <c r="M81" s="29">
        <v>43749.845323488131</v>
      </c>
      <c r="N81" s="29">
        <v>8641.219607893865</v>
      </c>
      <c r="O81" s="29">
        <v>154568.4213321252</v>
      </c>
      <c r="P81" s="29">
        <v>125642.38251056951</v>
      </c>
      <c r="Q81" s="29">
        <v>48592.995440483137</v>
      </c>
      <c r="R81" s="29">
        <v>328600.1965307293</v>
      </c>
      <c r="S81" s="29">
        <v>86097.645014600144</v>
      </c>
      <c r="T81" s="29">
        <v>43992.309416293981</v>
      </c>
      <c r="U81" s="29">
        <v>277062.4769593309</v>
      </c>
      <c r="V81" s="29">
        <v>37989.048732933981</v>
      </c>
      <c r="W81" s="29">
        <v>49676.214801723829</v>
      </c>
      <c r="X81" s="29">
        <v>1410190.8709766001</v>
      </c>
      <c r="Y81" s="29">
        <v>107128.54578994075</v>
      </c>
      <c r="Z81" s="29">
        <v>2328812.9768004864</v>
      </c>
      <c r="AA81" s="29">
        <v>104.81102114846206</v>
      </c>
      <c r="AB81" s="29">
        <v>152150.15884431961</v>
      </c>
      <c r="AC81" s="29">
        <v>6342722.2648497745</v>
      </c>
      <c r="AD81" s="29">
        <v>18305.21352162119</v>
      </c>
      <c r="AE81" s="29">
        <v>420752.49505695229</v>
      </c>
      <c r="AF81" s="29">
        <v>59171.016364463198</v>
      </c>
      <c r="AG81" s="29">
        <v>28022.152235618218</v>
      </c>
      <c r="AH81" s="29">
        <v>565.62022093570988</v>
      </c>
      <c r="AI81" s="29">
        <v>185.15655535465413</v>
      </c>
      <c r="AJ81" s="29">
        <v>34746.889618052264</v>
      </c>
      <c r="AK81" s="29">
        <v>3453.8247749658717</v>
      </c>
      <c r="AL81" s="29">
        <v>13724.784778725447</v>
      </c>
      <c r="AM81" s="29">
        <v>1444.0055160606237</v>
      </c>
      <c r="AN81" s="29">
        <v>8692.2923736977646</v>
      </c>
      <c r="AO81" s="29">
        <v>6716.249308755263</v>
      </c>
      <c r="AP81" s="29">
        <v>6093.8220491049096</v>
      </c>
      <c r="AQ81" s="29">
        <v>952.05176556457332</v>
      </c>
      <c r="AR81" s="29">
        <v>1353.235483951479</v>
      </c>
      <c r="AS81" s="29">
        <v>352.84630894322294</v>
      </c>
      <c r="AT81" s="29">
        <v>269.02658629883547</v>
      </c>
      <c r="AU81" s="29">
        <v>639.0953041708932</v>
      </c>
      <c r="AV81" s="29">
        <v>345.36633940767445</v>
      </c>
      <c r="AW81" s="29">
        <v>137.63821611223028</v>
      </c>
      <c r="AX81" s="29">
        <v>19185.370301290102</v>
      </c>
      <c r="AY81" s="29">
        <v>5052.377678232152</v>
      </c>
      <c r="AZ81" s="29">
        <v>6926.6016421246859</v>
      </c>
      <c r="BA81" s="29">
        <v>1.9753919789560712</v>
      </c>
      <c r="BB81" s="29">
        <v>1029.1153623666053</v>
      </c>
      <c r="BC81" s="29">
        <v>1004.2931883449563</v>
      </c>
      <c r="BD81" s="29">
        <v>10058.052650282254</v>
      </c>
      <c r="BE81" s="29">
        <v>5988.0480008742834</v>
      </c>
      <c r="BF81" s="29">
        <v>134.43548218537472</v>
      </c>
      <c r="BG81" s="29">
        <v>125931.59128101</v>
      </c>
      <c r="BH81" s="29">
        <v>26835.309329063966</v>
      </c>
      <c r="BI81" s="29">
        <v>2072.167888389989</v>
      </c>
      <c r="BJ81" s="29">
        <v>51495.09462309286</v>
      </c>
      <c r="BK81" s="29">
        <v>269.8123267338097</v>
      </c>
      <c r="BL81" s="29">
        <v>23586.083348986838</v>
      </c>
      <c r="BM81" s="29">
        <v>49412.418955713139</v>
      </c>
      <c r="BN81" s="29">
        <v>53915.255109498408</v>
      </c>
      <c r="BO81" s="29">
        <v>32033.741701092407</v>
      </c>
      <c r="BP81" s="29">
        <v>5196.6770443693422</v>
      </c>
      <c r="BQ81" s="29">
        <v>16985.081052008834</v>
      </c>
      <c r="BR81" s="29">
        <v>10387.577443322412</v>
      </c>
      <c r="BS81" s="29">
        <v>0</v>
      </c>
      <c r="BT81" s="59">
        <f t="shared" si="5"/>
        <v>14932379.595320851</v>
      </c>
      <c r="BU81" s="29">
        <v>2282036.9940405693</v>
      </c>
      <c r="BV81" s="29">
        <v>0</v>
      </c>
      <c r="BW81" s="29">
        <v>55.532921005590829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129836.81759271042</v>
      </c>
      <c r="CE81" s="29">
        <v>0</v>
      </c>
      <c r="CF81" s="29">
        <v>0</v>
      </c>
      <c r="CG81" s="29">
        <v>0</v>
      </c>
      <c r="CH81" s="29">
        <v>-1087827.0903330639</v>
      </c>
      <c r="CI81" s="29">
        <v>1630642.2808256336</v>
      </c>
      <c r="CJ81" s="38">
        <f t="shared" si="6"/>
        <v>17887124.130367707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5604.0367373639647</v>
      </c>
      <c r="D82" s="29">
        <v>65.992368155997369</v>
      </c>
      <c r="E82" s="29">
        <v>68.469738992873943</v>
      </c>
      <c r="F82" s="29">
        <v>12323.543266826147</v>
      </c>
      <c r="G82" s="29">
        <v>864383.22472235397</v>
      </c>
      <c r="H82" s="29">
        <v>11211.910757787318</v>
      </c>
      <c r="I82" s="29">
        <v>65009.863678490176</v>
      </c>
      <c r="J82" s="29">
        <v>569023.49306041864</v>
      </c>
      <c r="K82" s="29">
        <v>726629.80588474963</v>
      </c>
      <c r="L82" s="29">
        <v>279.00719064733397</v>
      </c>
      <c r="M82" s="29">
        <v>96669.265361288999</v>
      </c>
      <c r="N82" s="29">
        <v>207454.33151369449</v>
      </c>
      <c r="O82" s="29">
        <v>145484.45158880312</v>
      </c>
      <c r="P82" s="29">
        <v>48715.160961577538</v>
      </c>
      <c r="Q82" s="29">
        <v>61045.923424549379</v>
      </c>
      <c r="R82" s="29">
        <v>152134.19037693343</v>
      </c>
      <c r="S82" s="29">
        <v>42859.429931025581</v>
      </c>
      <c r="T82" s="29">
        <v>26933.655780089877</v>
      </c>
      <c r="U82" s="29">
        <v>82527.148359166589</v>
      </c>
      <c r="V82" s="29">
        <v>3917.0379320956581</v>
      </c>
      <c r="W82" s="29">
        <v>609.58711171074174</v>
      </c>
      <c r="X82" s="29">
        <v>97522.788631783013</v>
      </c>
      <c r="Y82" s="29">
        <v>13806.504005410217</v>
      </c>
      <c r="Z82" s="29">
        <v>2897.5038118132106</v>
      </c>
      <c r="AA82" s="29">
        <v>224.08944304239358</v>
      </c>
      <c r="AB82" s="29">
        <v>30245.295065831615</v>
      </c>
      <c r="AC82" s="29">
        <v>24269.467861893754</v>
      </c>
      <c r="AD82" s="29">
        <v>117794.64053892886</v>
      </c>
      <c r="AE82" s="29">
        <v>1591040.1171096954</v>
      </c>
      <c r="AF82" s="29">
        <v>440620.00821938616</v>
      </c>
      <c r="AG82" s="29">
        <v>12853.565791198991</v>
      </c>
      <c r="AH82" s="29">
        <v>1246.3133975805624</v>
      </c>
      <c r="AI82" s="29">
        <v>204.64505622972015</v>
      </c>
      <c r="AJ82" s="29">
        <v>5565.3261142536121</v>
      </c>
      <c r="AK82" s="29">
        <v>56844.115742878814</v>
      </c>
      <c r="AL82" s="29">
        <v>54229.611750035576</v>
      </c>
      <c r="AM82" s="29">
        <v>56413.888591642935</v>
      </c>
      <c r="AN82" s="29">
        <v>1169.1981081796926</v>
      </c>
      <c r="AO82" s="29">
        <v>59279.791951767278</v>
      </c>
      <c r="AP82" s="29">
        <v>13339.754976318032</v>
      </c>
      <c r="AQ82" s="29">
        <v>37966.43926135615</v>
      </c>
      <c r="AR82" s="29">
        <v>63127.280568972528</v>
      </c>
      <c r="AS82" s="29">
        <v>3828.1666615281206</v>
      </c>
      <c r="AT82" s="29">
        <v>562.62305817708932</v>
      </c>
      <c r="AU82" s="29">
        <v>1472.5521771964211</v>
      </c>
      <c r="AV82" s="29">
        <v>133.17419166284617</v>
      </c>
      <c r="AW82" s="29">
        <v>59.030198546376916</v>
      </c>
      <c r="AX82" s="29">
        <v>13870.280969366293</v>
      </c>
      <c r="AY82" s="29">
        <v>10897.918355797734</v>
      </c>
      <c r="AZ82" s="29">
        <v>16210.673598851638</v>
      </c>
      <c r="BA82" s="29">
        <v>896.53113279762249</v>
      </c>
      <c r="BB82" s="29">
        <v>17687.816970986347</v>
      </c>
      <c r="BC82" s="29">
        <v>7918.1577433698749</v>
      </c>
      <c r="BD82" s="29">
        <v>8275.4936834760974</v>
      </c>
      <c r="BE82" s="29">
        <v>3890.9527456843748</v>
      </c>
      <c r="BF82" s="29">
        <v>500.64775674125599</v>
      </c>
      <c r="BG82" s="29">
        <v>44850.28952140332</v>
      </c>
      <c r="BH82" s="29">
        <v>169153.11437389898</v>
      </c>
      <c r="BI82" s="29">
        <v>5342.7446135883492</v>
      </c>
      <c r="BJ82" s="29">
        <v>179476.94101716802</v>
      </c>
      <c r="BK82" s="29">
        <v>907.13696584717252</v>
      </c>
      <c r="BL82" s="29">
        <v>141762.58265901753</v>
      </c>
      <c r="BM82" s="29">
        <v>267242.01898670272</v>
      </c>
      <c r="BN82" s="29">
        <v>24404.532467099201</v>
      </c>
      <c r="BO82" s="29">
        <v>20938.704651155313</v>
      </c>
      <c r="BP82" s="29">
        <v>13471.006226276195</v>
      </c>
      <c r="BQ82" s="29">
        <v>4624.1167862906987</v>
      </c>
      <c r="BR82" s="29">
        <v>37302.148197153911</v>
      </c>
      <c r="BS82" s="29">
        <v>0</v>
      </c>
      <c r="BT82" s="59">
        <f t="shared" si="5"/>
        <v>6799289.2314547049</v>
      </c>
      <c r="BU82" s="29">
        <v>1047975.5187450026</v>
      </c>
      <c r="BV82" s="29">
        <v>0</v>
      </c>
      <c r="BW82" s="29">
        <v>211127.72155902462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600.30315333046622</v>
      </c>
      <c r="CE82" s="29">
        <v>0</v>
      </c>
      <c r="CF82" s="29">
        <v>0</v>
      </c>
      <c r="CG82" s="29">
        <v>0</v>
      </c>
      <c r="CH82" s="29">
        <v>-298858.16126912693</v>
      </c>
      <c r="CI82" s="29">
        <v>2237230.5272526164</v>
      </c>
      <c r="CJ82" s="38">
        <f t="shared" si="6"/>
        <v>9997365.1408955511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766.62434998568494</v>
      </c>
      <c r="D83" s="29">
        <v>17.329064858443509</v>
      </c>
      <c r="E83" s="29">
        <v>19.873282111555859</v>
      </c>
      <c r="F83" s="29">
        <v>763.86461758067264</v>
      </c>
      <c r="G83" s="29">
        <v>16387.270044566321</v>
      </c>
      <c r="H83" s="29">
        <v>1800.7535930607503</v>
      </c>
      <c r="I83" s="29">
        <v>635.11924132025331</v>
      </c>
      <c r="J83" s="29">
        <v>16077.844865201634</v>
      </c>
      <c r="K83" s="29">
        <v>239582.17038993881</v>
      </c>
      <c r="L83" s="29">
        <v>88.524259760845283</v>
      </c>
      <c r="M83" s="29">
        <v>2342.6498809808941</v>
      </c>
      <c r="N83" s="29">
        <v>14837.001423206779</v>
      </c>
      <c r="O83" s="29">
        <v>4782.3247634684594</v>
      </c>
      <c r="P83" s="29">
        <v>2267.2193484364479</v>
      </c>
      <c r="Q83" s="29">
        <v>254.29508886186139</v>
      </c>
      <c r="R83" s="29">
        <v>3000.2263933152026</v>
      </c>
      <c r="S83" s="29">
        <v>18832.513082502464</v>
      </c>
      <c r="T83" s="29">
        <v>3003.7422356121779</v>
      </c>
      <c r="U83" s="29">
        <v>9587.9328984189742</v>
      </c>
      <c r="V83" s="29">
        <v>230.71527457577082</v>
      </c>
      <c r="W83" s="29">
        <v>825.47291037310276</v>
      </c>
      <c r="X83" s="29">
        <v>10840.158053453508</v>
      </c>
      <c r="Y83" s="29">
        <v>2595.2402077408583</v>
      </c>
      <c r="Z83" s="29">
        <v>842.39702861662738</v>
      </c>
      <c r="AA83" s="29">
        <v>68.589978294570514</v>
      </c>
      <c r="AB83" s="29">
        <v>3274.9858747753406</v>
      </c>
      <c r="AC83" s="29">
        <v>15889.920723054387</v>
      </c>
      <c r="AD83" s="29">
        <v>8604.8925209228237</v>
      </c>
      <c r="AE83" s="29">
        <v>98027.568881660365</v>
      </c>
      <c r="AF83" s="29">
        <v>35344.974308339879</v>
      </c>
      <c r="AG83" s="29">
        <v>3128.1809302261686</v>
      </c>
      <c r="AH83" s="29">
        <v>379.83515347492789</v>
      </c>
      <c r="AI83" s="29">
        <v>1401.4545856191457</v>
      </c>
      <c r="AJ83" s="29">
        <v>1802.5952487550035</v>
      </c>
      <c r="AK83" s="29">
        <v>8119.9398371097068</v>
      </c>
      <c r="AL83" s="29">
        <v>1372.219031999236</v>
      </c>
      <c r="AM83" s="29">
        <v>215665.57905849948</v>
      </c>
      <c r="AN83" s="29">
        <v>12247.289676299</v>
      </c>
      <c r="AO83" s="29">
        <v>13713.656220314377</v>
      </c>
      <c r="AP83" s="29">
        <v>68566.51341726548</v>
      </c>
      <c r="AQ83" s="29">
        <v>7204.9000732511713</v>
      </c>
      <c r="AR83" s="29">
        <v>5618.0128601655151</v>
      </c>
      <c r="AS83" s="29">
        <v>4090.7485081526047</v>
      </c>
      <c r="AT83" s="29">
        <v>39673.558665121993</v>
      </c>
      <c r="AU83" s="29">
        <v>376.1198900062771</v>
      </c>
      <c r="AV83" s="29">
        <v>65.162405869843553</v>
      </c>
      <c r="AW83" s="29">
        <v>59.626721537147411</v>
      </c>
      <c r="AX83" s="29">
        <v>46365.984890374835</v>
      </c>
      <c r="AY83" s="29">
        <v>24092.665642675838</v>
      </c>
      <c r="AZ83" s="29">
        <v>12581.744911180907</v>
      </c>
      <c r="BA83" s="29">
        <v>570.77642037025976</v>
      </c>
      <c r="BB83" s="29">
        <v>70503.192659519933</v>
      </c>
      <c r="BC83" s="29">
        <v>16933.802744130611</v>
      </c>
      <c r="BD83" s="29">
        <v>11765.4771458875</v>
      </c>
      <c r="BE83" s="29">
        <v>11814.639317750392</v>
      </c>
      <c r="BF83" s="29">
        <v>617.59273388115025</v>
      </c>
      <c r="BG83" s="29">
        <v>23363.515093118382</v>
      </c>
      <c r="BH83" s="29">
        <v>93404.839847886062</v>
      </c>
      <c r="BI83" s="29">
        <v>4569.4117819437788</v>
      </c>
      <c r="BJ83" s="29">
        <v>52966.992711057152</v>
      </c>
      <c r="BK83" s="29">
        <v>1177.3642303013753</v>
      </c>
      <c r="BL83" s="29">
        <v>11833.457414227683</v>
      </c>
      <c r="BM83" s="29">
        <v>199068.35193336991</v>
      </c>
      <c r="BN83" s="29">
        <v>30696.129729517532</v>
      </c>
      <c r="BO83" s="29">
        <v>16626.379615216552</v>
      </c>
      <c r="BP83" s="29">
        <v>23658.183221623101</v>
      </c>
      <c r="BQ83" s="29">
        <v>485.58896350850574</v>
      </c>
      <c r="BR83" s="29">
        <v>1610.2839809710706</v>
      </c>
      <c r="BS83" s="29">
        <v>0</v>
      </c>
      <c r="BT83" s="59">
        <f t="shared" si="5"/>
        <v>1549783.961857175</v>
      </c>
      <c r="BU83" s="29">
        <v>446181.39814763388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25955.996008155886</v>
      </c>
      <c r="CE83" s="29">
        <v>0</v>
      </c>
      <c r="CF83" s="29">
        <v>2239.2367198180787</v>
      </c>
      <c r="CG83" s="29">
        <v>0</v>
      </c>
      <c r="CH83" s="29">
        <v>-143942.5431605445</v>
      </c>
      <c r="CI83" s="29">
        <v>961392.85761349811</v>
      </c>
      <c r="CJ83" s="38">
        <f t="shared" si="6"/>
        <v>2841610.9071857361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1450386.1455135252</v>
      </c>
      <c r="D84" s="29">
        <v>34622.785230193062</v>
      </c>
      <c r="E84" s="29">
        <v>589020.37567998131</v>
      </c>
      <c r="F84" s="29">
        <v>129086.04648627945</v>
      </c>
      <c r="G84" s="29">
        <v>345629.58232511062</v>
      </c>
      <c r="H84" s="29">
        <v>1241.4247418290829</v>
      </c>
      <c r="I84" s="29">
        <v>17829.367540019717</v>
      </c>
      <c r="J84" s="29">
        <v>45943.397499025559</v>
      </c>
      <c r="K84" s="29">
        <v>623.80951762630411</v>
      </c>
      <c r="L84" s="29">
        <v>8894.1381521700168</v>
      </c>
      <c r="M84" s="29">
        <v>106106.93926384336</v>
      </c>
      <c r="N84" s="29">
        <v>21372.030377098134</v>
      </c>
      <c r="O84" s="29">
        <v>28554.357412332538</v>
      </c>
      <c r="P84" s="29">
        <v>719516.18420182995</v>
      </c>
      <c r="Q84" s="29">
        <v>9846.8174825066581</v>
      </c>
      <c r="R84" s="29">
        <v>54810.481158819675</v>
      </c>
      <c r="S84" s="29">
        <v>2339.5528025043363</v>
      </c>
      <c r="T84" s="29">
        <v>4034.6448025278032</v>
      </c>
      <c r="U84" s="29">
        <v>45758.130575259791</v>
      </c>
      <c r="V84" s="29">
        <v>4434.6258367667588</v>
      </c>
      <c r="W84" s="29">
        <v>1348.7993669329248</v>
      </c>
      <c r="X84" s="29">
        <v>5449.4811513997711</v>
      </c>
      <c r="Y84" s="29">
        <v>10299.181441339289</v>
      </c>
      <c r="Z84" s="29">
        <v>159019.78366101213</v>
      </c>
      <c r="AA84" s="29">
        <v>711.91122678788872</v>
      </c>
      <c r="AB84" s="29">
        <v>30360.179338640799</v>
      </c>
      <c r="AC84" s="29">
        <v>1282077.4858840797</v>
      </c>
      <c r="AD84" s="29">
        <v>67930.809783515811</v>
      </c>
      <c r="AE84" s="29">
        <v>47470.124081282571</v>
      </c>
      <c r="AF84" s="29">
        <v>22810.426064964631</v>
      </c>
      <c r="AG84" s="29">
        <v>717162.28865433019</v>
      </c>
      <c r="AH84" s="29">
        <v>1219614.6010518058</v>
      </c>
      <c r="AI84" s="29">
        <v>7215229.4286247082</v>
      </c>
      <c r="AJ84" s="29">
        <v>83567.836702715605</v>
      </c>
      <c r="AK84" s="29">
        <v>2463.5814472267007</v>
      </c>
      <c r="AL84" s="29">
        <v>12802.853167938652</v>
      </c>
      <c r="AM84" s="29">
        <v>1053.9081464651617</v>
      </c>
      <c r="AN84" s="29">
        <v>8992.6935534771292</v>
      </c>
      <c r="AO84" s="29">
        <v>1147.6618595095813</v>
      </c>
      <c r="AP84" s="29">
        <v>4111.2834046582457</v>
      </c>
      <c r="AQ84" s="29">
        <v>10083.8779964479</v>
      </c>
      <c r="AR84" s="29">
        <v>2158.5469690765913</v>
      </c>
      <c r="AS84" s="29">
        <v>817.12787748058236</v>
      </c>
      <c r="AT84" s="29">
        <v>3148.7076212120623</v>
      </c>
      <c r="AU84" s="29">
        <v>11597.843976129661</v>
      </c>
      <c r="AV84" s="29">
        <v>4296.8925537484174</v>
      </c>
      <c r="AW84" s="29">
        <v>1234.1117758459663</v>
      </c>
      <c r="AX84" s="29">
        <v>12272.64073344514</v>
      </c>
      <c r="AY84" s="29">
        <v>6845.0814272321695</v>
      </c>
      <c r="AZ84" s="29">
        <v>1239.7738949375903</v>
      </c>
      <c r="BA84" s="29">
        <v>691.80009048768841</v>
      </c>
      <c r="BB84" s="29">
        <v>2520.1771952233139</v>
      </c>
      <c r="BC84" s="29">
        <v>3238.2021839433723</v>
      </c>
      <c r="BD84" s="29">
        <v>4343.3282004552339</v>
      </c>
      <c r="BE84" s="29">
        <v>947.84629264315765</v>
      </c>
      <c r="BF84" s="29">
        <v>1239.2827192456416</v>
      </c>
      <c r="BG84" s="29">
        <v>28162.013202720715</v>
      </c>
      <c r="BH84" s="29">
        <v>445254.33190303418</v>
      </c>
      <c r="BI84" s="29">
        <v>593.27565235290945</v>
      </c>
      <c r="BJ84" s="29">
        <v>44429.145948945807</v>
      </c>
      <c r="BK84" s="29">
        <v>614.19166761559063</v>
      </c>
      <c r="BL84" s="29">
        <v>32192.915849258738</v>
      </c>
      <c r="BM84" s="29">
        <v>30852.29982955649</v>
      </c>
      <c r="BN84" s="29">
        <v>14313.836290215444</v>
      </c>
      <c r="BO84" s="29">
        <v>15470.8132878173</v>
      </c>
      <c r="BP84" s="29">
        <v>4356.4315543107687</v>
      </c>
      <c r="BQ84" s="29">
        <v>785.74541863778359</v>
      </c>
      <c r="BR84" s="29">
        <v>4527.6798349136579</v>
      </c>
      <c r="BS84" s="29">
        <v>0</v>
      </c>
      <c r="BT84" s="59">
        <f t="shared" si="5"/>
        <v>15201903.077158973</v>
      </c>
      <c r="BU84" s="29">
        <v>3801693.5040350035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1165429.4059366693</v>
      </c>
      <c r="CI84" s="29">
        <v>18418660.198146861</v>
      </c>
      <c r="CJ84" s="38">
        <f t="shared" si="6"/>
        <v>38587686.185277507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4184801.5807002652</v>
      </c>
      <c r="D85" s="29">
        <v>242.46359597506694</v>
      </c>
      <c r="E85" s="29">
        <v>605.91935363255141</v>
      </c>
      <c r="F85" s="29">
        <v>788277.65348315588</v>
      </c>
      <c r="G85" s="29">
        <v>2582569.5108217294</v>
      </c>
      <c r="H85" s="29">
        <v>594746.55339053611</v>
      </c>
      <c r="I85" s="29">
        <v>197381.15842815486</v>
      </c>
      <c r="J85" s="29">
        <v>1024665.0893723983</v>
      </c>
      <c r="K85" s="29">
        <v>167215.7485983845</v>
      </c>
      <c r="L85" s="29">
        <v>357586.0795812257</v>
      </c>
      <c r="M85" s="29">
        <v>9998630.6786264796</v>
      </c>
      <c r="N85" s="29">
        <v>5415763.5488481894</v>
      </c>
      <c r="O85" s="29">
        <v>4554415.9703223743</v>
      </c>
      <c r="P85" s="29">
        <v>556073.46862353839</v>
      </c>
      <c r="Q85" s="29">
        <v>370328.47930928116</v>
      </c>
      <c r="R85" s="29">
        <v>435325.23185958515</v>
      </c>
      <c r="S85" s="29">
        <v>224479.81780098629</v>
      </c>
      <c r="T85" s="29">
        <v>316553.67176821717</v>
      </c>
      <c r="U85" s="29">
        <v>1201129.8456249544</v>
      </c>
      <c r="V85" s="29">
        <v>82771.555588912684</v>
      </c>
      <c r="W85" s="29">
        <v>110129.00622928381</v>
      </c>
      <c r="X85" s="29">
        <v>7028909.8257643646</v>
      </c>
      <c r="Y85" s="29">
        <v>166295.767563815</v>
      </c>
      <c r="Z85" s="29">
        <v>177220.70296978977</v>
      </c>
      <c r="AA85" s="29">
        <v>717.32728460275848</v>
      </c>
      <c r="AB85" s="29">
        <v>97726.532558095758</v>
      </c>
      <c r="AC85" s="29">
        <v>732302.10319242883</v>
      </c>
      <c r="AD85" s="29">
        <v>77095.858428525375</v>
      </c>
      <c r="AE85" s="29">
        <v>371689.09505885391</v>
      </c>
      <c r="AF85" s="29">
        <v>154450.89716512256</v>
      </c>
      <c r="AG85" s="29">
        <v>47156.789852134811</v>
      </c>
      <c r="AH85" s="29">
        <v>15261.5853015752</v>
      </c>
      <c r="AI85" s="29">
        <v>512.98969188169963</v>
      </c>
      <c r="AJ85" s="29">
        <v>18298.35575558239</v>
      </c>
      <c r="AK85" s="29">
        <v>3107.3919923596295</v>
      </c>
      <c r="AL85" s="29">
        <v>337998.30628050183</v>
      </c>
      <c r="AM85" s="29">
        <v>32877.500534579987</v>
      </c>
      <c r="AN85" s="29">
        <v>231636.20930599459</v>
      </c>
      <c r="AO85" s="29">
        <v>24078.773789558887</v>
      </c>
      <c r="AP85" s="29">
        <v>45525.345709768444</v>
      </c>
      <c r="AQ85" s="29">
        <v>19074.324312144003</v>
      </c>
      <c r="AR85" s="29">
        <v>13791.009405186025</v>
      </c>
      <c r="AS85" s="29">
        <v>2401.3988182473613</v>
      </c>
      <c r="AT85" s="29">
        <v>2926.2945997414263</v>
      </c>
      <c r="AU85" s="29">
        <v>28068.46914979237</v>
      </c>
      <c r="AV85" s="29">
        <v>1341.5941016292611</v>
      </c>
      <c r="AW85" s="29">
        <v>11.810437265191966</v>
      </c>
      <c r="AX85" s="29">
        <v>30275.984249762812</v>
      </c>
      <c r="AY85" s="29">
        <v>26864.696771384151</v>
      </c>
      <c r="AZ85" s="29">
        <v>337586.76208305347</v>
      </c>
      <c r="BA85" s="29">
        <v>1483.3301148196015</v>
      </c>
      <c r="BB85" s="29">
        <v>3597.1058788792375</v>
      </c>
      <c r="BC85" s="29">
        <v>89888.020212439122</v>
      </c>
      <c r="BD85" s="29">
        <v>21719.645516858327</v>
      </c>
      <c r="BE85" s="29">
        <v>24892.662484364399</v>
      </c>
      <c r="BF85" s="29">
        <v>854.84483776724699</v>
      </c>
      <c r="BG85" s="29">
        <v>615073.56507536571</v>
      </c>
      <c r="BH85" s="29">
        <v>244513.94051986851</v>
      </c>
      <c r="BI85" s="29">
        <v>7364.1916794736499</v>
      </c>
      <c r="BJ85" s="29">
        <v>217990.15547109663</v>
      </c>
      <c r="BK85" s="29">
        <v>1393.5154364668056</v>
      </c>
      <c r="BL85" s="29">
        <v>491067.69679643988</v>
      </c>
      <c r="BM85" s="29">
        <v>310563.07426365284</v>
      </c>
      <c r="BN85" s="29">
        <v>93377.212428401283</v>
      </c>
      <c r="BO85" s="29">
        <v>48634.564044734267</v>
      </c>
      <c r="BP85" s="29">
        <v>19328.254924490539</v>
      </c>
      <c r="BQ85" s="29">
        <v>4952.365348253561</v>
      </c>
      <c r="BR85" s="29">
        <v>561966.46934119484</v>
      </c>
      <c r="BS85" s="29">
        <v>0</v>
      </c>
      <c r="BT85" s="59">
        <f t="shared" si="5"/>
        <v>45947557.348429576</v>
      </c>
      <c r="BU85" s="29">
        <v>4296761.145970216</v>
      </c>
      <c r="BV85" s="29">
        <v>0</v>
      </c>
      <c r="BW85" s="29">
        <v>39461.428691840294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706.45279878514521</v>
      </c>
      <c r="CE85" s="29">
        <v>0</v>
      </c>
      <c r="CF85" s="29">
        <v>0</v>
      </c>
      <c r="CG85" s="29">
        <v>0</v>
      </c>
      <c r="CH85" s="29">
        <v>232643.04011671073</v>
      </c>
      <c r="CI85" s="29">
        <v>21675573.27589263</v>
      </c>
      <c r="CJ85" s="38">
        <f t="shared" si="6"/>
        <v>72192702.691899762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171780.31628414374</v>
      </c>
      <c r="D86" s="29">
        <v>440.43689325115395</v>
      </c>
      <c r="E86" s="29">
        <v>186.73034043490995</v>
      </c>
      <c r="F86" s="29">
        <v>17875.559208291146</v>
      </c>
      <c r="G86" s="29">
        <v>516684.62415043166</v>
      </c>
      <c r="H86" s="29">
        <v>14245.610338003615</v>
      </c>
      <c r="I86" s="29">
        <v>19233.684963787728</v>
      </c>
      <c r="J86" s="29">
        <v>8652.5418085589044</v>
      </c>
      <c r="K86" s="29">
        <v>53098.819764091561</v>
      </c>
      <c r="L86" s="29">
        <v>1677.5034188604297</v>
      </c>
      <c r="M86" s="29">
        <v>363830.86611864553</v>
      </c>
      <c r="N86" s="29">
        <v>11942365.767775906</v>
      </c>
      <c r="O86" s="29">
        <v>131162.904122976</v>
      </c>
      <c r="P86" s="29">
        <v>26923.563257297345</v>
      </c>
      <c r="Q86" s="29">
        <v>8458.2999979315609</v>
      </c>
      <c r="R86" s="29">
        <v>52793.542321367779</v>
      </c>
      <c r="S86" s="29">
        <v>114268.70912581713</v>
      </c>
      <c r="T86" s="29">
        <v>14869.367385909223</v>
      </c>
      <c r="U86" s="29">
        <v>205121.54367524679</v>
      </c>
      <c r="V86" s="29">
        <v>6712.0639293201702</v>
      </c>
      <c r="W86" s="29">
        <v>3665.3957692907024</v>
      </c>
      <c r="X86" s="29">
        <v>685020.6220759995</v>
      </c>
      <c r="Y86" s="29">
        <v>19721.134328403983</v>
      </c>
      <c r="Z86" s="29">
        <v>22109.971054972659</v>
      </c>
      <c r="AA86" s="29">
        <v>1712.0396177414691</v>
      </c>
      <c r="AB86" s="29">
        <v>15654.527618894139</v>
      </c>
      <c r="AC86" s="29">
        <v>30178.907792801252</v>
      </c>
      <c r="AD86" s="29">
        <v>18333.613600753637</v>
      </c>
      <c r="AE86" s="29">
        <v>624939.42572936206</v>
      </c>
      <c r="AF86" s="29">
        <v>118220.2636526655</v>
      </c>
      <c r="AG86" s="29">
        <v>7488.2380065974448</v>
      </c>
      <c r="AH86" s="29">
        <v>3561.539786898712</v>
      </c>
      <c r="AI86" s="29">
        <v>241.7915246586177</v>
      </c>
      <c r="AJ86" s="29">
        <v>24432.570821118399</v>
      </c>
      <c r="AK86" s="29">
        <v>3511.7885521819994</v>
      </c>
      <c r="AL86" s="29">
        <v>109892.81843939767</v>
      </c>
      <c r="AM86" s="29">
        <v>23357.64325495192</v>
      </c>
      <c r="AN86" s="29">
        <v>345731.4690170142</v>
      </c>
      <c r="AO86" s="29">
        <v>63216.940532707173</v>
      </c>
      <c r="AP86" s="29">
        <v>105700.73005982077</v>
      </c>
      <c r="AQ86" s="29">
        <v>36936.848559193386</v>
      </c>
      <c r="AR86" s="29">
        <v>9476.3393082935763</v>
      </c>
      <c r="AS86" s="29">
        <v>1590.1977680764362</v>
      </c>
      <c r="AT86" s="29">
        <v>6225.6035045959989</v>
      </c>
      <c r="AU86" s="29">
        <v>42899.58634855433</v>
      </c>
      <c r="AV86" s="29">
        <v>171.04975493813757</v>
      </c>
      <c r="AW86" s="29">
        <v>2.4790094711990984</v>
      </c>
      <c r="AX86" s="29">
        <v>93760.083223380512</v>
      </c>
      <c r="AY86" s="29">
        <v>71623.828063149602</v>
      </c>
      <c r="AZ86" s="29">
        <v>1480032.7849493967</v>
      </c>
      <c r="BA86" s="29">
        <v>13022.21424692765</v>
      </c>
      <c r="BB86" s="29">
        <v>12356.735575249833</v>
      </c>
      <c r="BC86" s="29">
        <v>157457.42312387927</v>
      </c>
      <c r="BD86" s="29">
        <v>71673.929058368871</v>
      </c>
      <c r="BE86" s="29">
        <v>9781.406611366383</v>
      </c>
      <c r="BF86" s="29">
        <v>612.18269341876623</v>
      </c>
      <c r="BG86" s="29">
        <v>39727.406102664288</v>
      </c>
      <c r="BH86" s="29">
        <v>361527.61291938298</v>
      </c>
      <c r="BI86" s="29">
        <v>101141.54852468782</v>
      </c>
      <c r="BJ86" s="29">
        <v>269935.0949317948</v>
      </c>
      <c r="BK86" s="29">
        <v>1984.40181491162</v>
      </c>
      <c r="BL86" s="29">
        <v>6398834.1295672487</v>
      </c>
      <c r="BM86" s="29">
        <v>969391.06124141999</v>
      </c>
      <c r="BN86" s="29">
        <v>107598.34823124194</v>
      </c>
      <c r="BO86" s="29">
        <v>30064.55876463811</v>
      </c>
      <c r="BP86" s="29">
        <v>34731.405836796614</v>
      </c>
      <c r="BQ86" s="29">
        <v>1478.8590972591994</v>
      </c>
      <c r="BR86" s="29">
        <v>4618.3078482026049</v>
      </c>
      <c r="BS86" s="29">
        <v>0</v>
      </c>
      <c r="BT86" s="59">
        <f t="shared" si="5"/>
        <v>26225729.312795021</v>
      </c>
      <c r="BU86" s="29">
        <v>4670107.8794356016</v>
      </c>
      <c r="BV86" s="29">
        <v>0</v>
      </c>
      <c r="BW86" s="29">
        <v>3269987.0971852494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76726.878727957286</v>
      </c>
      <c r="CE86" s="29">
        <v>0</v>
      </c>
      <c r="CF86" s="29">
        <v>11403682.174986085</v>
      </c>
      <c r="CG86" s="29">
        <v>0</v>
      </c>
      <c r="CH86" s="29">
        <v>2488039.2954523237</v>
      </c>
      <c r="CI86" s="29">
        <v>27218102.375313777</v>
      </c>
      <c r="CJ86" s="38">
        <f t="shared" si="6"/>
        <v>75352375.013896018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133539.03969964618</v>
      </c>
      <c r="D87" s="29">
        <v>468.27378202297467</v>
      </c>
      <c r="E87" s="29">
        <v>6494.7865200128426</v>
      </c>
      <c r="F87" s="29">
        <v>86229.03390916952</v>
      </c>
      <c r="G87" s="29">
        <v>2316282.7192690582</v>
      </c>
      <c r="H87" s="29">
        <v>125556.63031896044</v>
      </c>
      <c r="I87" s="29">
        <v>118532.00044676954</v>
      </c>
      <c r="J87" s="29">
        <v>178207.25782366795</v>
      </c>
      <c r="K87" s="29">
        <v>89298.524460261484</v>
      </c>
      <c r="L87" s="29">
        <v>15769.144344914595</v>
      </c>
      <c r="M87" s="29">
        <v>669742.25003554707</v>
      </c>
      <c r="N87" s="29">
        <v>1215499.2023012463</v>
      </c>
      <c r="O87" s="29">
        <v>1327407.2834134209</v>
      </c>
      <c r="P87" s="29">
        <v>191865.60226468384</v>
      </c>
      <c r="Q87" s="29">
        <v>122342.48219283928</v>
      </c>
      <c r="R87" s="29">
        <v>481001.53941327683</v>
      </c>
      <c r="S87" s="29">
        <v>433246.97012103582</v>
      </c>
      <c r="T87" s="29">
        <v>255057.9732759856</v>
      </c>
      <c r="U87" s="29">
        <v>1249931.9266044749</v>
      </c>
      <c r="V87" s="29">
        <v>112570.65115872795</v>
      </c>
      <c r="W87" s="29">
        <v>116215.22814545946</v>
      </c>
      <c r="X87" s="29">
        <v>1741940.5116996106</v>
      </c>
      <c r="Y87" s="29">
        <v>321919.3813336147</v>
      </c>
      <c r="Z87" s="29">
        <v>64610.254428859545</v>
      </c>
      <c r="AA87" s="29">
        <v>5034.7684128021656</v>
      </c>
      <c r="AB87" s="29">
        <v>89470.945800803369</v>
      </c>
      <c r="AC87" s="29">
        <v>3817130.6943603908</v>
      </c>
      <c r="AD87" s="29">
        <v>2458472.8818742675</v>
      </c>
      <c r="AE87" s="29">
        <v>3461870.4558012863</v>
      </c>
      <c r="AF87" s="29">
        <v>1164078.1212509759</v>
      </c>
      <c r="AG87" s="29">
        <v>125412.5274268631</v>
      </c>
      <c r="AH87" s="29">
        <v>18643.268258979486</v>
      </c>
      <c r="AI87" s="29">
        <v>14321.171812657291</v>
      </c>
      <c r="AJ87" s="29">
        <v>117100.80419302605</v>
      </c>
      <c r="AK87" s="29">
        <v>31535.981841885998</v>
      </c>
      <c r="AL87" s="29">
        <v>53894.049051996066</v>
      </c>
      <c r="AM87" s="29">
        <v>37424.527951998229</v>
      </c>
      <c r="AN87" s="29">
        <v>70613.188264390832</v>
      </c>
      <c r="AO87" s="29">
        <v>61378.938409356633</v>
      </c>
      <c r="AP87" s="29">
        <v>149171.06356838657</v>
      </c>
      <c r="AQ87" s="29">
        <v>11398.004450594177</v>
      </c>
      <c r="AR87" s="29">
        <v>12054.594383923013</v>
      </c>
      <c r="AS87" s="29">
        <v>11239.439621394098</v>
      </c>
      <c r="AT87" s="29">
        <v>5187.9335690714397</v>
      </c>
      <c r="AU87" s="29">
        <v>4187.1255662428239</v>
      </c>
      <c r="AV87" s="29">
        <v>2831.6252899278347</v>
      </c>
      <c r="AW87" s="29">
        <v>4722.1496849236528</v>
      </c>
      <c r="AX87" s="29">
        <v>90910.335029605019</v>
      </c>
      <c r="AY87" s="29">
        <v>50778.138066653868</v>
      </c>
      <c r="AZ87" s="29">
        <v>87147.702967535297</v>
      </c>
      <c r="BA87" s="29">
        <v>882.12004600544321</v>
      </c>
      <c r="BB87" s="29">
        <v>5575.712094522517</v>
      </c>
      <c r="BC87" s="29">
        <v>24458.927389517146</v>
      </c>
      <c r="BD87" s="29">
        <v>20162.11449437464</v>
      </c>
      <c r="BE87" s="29">
        <v>3209.2352468427002</v>
      </c>
      <c r="BF87" s="29">
        <v>9681.1789651447798</v>
      </c>
      <c r="BG87" s="29">
        <v>112445.26508439481</v>
      </c>
      <c r="BH87" s="29">
        <v>280494.93188526691</v>
      </c>
      <c r="BI87" s="29">
        <v>12258.177411635786</v>
      </c>
      <c r="BJ87" s="29">
        <v>162040.2475955222</v>
      </c>
      <c r="BK87" s="29">
        <v>4022.6996106416332</v>
      </c>
      <c r="BL87" s="29">
        <v>126796.69759452864</v>
      </c>
      <c r="BM87" s="29">
        <v>165835.06958698668</v>
      </c>
      <c r="BN87" s="29">
        <v>110615.00534003589</v>
      </c>
      <c r="BO87" s="29">
        <v>94033.859869015723</v>
      </c>
      <c r="BP87" s="29">
        <v>65873.617647847626</v>
      </c>
      <c r="BQ87" s="29">
        <v>24319.414312457462</v>
      </c>
      <c r="BR87" s="29">
        <v>15044.780401285178</v>
      </c>
      <c r="BS87" s="29">
        <v>0</v>
      </c>
      <c r="BT87" s="59">
        <f t="shared" si="5"/>
        <v>24567488.158449225</v>
      </c>
      <c r="BU87" s="29">
        <v>812512.0876716919</v>
      </c>
      <c r="BV87" s="29">
        <v>0</v>
      </c>
      <c r="BW87" s="29">
        <v>9750.2887898857716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2011.7315233709055</v>
      </c>
      <c r="CD87" s="29">
        <v>266291.8880830367</v>
      </c>
      <c r="CE87" s="29">
        <v>0</v>
      </c>
      <c r="CF87" s="29">
        <v>0</v>
      </c>
      <c r="CG87" s="29">
        <v>0</v>
      </c>
      <c r="CH87" s="29">
        <v>-62194.472513992456</v>
      </c>
      <c r="CI87" s="29">
        <v>5289857.6619356014</v>
      </c>
      <c r="CJ87" s="38">
        <f t="shared" si="6"/>
        <v>30885717.343938824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7632.40445432448</v>
      </c>
      <c r="D88" s="29">
        <v>102.86996812440174</v>
      </c>
      <c r="E88" s="29">
        <v>158.87770662583634</v>
      </c>
      <c r="F88" s="29">
        <v>122820.81380772394</v>
      </c>
      <c r="G88" s="29">
        <v>335594.30508330674</v>
      </c>
      <c r="H88" s="29">
        <v>10162.47466844731</v>
      </c>
      <c r="I88" s="29">
        <v>227907.75754966727</v>
      </c>
      <c r="J88" s="29">
        <v>11348.253615956553</v>
      </c>
      <c r="K88" s="29">
        <v>347.2173432616857</v>
      </c>
      <c r="L88" s="29">
        <v>2463.7035915488914</v>
      </c>
      <c r="M88" s="29">
        <v>126369.67942209617</v>
      </c>
      <c r="N88" s="29">
        <v>232228.7191007802</v>
      </c>
      <c r="O88" s="29">
        <v>69690.406127610549</v>
      </c>
      <c r="P88" s="29">
        <v>944582.02794032777</v>
      </c>
      <c r="Q88" s="29">
        <v>25706.5789618622</v>
      </c>
      <c r="R88" s="29">
        <v>153147.9093627226</v>
      </c>
      <c r="S88" s="29">
        <v>32557.609352911764</v>
      </c>
      <c r="T88" s="29">
        <v>174719.37913080794</v>
      </c>
      <c r="U88" s="29">
        <v>467019.75998534961</v>
      </c>
      <c r="V88" s="29">
        <v>25330.75566152341</v>
      </c>
      <c r="W88" s="29">
        <v>135451.55657851664</v>
      </c>
      <c r="X88" s="29">
        <v>50105.002564028284</v>
      </c>
      <c r="Y88" s="29">
        <v>358270.2020636198</v>
      </c>
      <c r="Z88" s="29">
        <v>21304.302778026195</v>
      </c>
      <c r="AA88" s="29">
        <v>416.22487697670766</v>
      </c>
      <c r="AB88" s="29">
        <v>38694.317587698075</v>
      </c>
      <c r="AC88" s="29">
        <v>4520438.1864424245</v>
      </c>
      <c r="AD88" s="29">
        <v>42770.336859958115</v>
      </c>
      <c r="AE88" s="29">
        <v>268093.64497735689</v>
      </c>
      <c r="AF88" s="29">
        <v>54803.131852868581</v>
      </c>
      <c r="AG88" s="29">
        <v>37586.27897181522</v>
      </c>
      <c r="AH88" s="29">
        <v>2136.5704981586055</v>
      </c>
      <c r="AI88" s="29">
        <v>4055.488030683744</v>
      </c>
      <c r="AJ88" s="29">
        <v>14808.676372485415</v>
      </c>
      <c r="AK88" s="29">
        <v>2172.8824908079287</v>
      </c>
      <c r="AL88" s="29">
        <v>40561.789526076704</v>
      </c>
      <c r="AM88" s="29">
        <v>5014.1413653536401</v>
      </c>
      <c r="AN88" s="29">
        <v>2879.2918069316379</v>
      </c>
      <c r="AO88" s="29">
        <v>4197.7474746428643</v>
      </c>
      <c r="AP88" s="29">
        <v>22290.88404612583</v>
      </c>
      <c r="AQ88" s="29">
        <v>3408.2745536135435</v>
      </c>
      <c r="AR88" s="29">
        <v>5293.9493741858669</v>
      </c>
      <c r="AS88" s="29">
        <v>1301.3099850708784</v>
      </c>
      <c r="AT88" s="29">
        <v>918.91280664022554</v>
      </c>
      <c r="AU88" s="29">
        <v>2696.8569833807273</v>
      </c>
      <c r="AV88" s="29">
        <v>114.98877343817036</v>
      </c>
      <c r="AW88" s="29">
        <v>4.1387780923336459</v>
      </c>
      <c r="AX88" s="29">
        <v>14353.194217254239</v>
      </c>
      <c r="AY88" s="29">
        <v>21665.919984748885</v>
      </c>
      <c r="AZ88" s="29">
        <v>33551.052713374112</v>
      </c>
      <c r="BA88" s="29">
        <v>9.0270189409918959</v>
      </c>
      <c r="BB88" s="29">
        <v>2771.0541180741557</v>
      </c>
      <c r="BC88" s="29">
        <v>4028.5241719405117</v>
      </c>
      <c r="BD88" s="29">
        <v>12420.536537316824</v>
      </c>
      <c r="BE88" s="29">
        <v>2177.3538042463888</v>
      </c>
      <c r="BF88" s="29">
        <v>518.58457740177914</v>
      </c>
      <c r="BG88" s="29">
        <v>5353.0330060132301</v>
      </c>
      <c r="BH88" s="29">
        <v>18543.589521317335</v>
      </c>
      <c r="BI88" s="29">
        <v>1989.3021213311108</v>
      </c>
      <c r="BJ88" s="29">
        <v>9235.470385237164</v>
      </c>
      <c r="BK88" s="29">
        <v>960.21794742053703</v>
      </c>
      <c r="BL88" s="29">
        <v>73071.649980333983</v>
      </c>
      <c r="BM88" s="29">
        <v>12493.88067909438</v>
      </c>
      <c r="BN88" s="29">
        <v>3847.1258990368092</v>
      </c>
      <c r="BO88" s="29">
        <v>2812.4156417272534</v>
      </c>
      <c r="BP88" s="29">
        <v>13403.931410981178</v>
      </c>
      <c r="BQ88" s="29">
        <v>1749.2225425456363</v>
      </c>
      <c r="BR88" s="29">
        <v>2446.3894646538715</v>
      </c>
      <c r="BS88" s="29">
        <v>0</v>
      </c>
      <c r="BT88" s="59">
        <f t="shared" si="5"/>
        <v>8847082.0669969469</v>
      </c>
      <c r="BU88" s="29">
        <v>637609.64692719374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96718.379870259247</v>
      </c>
      <c r="CE88" s="29">
        <v>0</v>
      </c>
      <c r="CF88" s="29">
        <v>0</v>
      </c>
      <c r="CG88" s="29">
        <v>0</v>
      </c>
      <c r="CH88" s="29">
        <v>-336387.18846040417</v>
      </c>
      <c r="CI88" s="29">
        <v>2828668.8892222252</v>
      </c>
      <c r="CJ88" s="38">
        <f t="shared" si="6"/>
        <v>12073691.794556221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24892.502303436333</v>
      </c>
      <c r="D89" s="29">
        <v>105.07830746972115</v>
      </c>
      <c r="E89" s="29">
        <v>286.93082560953803</v>
      </c>
      <c r="F89" s="29">
        <v>38655.859606046237</v>
      </c>
      <c r="G89" s="29">
        <v>81544.931343445176</v>
      </c>
      <c r="H89" s="29">
        <v>32673.33929273751</v>
      </c>
      <c r="I89" s="29">
        <v>145301.48486954739</v>
      </c>
      <c r="J89" s="29">
        <v>19761.560727527591</v>
      </c>
      <c r="K89" s="29">
        <v>13505.048519297485</v>
      </c>
      <c r="L89" s="29">
        <v>16444.857068496865</v>
      </c>
      <c r="M89" s="29">
        <v>123214.80589985615</v>
      </c>
      <c r="N89" s="29">
        <v>162108.60638317413</v>
      </c>
      <c r="O89" s="29">
        <v>915627.40081357909</v>
      </c>
      <c r="P89" s="29">
        <v>148417.09450446485</v>
      </c>
      <c r="Q89" s="29">
        <v>2754940.0270197592</v>
      </c>
      <c r="R89" s="29">
        <v>5086133.8469809061</v>
      </c>
      <c r="S89" s="29">
        <v>350678.75432937336</v>
      </c>
      <c r="T89" s="29">
        <v>681974.41449436592</v>
      </c>
      <c r="U89" s="29">
        <v>5322660.2545482442</v>
      </c>
      <c r="V89" s="29">
        <v>612383.66149901866</v>
      </c>
      <c r="W89" s="29">
        <v>382271.35697088408</v>
      </c>
      <c r="X89" s="29">
        <v>3154726.3102085222</v>
      </c>
      <c r="Y89" s="29">
        <v>1302220.6045259982</v>
      </c>
      <c r="Z89" s="29">
        <v>12617.471832098567</v>
      </c>
      <c r="AA89" s="29">
        <v>776.14455140496921</v>
      </c>
      <c r="AB89" s="29">
        <v>12771.317054260629</v>
      </c>
      <c r="AC89" s="29">
        <v>3225491.4405681379</v>
      </c>
      <c r="AD89" s="29">
        <v>347702.71539031592</v>
      </c>
      <c r="AE89" s="29">
        <v>231703.98489162949</v>
      </c>
      <c r="AF89" s="29">
        <v>67618.475121056297</v>
      </c>
      <c r="AG89" s="29">
        <v>118621.90076435277</v>
      </c>
      <c r="AH89" s="29">
        <v>2879.5868273469391</v>
      </c>
      <c r="AI89" s="29">
        <v>1018.7420391564008</v>
      </c>
      <c r="AJ89" s="29">
        <v>8164.219789231257</v>
      </c>
      <c r="AK89" s="29">
        <v>3649.8137448621919</v>
      </c>
      <c r="AL89" s="29">
        <v>5884.6831739696581</v>
      </c>
      <c r="AM89" s="29">
        <v>5263.0324033068409</v>
      </c>
      <c r="AN89" s="29">
        <v>7221.6278790567339</v>
      </c>
      <c r="AO89" s="29">
        <v>8294.8515091546597</v>
      </c>
      <c r="AP89" s="29">
        <v>22555.012706495079</v>
      </c>
      <c r="AQ89" s="29">
        <v>1795.1305800978334</v>
      </c>
      <c r="AR89" s="29">
        <v>1844.2732398277292</v>
      </c>
      <c r="AS89" s="29">
        <v>1478.4993253741306</v>
      </c>
      <c r="AT89" s="29">
        <v>784.34415098634872</v>
      </c>
      <c r="AU89" s="29">
        <v>1527.1814492302476</v>
      </c>
      <c r="AV89" s="29">
        <v>35.197562501866059</v>
      </c>
      <c r="AW89" s="29">
        <v>8.4336912972003919</v>
      </c>
      <c r="AX89" s="29">
        <v>12352.689944443548</v>
      </c>
      <c r="AY89" s="29">
        <v>8335.613475737</v>
      </c>
      <c r="AZ89" s="29">
        <v>13252.706108832304</v>
      </c>
      <c r="BA89" s="29">
        <v>48.825251223821759</v>
      </c>
      <c r="BB89" s="29">
        <v>987.06654647312939</v>
      </c>
      <c r="BC89" s="29">
        <v>1698.2402046963314</v>
      </c>
      <c r="BD89" s="29">
        <v>57054.833901351682</v>
      </c>
      <c r="BE89" s="29">
        <v>586.46847858881642</v>
      </c>
      <c r="BF89" s="29">
        <v>769.86914234413996</v>
      </c>
      <c r="BG89" s="29">
        <v>34958.94143321742</v>
      </c>
      <c r="BH89" s="29">
        <v>129477.13231746537</v>
      </c>
      <c r="BI89" s="29">
        <v>1005.4907400096425</v>
      </c>
      <c r="BJ89" s="29">
        <v>31358.042716661672</v>
      </c>
      <c r="BK89" s="29">
        <v>525.57319844028564</v>
      </c>
      <c r="BL89" s="29">
        <v>15535.584539076515</v>
      </c>
      <c r="BM89" s="29">
        <v>36140.003501060972</v>
      </c>
      <c r="BN89" s="29">
        <v>7068.5421085966373</v>
      </c>
      <c r="BO89" s="29">
        <v>6791.9555902355378</v>
      </c>
      <c r="BP89" s="29">
        <v>6058.1312928787511</v>
      </c>
      <c r="BQ89" s="29">
        <v>8021.5891038225645</v>
      </c>
      <c r="BR89" s="29">
        <v>2220.8147348048769</v>
      </c>
      <c r="BS89" s="29">
        <v>0</v>
      </c>
      <c r="BT89" s="59">
        <f t="shared" si="5"/>
        <v>25834484.925616872</v>
      </c>
      <c r="BU89" s="29">
        <v>145437.29965466339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29605.478104007962</v>
      </c>
      <c r="CD89" s="29">
        <v>51081.241183921331</v>
      </c>
      <c r="CE89" s="29">
        <v>0</v>
      </c>
      <c r="CF89" s="29">
        <v>0</v>
      </c>
      <c r="CG89" s="29">
        <v>0</v>
      </c>
      <c r="CH89" s="29">
        <v>210185.49766425561</v>
      </c>
      <c r="CI89" s="29">
        <v>14160448.49673898</v>
      </c>
      <c r="CJ89" s="38">
        <f t="shared" si="6"/>
        <v>40431242.938962698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123107.06906385053</v>
      </c>
      <c r="D90" s="29">
        <v>1193.6818240188315</v>
      </c>
      <c r="E90" s="29">
        <v>1007.6895164138988</v>
      </c>
      <c r="F90" s="29">
        <v>47573.158684481627</v>
      </c>
      <c r="G90" s="29">
        <v>1487244.4564564303</v>
      </c>
      <c r="H90" s="29">
        <v>45018.69924935884</v>
      </c>
      <c r="I90" s="29">
        <v>508666.59595328005</v>
      </c>
      <c r="J90" s="29">
        <v>32962.517366160151</v>
      </c>
      <c r="K90" s="29">
        <v>16152.311575074893</v>
      </c>
      <c r="L90" s="29">
        <v>12772.78827770894</v>
      </c>
      <c r="M90" s="29">
        <v>230439.44753818036</v>
      </c>
      <c r="N90" s="29">
        <v>450685.76677794702</v>
      </c>
      <c r="O90" s="29">
        <v>555492.9040298597</v>
      </c>
      <c r="P90" s="29">
        <v>369837.5427413634</v>
      </c>
      <c r="Q90" s="29">
        <v>2801962.2991210949</v>
      </c>
      <c r="R90" s="29">
        <v>4483623.6332718134</v>
      </c>
      <c r="S90" s="29">
        <v>549989.20641945745</v>
      </c>
      <c r="T90" s="29">
        <v>945969.22232695716</v>
      </c>
      <c r="U90" s="29">
        <v>5225938.1653382443</v>
      </c>
      <c r="V90" s="29">
        <v>278345.44836697151</v>
      </c>
      <c r="W90" s="29">
        <v>272921.77858548524</v>
      </c>
      <c r="X90" s="29">
        <v>1095642.7277406864</v>
      </c>
      <c r="Y90" s="29">
        <v>1087094.9344769814</v>
      </c>
      <c r="Z90" s="29">
        <v>60602.248072879673</v>
      </c>
      <c r="AA90" s="29">
        <v>6113.1200228371481</v>
      </c>
      <c r="AB90" s="29">
        <v>135061.07653757225</v>
      </c>
      <c r="AC90" s="29">
        <v>6910277.5527377175</v>
      </c>
      <c r="AD90" s="29">
        <v>257821.7027006915</v>
      </c>
      <c r="AE90" s="29">
        <v>821485.49650197767</v>
      </c>
      <c r="AF90" s="29">
        <v>137753.74070074814</v>
      </c>
      <c r="AG90" s="29">
        <v>70829.202664902521</v>
      </c>
      <c r="AH90" s="29">
        <v>16141.393884226058</v>
      </c>
      <c r="AI90" s="29">
        <v>6178.6064084644577</v>
      </c>
      <c r="AJ90" s="29">
        <v>64775.056395124688</v>
      </c>
      <c r="AK90" s="29">
        <v>31523.003517226411</v>
      </c>
      <c r="AL90" s="29">
        <v>30014.459643954098</v>
      </c>
      <c r="AM90" s="29">
        <v>24565.875180481209</v>
      </c>
      <c r="AN90" s="29">
        <v>10326.725963697721</v>
      </c>
      <c r="AO90" s="29">
        <v>58769.672803330417</v>
      </c>
      <c r="AP90" s="29">
        <v>114355.77779659808</v>
      </c>
      <c r="AQ90" s="29">
        <v>12156.417649862376</v>
      </c>
      <c r="AR90" s="29">
        <v>9423.2743664654645</v>
      </c>
      <c r="AS90" s="29">
        <v>8499.9621905686308</v>
      </c>
      <c r="AT90" s="29">
        <v>3917.8982819213534</v>
      </c>
      <c r="AU90" s="29">
        <v>7983.1047063497144</v>
      </c>
      <c r="AV90" s="29">
        <v>360.89053527717351</v>
      </c>
      <c r="AW90" s="29">
        <v>332.08338497653426</v>
      </c>
      <c r="AX90" s="29">
        <v>41917.385039168563</v>
      </c>
      <c r="AY90" s="29">
        <v>41686.259097354989</v>
      </c>
      <c r="AZ90" s="29">
        <v>51756.94730536775</v>
      </c>
      <c r="BA90" s="29">
        <v>230.45547235063702</v>
      </c>
      <c r="BB90" s="29">
        <v>4417.708354519008</v>
      </c>
      <c r="BC90" s="29">
        <v>9380.0278181858594</v>
      </c>
      <c r="BD90" s="29">
        <v>34486.381219327566</v>
      </c>
      <c r="BE90" s="29">
        <v>2601.7960232301725</v>
      </c>
      <c r="BF90" s="29">
        <v>4064.7583034316654</v>
      </c>
      <c r="BG90" s="29">
        <v>43999.513401462274</v>
      </c>
      <c r="BH90" s="29">
        <v>136782.23610227054</v>
      </c>
      <c r="BI90" s="29">
        <v>8820.326492301816</v>
      </c>
      <c r="BJ90" s="29">
        <v>115051.13726209686</v>
      </c>
      <c r="BK90" s="29">
        <v>2650.3284519076647</v>
      </c>
      <c r="BL90" s="29">
        <v>62213.077484100417</v>
      </c>
      <c r="BM90" s="29">
        <v>128751.82096473983</v>
      </c>
      <c r="BN90" s="29">
        <v>21832.971191220553</v>
      </c>
      <c r="BO90" s="29">
        <v>22212.543822352382</v>
      </c>
      <c r="BP90" s="29">
        <v>32113.465307694125</v>
      </c>
      <c r="BQ90" s="29">
        <v>34323.61219939209</v>
      </c>
      <c r="BR90" s="29">
        <v>8934.2524633933281</v>
      </c>
      <c r="BS90" s="29">
        <v>0</v>
      </c>
      <c r="BT90" s="59">
        <f t="shared" si="5"/>
        <v>30231137.391125537</v>
      </c>
      <c r="BU90" s="29">
        <v>628521.09119347588</v>
      </c>
      <c r="BV90" s="29">
        <v>0</v>
      </c>
      <c r="BW90" s="29">
        <v>46.839772551122472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675.55068750918747</v>
      </c>
      <c r="CD90" s="29">
        <v>1460985.3572263191</v>
      </c>
      <c r="CE90" s="29">
        <v>0</v>
      </c>
      <c r="CF90" s="29">
        <v>0</v>
      </c>
      <c r="CG90" s="29">
        <v>0</v>
      </c>
      <c r="CH90" s="29">
        <v>-7583.8136881072014</v>
      </c>
      <c r="CI90" s="29">
        <v>10646231.39278421</v>
      </c>
      <c r="CJ90" s="38">
        <f t="shared" si="6"/>
        <v>42960013.8091015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88857.454530772011</v>
      </c>
      <c r="D91" s="29">
        <v>283.88527990452604</v>
      </c>
      <c r="E91" s="29">
        <v>639.18856113082199</v>
      </c>
      <c r="F91" s="29">
        <v>97703.471425612428</v>
      </c>
      <c r="G91" s="29">
        <v>123935.46492745444</v>
      </c>
      <c r="H91" s="29">
        <v>23808.808695826479</v>
      </c>
      <c r="I91" s="29">
        <v>14161.725849155477</v>
      </c>
      <c r="J91" s="29">
        <v>76011.020558588862</v>
      </c>
      <c r="K91" s="29">
        <v>52030.049334461692</v>
      </c>
      <c r="L91" s="29">
        <v>14462.519940505323</v>
      </c>
      <c r="M91" s="29">
        <v>163724.48355860525</v>
      </c>
      <c r="N91" s="29">
        <v>311902.89798899193</v>
      </c>
      <c r="O91" s="29">
        <v>41384.945201620707</v>
      </c>
      <c r="P91" s="29">
        <v>33991.233977058495</v>
      </c>
      <c r="Q91" s="29">
        <v>26792.405442665753</v>
      </c>
      <c r="R91" s="29">
        <v>243954.22356838957</v>
      </c>
      <c r="S91" s="29">
        <v>3026564.0090271402</v>
      </c>
      <c r="T91" s="29">
        <v>526416.2640630065</v>
      </c>
      <c r="U91" s="29">
        <v>2023161.8333736209</v>
      </c>
      <c r="V91" s="29">
        <v>20028.635996975165</v>
      </c>
      <c r="W91" s="29">
        <v>82901.675221039768</v>
      </c>
      <c r="X91" s="29">
        <v>468917.6516062814</v>
      </c>
      <c r="Y91" s="29">
        <v>337045.08274139091</v>
      </c>
      <c r="Z91" s="29">
        <v>50135.029037903136</v>
      </c>
      <c r="AA91" s="29">
        <v>2708.5158925259911</v>
      </c>
      <c r="AB91" s="29">
        <v>203535.26087773338</v>
      </c>
      <c r="AC91" s="29">
        <v>5198846.803346972</v>
      </c>
      <c r="AD91" s="29">
        <v>135962.91535497649</v>
      </c>
      <c r="AE91" s="29">
        <v>188164.07319273107</v>
      </c>
      <c r="AF91" s="29">
        <v>107501.03813845231</v>
      </c>
      <c r="AG91" s="29">
        <v>49813.071422041983</v>
      </c>
      <c r="AH91" s="29">
        <v>11908.910098900849</v>
      </c>
      <c r="AI91" s="29">
        <v>41434.536825540017</v>
      </c>
      <c r="AJ91" s="29">
        <v>158990.7062066035</v>
      </c>
      <c r="AK91" s="29">
        <v>161232.99541405303</v>
      </c>
      <c r="AL91" s="29">
        <v>32008.825313332654</v>
      </c>
      <c r="AM91" s="29">
        <v>166247.50565412501</v>
      </c>
      <c r="AN91" s="29">
        <v>70133.349428456306</v>
      </c>
      <c r="AO91" s="29">
        <v>359662.65448692086</v>
      </c>
      <c r="AP91" s="29">
        <v>790356.49971316603</v>
      </c>
      <c r="AQ91" s="29">
        <v>10312.878374661017</v>
      </c>
      <c r="AR91" s="29">
        <v>12783.469080521669</v>
      </c>
      <c r="AS91" s="29">
        <v>7521.0472700181817</v>
      </c>
      <c r="AT91" s="29">
        <v>3753.5132483933621</v>
      </c>
      <c r="AU91" s="29">
        <v>5122.9886956695145</v>
      </c>
      <c r="AV91" s="29">
        <v>276.40040864369405</v>
      </c>
      <c r="AW91" s="29">
        <v>36.963285236957582</v>
      </c>
      <c r="AX91" s="29">
        <v>65960.06121591464</v>
      </c>
      <c r="AY91" s="29">
        <v>465709.57170434349</v>
      </c>
      <c r="AZ91" s="29">
        <v>380468.70572187006</v>
      </c>
      <c r="BA91" s="29">
        <v>679.13527279153823</v>
      </c>
      <c r="BB91" s="29">
        <v>8703.7767932549687</v>
      </c>
      <c r="BC91" s="29">
        <v>84909.728195101896</v>
      </c>
      <c r="BD91" s="29">
        <v>99983.78374010908</v>
      </c>
      <c r="BE91" s="29">
        <v>4701.8151831916093</v>
      </c>
      <c r="BF91" s="29">
        <v>3810.6600316694389</v>
      </c>
      <c r="BG91" s="29">
        <v>34703.789788211099</v>
      </c>
      <c r="BH91" s="29">
        <v>523984.9542496205</v>
      </c>
      <c r="BI91" s="29">
        <v>18300.298082812471</v>
      </c>
      <c r="BJ91" s="29">
        <v>168302.15811682993</v>
      </c>
      <c r="BK91" s="29">
        <v>3039.689767644154</v>
      </c>
      <c r="BL91" s="29">
        <v>482652.74957314192</v>
      </c>
      <c r="BM91" s="29">
        <v>60288.485575034501</v>
      </c>
      <c r="BN91" s="29">
        <v>72679.442593109401</v>
      </c>
      <c r="BO91" s="29">
        <v>45950.028226512615</v>
      </c>
      <c r="BP91" s="29">
        <v>37459.430722730074</v>
      </c>
      <c r="BQ91" s="29">
        <v>70885.208862733052</v>
      </c>
      <c r="BR91" s="29">
        <v>9885.9189023244999</v>
      </c>
      <c r="BS91" s="29">
        <v>0</v>
      </c>
      <c r="BT91" s="59">
        <f t="shared" si="5"/>
        <v>18210188.273956724</v>
      </c>
      <c r="BU91" s="29">
        <v>9952873.168150099</v>
      </c>
      <c r="BV91" s="29">
        <v>0</v>
      </c>
      <c r="BW91" s="29">
        <v>321430.80002720346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76932.957874728265</v>
      </c>
      <c r="CD91" s="29">
        <v>14236176.349470541</v>
      </c>
      <c r="CE91" s="29">
        <v>0</v>
      </c>
      <c r="CF91" s="29">
        <v>11194.106170919584</v>
      </c>
      <c r="CG91" s="29">
        <v>0</v>
      </c>
      <c r="CH91" s="29">
        <v>-25673.392297754177</v>
      </c>
      <c r="CI91" s="29">
        <v>31571701.346759506</v>
      </c>
      <c r="CJ91" s="38">
        <f t="shared" si="6"/>
        <v>74354823.610111967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87363.474601455615</v>
      </c>
      <c r="D92" s="29">
        <v>238.04493729212521</v>
      </c>
      <c r="E92" s="29">
        <v>779.01287820161656</v>
      </c>
      <c r="F92" s="29">
        <v>31212.469561270529</v>
      </c>
      <c r="G92" s="29">
        <v>143010.71799893113</v>
      </c>
      <c r="H92" s="29">
        <v>13151.771398294199</v>
      </c>
      <c r="I92" s="29">
        <v>15297.707020328007</v>
      </c>
      <c r="J92" s="29">
        <v>7826.7529565992727</v>
      </c>
      <c r="K92" s="29">
        <v>19687.910179153987</v>
      </c>
      <c r="L92" s="29">
        <v>4609.8013659875705</v>
      </c>
      <c r="M92" s="29">
        <v>41495.746702024328</v>
      </c>
      <c r="N92" s="29">
        <v>178767.61473754133</v>
      </c>
      <c r="O92" s="29">
        <v>81676.376553124719</v>
      </c>
      <c r="P92" s="29">
        <v>40047.238369739134</v>
      </c>
      <c r="Q92" s="29">
        <v>56533.447713908216</v>
      </c>
      <c r="R92" s="29">
        <v>583405.57166200737</v>
      </c>
      <c r="S92" s="29">
        <v>1274510.0184904595</v>
      </c>
      <c r="T92" s="29">
        <v>2235404.2554754773</v>
      </c>
      <c r="U92" s="29">
        <v>6718347.3872045483</v>
      </c>
      <c r="V92" s="29">
        <v>123937.01196773292</v>
      </c>
      <c r="W92" s="29">
        <v>182329.5866152767</v>
      </c>
      <c r="X92" s="29">
        <v>364319.59532156395</v>
      </c>
      <c r="Y92" s="29">
        <v>552204.24673004192</v>
      </c>
      <c r="Z92" s="29">
        <v>231162.84077829713</v>
      </c>
      <c r="AA92" s="29">
        <v>3430.3266878837867</v>
      </c>
      <c r="AB92" s="29">
        <v>485254.46516970964</v>
      </c>
      <c r="AC92" s="29">
        <v>4673255.052432375</v>
      </c>
      <c r="AD92" s="29">
        <v>441867.91735594091</v>
      </c>
      <c r="AE92" s="29">
        <v>141950.77027449926</v>
      </c>
      <c r="AF92" s="29">
        <v>76268.300989277661</v>
      </c>
      <c r="AG92" s="29">
        <v>48647.131043049048</v>
      </c>
      <c r="AH92" s="29">
        <v>20688.364222980803</v>
      </c>
      <c r="AI92" s="29">
        <v>14586.557608818617</v>
      </c>
      <c r="AJ92" s="29">
        <v>59714.985800285373</v>
      </c>
      <c r="AK92" s="29">
        <v>233800.87438382793</v>
      </c>
      <c r="AL92" s="29">
        <v>31169.613378573362</v>
      </c>
      <c r="AM92" s="29">
        <v>25529.378709504461</v>
      </c>
      <c r="AN92" s="29">
        <v>64475.311347915616</v>
      </c>
      <c r="AO92" s="29">
        <v>402101.09110441984</v>
      </c>
      <c r="AP92" s="29">
        <v>159562.76593819857</v>
      </c>
      <c r="AQ92" s="29">
        <v>9561.4356725466751</v>
      </c>
      <c r="AR92" s="29">
        <v>10417.291885514342</v>
      </c>
      <c r="AS92" s="29">
        <v>7393.6038890292293</v>
      </c>
      <c r="AT92" s="29">
        <v>4160.4893733245462</v>
      </c>
      <c r="AU92" s="29">
        <v>16203.726133997381</v>
      </c>
      <c r="AV92" s="29">
        <v>332.17370015709116</v>
      </c>
      <c r="AW92" s="29">
        <v>130.47912722729487</v>
      </c>
      <c r="AX92" s="29">
        <v>37548.331174826453</v>
      </c>
      <c r="AY92" s="29">
        <v>42654.359645910386</v>
      </c>
      <c r="AZ92" s="29">
        <v>56964.060553053263</v>
      </c>
      <c r="BA92" s="29">
        <v>245.79278420454926</v>
      </c>
      <c r="BB92" s="29">
        <v>5024.9499392888429</v>
      </c>
      <c r="BC92" s="29">
        <v>9614.8964309368203</v>
      </c>
      <c r="BD92" s="29">
        <v>68177.159543394693</v>
      </c>
      <c r="BE92" s="29">
        <v>2974.0323252784847</v>
      </c>
      <c r="BF92" s="29">
        <v>4688.8102142331518</v>
      </c>
      <c r="BG92" s="29">
        <v>20264.043344323822</v>
      </c>
      <c r="BH92" s="29">
        <v>263038.68788210838</v>
      </c>
      <c r="BI92" s="29">
        <v>10237.966979372693</v>
      </c>
      <c r="BJ92" s="29">
        <v>50331.208249912226</v>
      </c>
      <c r="BK92" s="29">
        <v>2832.6157187516737</v>
      </c>
      <c r="BL92" s="29">
        <v>186657.61855970722</v>
      </c>
      <c r="BM92" s="29">
        <v>51417.715866408922</v>
      </c>
      <c r="BN92" s="29">
        <v>45125.140133062137</v>
      </c>
      <c r="BO92" s="29">
        <v>51567.166769829055</v>
      </c>
      <c r="BP92" s="29">
        <v>36011.092174829391</v>
      </c>
      <c r="BQ92" s="29">
        <v>137408.89038443129</v>
      </c>
      <c r="BR92" s="29">
        <v>9208.8649440001136</v>
      </c>
      <c r="BS92" s="29">
        <v>0</v>
      </c>
      <c r="BT92" s="59">
        <f t="shared" si="5"/>
        <v>21009814.111066174</v>
      </c>
      <c r="BU92" s="29">
        <v>5017077.5701475749</v>
      </c>
      <c r="BV92" s="29">
        <v>0</v>
      </c>
      <c r="BW92" s="29">
        <v>76.124442822406152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1468710.0087681047</v>
      </c>
      <c r="CE92" s="29">
        <v>0</v>
      </c>
      <c r="CF92" s="29">
        <v>0</v>
      </c>
      <c r="CG92" s="29">
        <v>0</v>
      </c>
      <c r="CH92" s="29">
        <v>-231958.75435378225</v>
      </c>
      <c r="CI92" s="29">
        <v>11121202.884208998</v>
      </c>
      <c r="CJ92" s="38">
        <f t="shared" si="6"/>
        <v>38384921.944279887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329141.17903746641</v>
      </c>
      <c r="D93" s="29">
        <v>1076.5539077601275</v>
      </c>
      <c r="E93" s="29">
        <v>5749.2647727346521</v>
      </c>
      <c r="F93" s="29">
        <v>200745.90014643886</v>
      </c>
      <c r="G93" s="29">
        <v>544691.85346623289</v>
      </c>
      <c r="H93" s="29">
        <v>57827.918253324759</v>
      </c>
      <c r="I93" s="29">
        <v>78889.637086942472</v>
      </c>
      <c r="J93" s="29">
        <v>80799.067710322968</v>
      </c>
      <c r="K93" s="29">
        <v>46705.205974780532</v>
      </c>
      <c r="L93" s="29">
        <v>81911.882247338974</v>
      </c>
      <c r="M93" s="29">
        <v>210401.78199515035</v>
      </c>
      <c r="N93" s="29">
        <v>1055764.1849127156</v>
      </c>
      <c r="O93" s="29">
        <v>200916.923363148</v>
      </c>
      <c r="P93" s="29">
        <v>290636.72923864459</v>
      </c>
      <c r="Q93" s="29">
        <v>279229.81656114105</v>
      </c>
      <c r="R93" s="29">
        <v>2343156.7933400064</v>
      </c>
      <c r="S93" s="29">
        <v>919905.98414986138</v>
      </c>
      <c r="T93" s="29">
        <v>1903249.5361767428</v>
      </c>
      <c r="U93" s="29">
        <v>20760553.438534029</v>
      </c>
      <c r="V93" s="29">
        <v>545921.34489909676</v>
      </c>
      <c r="W93" s="29">
        <v>535795.85671602772</v>
      </c>
      <c r="X93" s="29">
        <v>544539.1735586531</v>
      </c>
      <c r="Y93" s="29">
        <v>1699449.9051327931</v>
      </c>
      <c r="Z93" s="29">
        <v>553289.15632983507</v>
      </c>
      <c r="AA93" s="29">
        <v>26189.329390980089</v>
      </c>
      <c r="AB93" s="29">
        <v>373128.30012098246</v>
      </c>
      <c r="AC93" s="29">
        <v>11445985.272314886</v>
      </c>
      <c r="AD93" s="29">
        <v>711072.49720332189</v>
      </c>
      <c r="AE93" s="29">
        <v>1056287.2695849801</v>
      </c>
      <c r="AF93" s="29">
        <v>556821.34735879244</v>
      </c>
      <c r="AG93" s="29">
        <v>332842.92605890031</v>
      </c>
      <c r="AH93" s="29">
        <v>178364.3614340635</v>
      </c>
      <c r="AI93" s="29">
        <v>42072.577323515361</v>
      </c>
      <c r="AJ93" s="29">
        <v>287459.9356801078</v>
      </c>
      <c r="AK93" s="29">
        <v>138783.81521313207</v>
      </c>
      <c r="AL93" s="29">
        <v>164457.86088827442</v>
      </c>
      <c r="AM93" s="29">
        <v>132972.10857107971</v>
      </c>
      <c r="AN93" s="29">
        <v>183938.67100151314</v>
      </c>
      <c r="AO93" s="29">
        <v>292810.58086076903</v>
      </c>
      <c r="AP93" s="29">
        <v>615840.90387556085</v>
      </c>
      <c r="AQ93" s="29">
        <v>45075.130271157752</v>
      </c>
      <c r="AR93" s="29">
        <v>79091.978073411781</v>
      </c>
      <c r="AS93" s="29">
        <v>29399.302091404712</v>
      </c>
      <c r="AT93" s="29">
        <v>16500.351660640568</v>
      </c>
      <c r="AU93" s="29">
        <v>28569.289050354142</v>
      </c>
      <c r="AV93" s="29">
        <v>1013.9778850454627</v>
      </c>
      <c r="AW93" s="29">
        <v>296.08105670227411</v>
      </c>
      <c r="AX93" s="29">
        <v>204340.3546583261</v>
      </c>
      <c r="AY93" s="29">
        <v>255386.65507225203</v>
      </c>
      <c r="AZ93" s="29">
        <v>312950.89163796481</v>
      </c>
      <c r="BA93" s="29">
        <v>731.57420189150366</v>
      </c>
      <c r="BB93" s="29">
        <v>26411.374872234002</v>
      </c>
      <c r="BC93" s="29">
        <v>44176.27571085321</v>
      </c>
      <c r="BD93" s="29">
        <v>256899.47945727743</v>
      </c>
      <c r="BE93" s="29">
        <v>18971.123296661979</v>
      </c>
      <c r="BF93" s="29">
        <v>13765.930614717312</v>
      </c>
      <c r="BG93" s="29">
        <v>309975.20538406842</v>
      </c>
      <c r="BH93" s="29">
        <v>326024.69875287713</v>
      </c>
      <c r="BI93" s="29">
        <v>16825.774583370214</v>
      </c>
      <c r="BJ93" s="29">
        <v>169650.47580330609</v>
      </c>
      <c r="BK93" s="29">
        <v>12096.702690302514</v>
      </c>
      <c r="BL93" s="29">
        <v>103214.37476415087</v>
      </c>
      <c r="BM93" s="29">
        <v>112375.43221509847</v>
      </c>
      <c r="BN93" s="29">
        <v>110080.48730407871</v>
      </c>
      <c r="BO93" s="29">
        <v>79836.745454652148</v>
      </c>
      <c r="BP93" s="29">
        <v>143240.19472804689</v>
      </c>
      <c r="BQ93" s="29">
        <v>58973.126774680815</v>
      </c>
      <c r="BR93" s="29">
        <v>76835.783065460186</v>
      </c>
      <c r="BS93" s="29">
        <v>0</v>
      </c>
      <c r="BT93" s="59">
        <f t="shared" si="5"/>
        <v>52662085.615523048</v>
      </c>
      <c r="BU93" s="29">
        <v>2417226.7180034928</v>
      </c>
      <c r="BV93" s="29">
        <v>0</v>
      </c>
      <c r="BW93" s="29">
        <v>0.18348620552053257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7558614.3463032115</v>
      </c>
      <c r="CD93" s="29">
        <v>22023388.124156114</v>
      </c>
      <c r="CE93" s="29">
        <v>0</v>
      </c>
      <c r="CF93" s="29">
        <v>3084.2606451796482</v>
      </c>
      <c r="CG93" s="29">
        <v>0</v>
      </c>
      <c r="CH93" s="29">
        <v>519486.755072481</v>
      </c>
      <c r="CI93" s="29">
        <v>35051704.158196867</v>
      </c>
      <c r="CJ93" s="38">
        <f t="shared" si="6"/>
        <v>120235590.16138659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5299.7921674967392</v>
      </c>
      <c r="D94" s="29">
        <v>10.934603352797568</v>
      </c>
      <c r="E94" s="29">
        <v>32.358913728808893</v>
      </c>
      <c r="F94" s="29">
        <v>2305.1628526701534</v>
      </c>
      <c r="G94" s="29">
        <v>5897.798595914076</v>
      </c>
      <c r="H94" s="29">
        <v>559.00934888172196</v>
      </c>
      <c r="I94" s="29">
        <v>1580.4490865056766</v>
      </c>
      <c r="J94" s="29">
        <v>161.99944689515453</v>
      </c>
      <c r="K94" s="29">
        <v>156.65875215385165</v>
      </c>
      <c r="L94" s="29">
        <v>288.97031335380933</v>
      </c>
      <c r="M94" s="29">
        <v>1660.3094629220911</v>
      </c>
      <c r="N94" s="29">
        <v>8078.3145498364192</v>
      </c>
      <c r="O94" s="29">
        <v>3495.7287242256452</v>
      </c>
      <c r="P94" s="29">
        <v>3979.4829794617067</v>
      </c>
      <c r="Q94" s="29">
        <v>4735.6985460367277</v>
      </c>
      <c r="R94" s="29">
        <v>21838.365101511969</v>
      </c>
      <c r="S94" s="29">
        <v>5054.3252847601025</v>
      </c>
      <c r="T94" s="29">
        <v>20410.578919523086</v>
      </c>
      <c r="U94" s="29">
        <v>187480.0789070492</v>
      </c>
      <c r="V94" s="29">
        <v>596872.29349065223</v>
      </c>
      <c r="W94" s="29">
        <v>19964.077921579981</v>
      </c>
      <c r="X94" s="29">
        <v>20340.059589085231</v>
      </c>
      <c r="Y94" s="29">
        <v>151738.30707690952</v>
      </c>
      <c r="Z94" s="29">
        <v>3250.0326583395117</v>
      </c>
      <c r="AA94" s="29">
        <v>143.24996770143565</v>
      </c>
      <c r="AB94" s="29">
        <v>2437.4719362483593</v>
      </c>
      <c r="AC94" s="29">
        <v>166673.52448549532</v>
      </c>
      <c r="AD94" s="29">
        <v>1767549.3023718495</v>
      </c>
      <c r="AE94" s="29">
        <v>198146.29476741189</v>
      </c>
      <c r="AF94" s="29">
        <v>3345.5701468982215</v>
      </c>
      <c r="AG94" s="29">
        <v>640562.08955019782</v>
      </c>
      <c r="AH94" s="29">
        <v>641.02027524604739</v>
      </c>
      <c r="AI94" s="29">
        <v>2790.7702099849334</v>
      </c>
      <c r="AJ94" s="29">
        <v>3293.5504597796908</v>
      </c>
      <c r="AK94" s="29">
        <v>6026.8923889895823</v>
      </c>
      <c r="AL94" s="29">
        <v>1408.5747939596931</v>
      </c>
      <c r="AM94" s="29">
        <v>1085.4271384040062</v>
      </c>
      <c r="AN94" s="29">
        <v>480.71853480614175</v>
      </c>
      <c r="AO94" s="29">
        <v>13961.825912311444</v>
      </c>
      <c r="AP94" s="29">
        <v>5127.4762934607097</v>
      </c>
      <c r="AQ94" s="29">
        <v>438.19827236241059</v>
      </c>
      <c r="AR94" s="29">
        <v>482.46565422056744</v>
      </c>
      <c r="AS94" s="29">
        <v>318.26804838900392</v>
      </c>
      <c r="AT94" s="29">
        <v>177.46291577130904</v>
      </c>
      <c r="AU94" s="29">
        <v>184.39356752565791</v>
      </c>
      <c r="AV94" s="29">
        <v>8.4271626580432777</v>
      </c>
      <c r="AW94" s="29">
        <v>0.76594071153308751</v>
      </c>
      <c r="AX94" s="29">
        <v>1971.996385850769</v>
      </c>
      <c r="AY94" s="29">
        <v>2262.7954762622926</v>
      </c>
      <c r="AZ94" s="29">
        <v>2719.4384567895618</v>
      </c>
      <c r="BA94" s="29">
        <v>10.640491612249354</v>
      </c>
      <c r="BB94" s="29">
        <v>238.81144267215373</v>
      </c>
      <c r="BC94" s="29">
        <v>436.97287050570327</v>
      </c>
      <c r="BD94" s="29">
        <v>301744.63522710028</v>
      </c>
      <c r="BE94" s="29">
        <v>152.90984609269557</v>
      </c>
      <c r="BF94" s="29">
        <v>161.56644984714515</v>
      </c>
      <c r="BG94" s="29">
        <v>17492.226037918139</v>
      </c>
      <c r="BH94" s="29">
        <v>282395.40187531378</v>
      </c>
      <c r="BI94" s="29">
        <v>5061.8503610321286</v>
      </c>
      <c r="BJ94" s="29">
        <v>870.92204518565154</v>
      </c>
      <c r="BK94" s="29">
        <v>126.6483971325648</v>
      </c>
      <c r="BL94" s="29">
        <v>1350.7037771663308</v>
      </c>
      <c r="BM94" s="29">
        <v>1178.3537860220358</v>
      </c>
      <c r="BN94" s="29">
        <v>603.898265736849</v>
      </c>
      <c r="BO94" s="29">
        <v>624.06179279100775</v>
      </c>
      <c r="BP94" s="29">
        <v>1450.0149682891481</v>
      </c>
      <c r="BQ94" s="29">
        <v>1742.3633876043441</v>
      </c>
      <c r="BR94" s="29">
        <v>501.13605938003872</v>
      </c>
      <c r="BS94" s="29">
        <v>0</v>
      </c>
      <c r="BT94" s="59">
        <f t="shared" si="5"/>
        <v>4503571.8754875353</v>
      </c>
      <c r="BU94" s="29">
        <v>16362119.353693658</v>
      </c>
      <c r="BV94" s="29">
        <v>0</v>
      </c>
      <c r="BW94" s="29">
        <v>195254.85284556699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4405171.9146869136</v>
      </c>
      <c r="CD94" s="29">
        <v>84045.580514818605</v>
      </c>
      <c r="CE94" s="29">
        <v>0</v>
      </c>
      <c r="CF94" s="29">
        <v>0</v>
      </c>
      <c r="CG94" s="29">
        <v>0</v>
      </c>
      <c r="CH94" s="29">
        <v>1781826.6792085876</v>
      </c>
      <c r="CI94" s="29">
        <v>19417257.731980652</v>
      </c>
      <c r="CJ94" s="38">
        <f t="shared" si="6"/>
        <v>46749247.98841773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59521.316746304059</v>
      </c>
      <c r="D95" s="29">
        <v>16.167539247892442</v>
      </c>
      <c r="E95" s="29">
        <v>2718.8718164752868</v>
      </c>
      <c r="F95" s="29">
        <v>1010.2986445233586</v>
      </c>
      <c r="G95" s="29">
        <v>5086.2828812945218</v>
      </c>
      <c r="H95" s="29">
        <v>1621.9454649872582</v>
      </c>
      <c r="I95" s="29">
        <v>964.83565852696802</v>
      </c>
      <c r="J95" s="29">
        <v>117.26616955844571</v>
      </c>
      <c r="K95" s="29">
        <v>186.42325158496635</v>
      </c>
      <c r="L95" s="29">
        <v>154.94123330544357</v>
      </c>
      <c r="M95" s="29">
        <v>1589.3453640643104</v>
      </c>
      <c r="N95" s="29">
        <v>8515.1712897042544</v>
      </c>
      <c r="O95" s="29">
        <v>1169.7898087513172</v>
      </c>
      <c r="P95" s="29">
        <v>1426.1426936174548</v>
      </c>
      <c r="Q95" s="29">
        <v>3706.267217355406</v>
      </c>
      <c r="R95" s="29">
        <v>4215.1052981208031</v>
      </c>
      <c r="S95" s="29">
        <v>42159.343654414777</v>
      </c>
      <c r="T95" s="29">
        <v>1234.2683263169604</v>
      </c>
      <c r="U95" s="29">
        <v>69219.876270218185</v>
      </c>
      <c r="V95" s="29">
        <v>28587.262009537764</v>
      </c>
      <c r="W95" s="29">
        <v>90337.022924366858</v>
      </c>
      <c r="X95" s="29">
        <v>6655.2785423776986</v>
      </c>
      <c r="Y95" s="29">
        <v>655789.21627434005</v>
      </c>
      <c r="Z95" s="29">
        <v>3509.2080671072445</v>
      </c>
      <c r="AA95" s="29">
        <v>125.62802387327054</v>
      </c>
      <c r="AB95" s="29">
        <v>24532.512712420285</v>
      </c>
      <c r="AC95" s="29">
        <v>98141.756342078515</v>
      </c>
      <c r="AD95" s="29">
        <v>92188.611832292532</v>
      </c>
      <c r="AE95" s="29">
        <v>10864.283175520592</v>
      </c>
      <c r="AF95" s="29">
        <v>133484.10518735609</v>
      </c>
      <c r="AG95" s="29">
        <v>5357.6028021355241</v>
      </c>
      <c r="AH95" s="29">
        <v>785403.10486230208</v>
      </c>
      <c r="AI95" s="29">
        <v>261934.99916626723</v>
      </c>
      <c r="AJ95" s="29">
        <v>9441.4291623967529</v>
      </c>
      <c r="AK95" s="29">
        <v>1192.3842714617952</v>
      </c>
      <c r="AL95" s="29">
        <v>1597.4347504903981</v>
      </c>
      <c r="AM95" s="29">
        <v>1118.1630372479542</v>
      </c>
      <c r="AN95" s="29">
        <v>6731.4681093799372</v>
      </c>
      <c r="AO95" s="29">
        <v>1192.278773563698</v>
      </c>
      <c r="AP95" s="29">
        <v>5071.748544410224</v>
      </c>
      <c r="AQ95" s="29">
        <v>568.90596518435177</v>
      </c>
      <c r="AR95" s="29">
        <v>725.03711544544694</v>
      </c>
      <c r="AS95" s="29">
        <v>310.40853832610537</v>
      </c>
      <c r="AT95" s="29">
        <v>191.86126263680342</v>
      </c>
      <c r="AU95" s="29">
        <v>317.94414588322968</v>
      </c>
      <c r="AV95" s="29">
        <v>21.544847839511064</v>
      </c>
      <c r="AW95" s="29">
        <v>12.000168344427202</v>
      </c>
      <c r="AX95" s="29">
        <v>2484.1095250543372</v>
      </c>
      <c r="AY95" s="29">
        <v>3214.5882258926413</v>
      </c>
      <c r="AZ95" s="29">
        <v>3864.4006568852342</v>
      </c>
      <c r="BA95" s="29">
        <v>6.5851982083759921</v>
      </c>
      <c r="BB95" s="29">
        <v>395.04521832364844</v>
      </c>
      <c r="BC95" s="29">
        <v>592.54798189857013</v>
      </c>
      <c r="BD95" s="29">
        <v>12156.90130127295</v>
      </c>
      <c r="BE95" s="29">
        <v>937.82795139662528</v>
      </c>
      <c r="BF95" s="29">
        <v>153.08940147499689</v>
      </c>
      <c r="BG95" s="29">
        <v>19811.676360866099</v>
      </c>
      <c r="BH95" s="29">
        <v>1061698.719200993</v>
      </c>
      <c r="BI95" s="29">
        <v>4528.1150297698541</v>
      </c>
      <c r="BJ95" s="29">
        <v>5805.7757935049258</v>
      </c>
      <c r="BK95" s="29">
        <v>163.9120493228817</v>
      </c>
      <c r="BL95" s="29">
        <v>2383.7676033582379</v>
      </c>
      <c r="BM95" s="29">
        <v>7137.1769404991228</v>
      </c>
      <c r="BN95" s="29">
        <v>933.7381793970261</v>
      </c>
      <c r="BO95" s="29">
        <v>16984.790063094297</v>
      </c>
      <c r="BP95" s="29">
        <v>2151.5736637147043</v>
      </c>
      <c r="BQ95" s="29">
        <v>16549.382335708826</v>
      </c>
      <c r="BR95" s="29">
        <v>19841.084585195371</v>
      </c>
      <c r="BS95" s="29">
        <v>0</v>
      </c>
      <c r="BT95" s="59">
        <f t="shared" si="5"/>
        <v>3611831.6672087908</v>
      </c>
      <c r="BU95" s="29">
        <v>11451877.440266382</v>
      </c>
      <c r="BV95" s="29">
        <v>0</v>
      </c>
      <c r="BW95" s="29">
        <v>28081.965926060573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16070485.589034114</v>
      </c>
      <c r="CD95" s="29">
        <v>3842442.5282441406</v>
      </c>
      <c r="CE95" s="29">
        <v>0</v>
      </c>
      <c r="CF95" s="29">
        <v>0</v>
      </c>
      <c r="CG95" s="29">
        <v>0</v>
      </c>
      <c r="CH95" s="29">
        <v>41393.884111045751</v>
      </c>
      <c r="CI95" s="29">
        <v>15941693.048184004</v>
      </c>
      <c r="CJ95" s="38">
        <f t="shared" si="6"/>
        <v>50987806.12297453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12317.895000443328</v>
      </c>
      <c r="D96" s="29">
        <v>123.78969413254252</v>
      </c>
      <c r="E96" s="29">
        <v>8897.2592067858077</v>
      </c>
      <c r="F96" s="29">
        <v>7134.7662169796768</v>
      </c>
      <c r="G96" s="29">
        <v>71220.739958454709</v>
      </c>
      <c r="H96" s="29">
        <v>91445.033628220976</v>
      </c>
      <c r="I96" s="29">
        <v>71554.350952538982</v>
      </c>
      <c r="J96" s="29">
        <v>3740.8604606397889</v>
      </c>
      <c r="K96" s="29">
        <v>10658.17175093385</v>
      </c>
      <c r="L96" s="29">
        <v>864.7519364901641</v>
      </c>
      <c r="M96" s="29">
        <v>52709.343345588939</v>
      </c>
      <c r="N96" s="29">
        <v>703843.81094945082</v>
      </c>
      <c r="O96" s="29">
        <v>27448.905937700954</v>
      </c>
      <c r="P96" s="29">
        <v>30362.846203591183</v>
      </c>
      <c r="Q96" s="29">
        <v>16382.517254408443</v>
      </c>
      <c r="R96" s="29">
        <v>100177.61852417336</v>
      </c>
      <c r="S96" s="29">
        <v>394169.55545351875</v>
      </c>
      <c r="T96" s="29">
        <v>19442.376915789559</v>
      </c>
      <c r="U96" s="29">
        <v>253922.32054444289</v>
      </c>
      <c r="V96" s="29">
        <v>15336.242432602432</v>
      </c>
      <c r="W96" s="29">
        <v>88951.709947696218</v>
      </c>
      <c r="X96" s="29">
        <v>6248760.5647892393</v>
      </c>
      <c r="Y96" s="29">
        <v>132557.81052334842</v>
      </c>
      <c r="Z96" s="29">
        <v>17473.285745231056</v>
      </c>
      <c r="AA96" s="29">
        <v>599.63859624908991</v>
      </c>
      <c r="AB96" s="29">
        <v>67799.96154419471</v>
      </c>
      <c r="AC96" s="29">
        <v>688512.94837431551</v>
      </c>
      <c r="AD96" s="29">
        <v>12993.880926945569</v>
      </c>
      <c r="AE96" s="29">
        <v>168150.40541098296</v>
      </c>
      <c r="AF96" s="29">
        <v>176495.65281766839</v>
      </c>
      <c r="AG96" s="29">
        <v>160125.34740190618</v>
      </c>
      <c r="AH96" s="29">
        <v>5726.4780840521807</v>
      </c>
      <c r="AI96" s="29">
        <v>6968.6338586716856</v>
      </c>
      <c r="AJ96" s="29">
        <v>65533.232772876705</v>
      </c>
      <c r="AK96" s="29">
        <v>25583.566258616996</v>
      </c>
      <c r="AL96" s="29">
        <v>118976.67329538579</v>
      </c>
      <c r="AM96" s="29">
        <v>9558.2207385683323</v>
      </c>
      <c r="AN96" s="29">
        <v>128945.67529992227</v>
      </c>
      <c r="AO96" s="29">
        <v>16139.845177658386</v>
      </c>
      <c r="AP96" s="29">
        <v>36805.775567255492</v>
      </c>
      <c r="AQ96" s="29">
        <v>7464.7326534752556</v>
      </c>
      <c r="AR96" s="29">
        <v>5467.1162607457227</v>
      </c>
      <c r="AS96" s="29">
        <v>1743.6749862234328</v>
      </c>
      <c r="AT96" s="29">
        <v>1783.3724277808581</v>
      </c>
      <c r="AU96" s="29">
        <v>9003.725392617298</v>
      </c>
      <c r="AV96" s="29">
        <v>228.20421435005065</v>
      </c>
      <c r="AW96" s="29">
        <v>104.88889903608347</v>
      </c>
      <c r="AX96" s="29">
        <v>23358.83642927192</v>
      </c>
      <c r="AY96" s="29">
        <v>24155.289082417068</v>
      </c>
      <c r="AZ96" s="29">
        <v>321207.77109340916</v>
      </c>
      <c r="BA96" s="29">
        <v>9365.6477595215856</v>
      </c>
      <c r="BB96" s="29">
        <v>3224.4359683821313</v>
      </c>
      <c r="BC96" s="29">
        <v>77498.246317374054</v>
      </c>
      <c r="BD96" s="29">
        <v>17623.581447499957</v>
      </c>
      <c r="BE96" s="29">
        <v>3360.919696116795</v>
      </c>
      <c r="BF96" s="29">
        <v>902.46467958358653</v>
      </c>
      <c r="BG96" s="29">
        <v>145397.39155702703</v>
      </c>
      <c r="BH96" s="29">
        <v>180353.17237644762</v>
      </c>
      <c r="BI96" s="29">
        <v>17060.369506406161</v>
      </c>
      <c r="BJ96" s="29">
        <v>107042.03610649341</v>
      </c>
      <c r="BK96" s="29">
        <v>1132.8764802095761</v>
      </c>
      <c r="BL96" s="29">
        <v>2320067.3991577676</v>
      </c>
      <c r="BM96" s="29">
        <v>227892.6486595246</v>
      </c>
      <c r="BN96" s="29">
        <v>76991.383938960338</v>
      </c>
      <c r="BO96" s="29">
        <v>109575.96053927318</v>
      </c>
      <c r="BP96" s="29">
        <v>22273.247656300337</v>
      </c>
      <c r="BQ96" s="29">
        <v>23155.954661757089</v>
      </c>
      <c r="BR96" s="29">
        <v>9380.3216715254293</v>
      </c>
      <c r="BS96" s="29">
        <v>0</v>
      </c>
      <c r="BT96" s="59">
        <f t="shared" si="5"/>
        <v>13815228.133117169</v>
      </c>
      <c r="BU96" s="29">
        <v>7275096.6209444646</v>
      </c>
      <c r="BV96" s="29">
        <v>0</v>
      </c>
      <c r="BW96" s="29">
        <v>1012003.9314246983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4070442.1074315854</v>
      </c>
      <c r="CE96" s="29">
        <v>0</v>
      </c>
      <c r="CF96" s="29">
        <v>217.49275745712444</v>
      </c>
      <c r="CG96" s="29">
        <v>616730.87600724632</v>
      </c>
      <c r="CH96" s="29">
        <v>-202203.33214048133</v>
      </c>
      <c r="CI96" s="29">
        <v>16044834.06325762</v>
      </c>
      <c r="CJ96" s="38">
        <f t="shared" si="6"/>
        <v>42632349.892799765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12207.585196585902</v>
      </c>
      <c r="D97" s="29">
        <v>54.050272343155136</v>
      </c>
      <c r="E97" s="29">
        <v>25204.248948915199</v>
      </c>
      <c r="F97" s="29">
        <v>4443.7927657427472</v>
      </c>
      <c r="G97" s="29">
        <v>21817.930015013542</v>
      </c>
      <c r="H97" s="29">
        <v>1421.6617015895115</v>
      </c>
      <c r="I97" s="29">
        <v>2895.8465686787927</v>
      </c>
      <c r="J97" s="29">
        <v>463.91738298847696</v>
      </c>
      <c r="K97" s="29">
        <v>406.9610913624573</v>
      </c>
      <c r="L97" s="29">
        <v>1421.5187769689974</v>
      </c>
      <c r="M97" s="29">
        <v>6791.3948586133756</v>
      </c>
      <c r="N97" s="29">
        <v>30969.8961172952</v>
      </c>
      <c r="O97" s="29">
        <v>8583.2902318486395</v>
      </c>
      <c r="P97" s="29">
        <v>13734.760288846839</v>
      </c>
      <c r="Q97" s="29">
        <v>5672.197786467108</v>
      </c>
      <c r="R97" s="29">
        <v>115344.23078301059</v>
      </c>
      <c r="S97" s="29">
        <v>287039.1207862568</v>
      </c>
      <c r="T97" s="29">
        <v>150276.99442876937</v>
      </c>
      <c r="U97" s="29">
        <v>527000.25608656439</v>
      </c>
      <c r="V97" s="29">
        <v>19886.903908330583</v>
      </c>
      <c r="W97" s="29">
        <v>73230.793088650797</v>
      </c>
      <c r="X97" s="29">
        <v>10816.773012520813</v>
      </c>
      <c r="Y97" s="29">
        <v>93833.969508867493</v>
      </c>
      <c r="Z97" s="29">
        <v>15071.529772752119</v>
      </c>
      <c r="AA97" s="29">
        <v>533.35289223700329</v>
      </c>
      <c r="AB97" s="29">
        <v>10464.982215260863</v>
      </c>
      <c r="AC97" s="29">
        <v>175607.03584271151</v>
      </c>
      <c r="AD97" s="29">
        <v>69095.014419547413</v>
      </c>
      <c r="AE97" s="29">
        <v>60526.513598726146</v>
      </c>
      <c r="AF97" s="29">
        <v>16094.444819586071</v>
      </c>
      <c r="AG97" s="29">
        <v>55361.549482940645</v>
      </c>
      <c r="AH97" s="29">
        <v>1061710.5058263938</v>
      </c>
      <c r="AI97" s="29">
        <v>137486.59315373035</v>
      </c>
      <c r="AJ97" s="29">
        <v>92492.555520488138</v>
      </c>
      <c r="AK97" s="29">
        <v>2477.8407027959584</v>
      </c>
      <c r="AL97" s="29">
        <v>5776.5123589864452</v>
      </c>
      <c r="AM97" s="29">
        <v>10640.142037235179</v>
      </c>
      <c r="AN97" s="29">
        <v>1869.8310623582847</v>
      </c>
      <c r="AO97" s="29">
        <v>17203.668982962161</v>
      </c>
      <c r="AP97" s="29">
        <v>33063.650370649666</v>
      </c>
      <c r="AQ97" s="29">
        <v>1980.0560369451009</v>
      </c>
      <c r="AR97" s="29">
        <v>2430.1012793726009</v>
      </c>
      <c r="AS97" s="29">
        <v>1251.1229753561306</v>
      </c>
      <c r="AT97" s="29">
        <v>725.34250114764586</v>
      </c>
      <c r="AU97" s="29">
        <v>916.98619684234802</v>
      </c>
      <c r="AV97" s="29">
        <v>46.879444007442537</v>
      </c>
      <c r="AW97" s="29">
        <v>1.5337502009007304</v>
      </c>
      <c r="AX97" s="29">
        <v>9036.2561852892904</v>
      </c>
      <c r="AY97" s="29">
        <v>13725.093218280474</v>
      </c>
      <c r="AZ97" s="29">
        <v>12829.932017657569</v>
      </c>
      <c r="BA97" s="29">
        <v>31.126750853790213</v>
      </c>
      <c r="BB97" s="29">
        <v>1278.4662516742203</v>
      </c>
      <c r="BC97" s="29">
        <v>1959.5275472197991</v>
      </c>
      <c r="BD97" s="29">
        <v>27277.283968641521</v>
      </c>
      <c r="BE97" s="29">
        <v>871.53768423108772</v>
      </c>
      <c r="BF97" s="29">
        <v>1421.6233838767189</v>
      </c>
      <c r="BG97" s="29">
        <v>2242.0482340450844</v>
      </c>
      <c r="BH97" s="29">
        <v>697411.15840978036</v>
      </c>
      <c r="BI97" s="29">
        <v>9045.9895287704894</v>
      </c>
      <c r="BJ97" s="29">
        <v>3455.5745606477503</v>
      </c>
      <c r="BK97" s="29">
        <v>581.97207875399079</v>
      </c>
      <c r="BL97" s="29">
        <v>4021.6165175300193</v>
      </c>
      <c r="BM97" s="29">
        <v>5006.3630255071475</v>
      </c>
      <c r="BN97" s="29">
        <v>2530.1299753129088</v>
      </c>
      <c r="BO97" s="29">
        <v>2456.8055193788855</v>
      </c>
      <c r="BP97" s="29">
        <v>7475.9151817327429</v>
      </c>
      <c r="BQ97" s="29">
        <v>840.5507462238304</v>
      </c>
      <c r="BR97" s="29">
        <v>1733.7761349946018</v>
      </c>
      <c r="BS97" s="29">
        <v>0</v>
      </c>
      <c r="BT97" s="59">
        <f t="shared" si="5"/>
        <v>3991578.5857698666</v>
      </c>
      <c r="BU97" s="29">
        <v>124428.08901255947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572531.69307384733</v>
      </c>
      <c r="CD97" s="29">
        <v>250960.33579758569</v>
      </c>
      <c r="CE97" s="29">
        <v>0</v>
      </c>
      <c r="CF97" s="29">
        <v>0</v>
      </c>
      <c r="CG97" s="29">
        <v>0</v>
      </c>
      <c r="CH97" s="29">
        <v>85875.361827961999</v>
      </c>
      <c r="CI97" s="29">
        <v>1185363.3877496496</v>
      </c>
      <c r="CJ97" s="38">
        <f t="shared" si="6"/>
        <v>6210737.4532314707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752652.25114514877</v>
      </c>
      <c r="D98" s="29">
        <v>6341.2293299662024</v>
      </c>
      <c r="E98" s="29">
        <v>38796.873578127153</v>
      </c>
      <c r="F98" s="29">
        <v>59429.075014112525</v>
      </c>
      <c r="G98" s="29">
        <v>1106891.3909922971</v>
      </c>
      <c r="H98" s="29">
        <v>47784.555173328132</v>
      </c>
      <c r="I98" s="29">
        <v>80181.333070452325</v>
      </c>
      <c r="J98" s="29">
        <v>86002.540101021877</v>
      </c>
      <c r="K98" s="29">
        <v>25294.572987051844</v>
      </c>
      <c r="L98" s="29">
        <v>37215.125296976439</v>
      </c>
      <c r="M98" s="29">
        <v>438133.91793318675</v>
      </c>
      <c r="N98" s="29">
        <v>298464.80009641231</v>
      </c>
      <c r="O98" s="29">
        <v>205058.70910103456</v>
      </c>
      <c r="P98" s="29">
        <v>359507.13756301842</v>
      </c>
      <c r="Q98" s="29">
        <v>150375.39070823608</v>
      </c>
      <c r="R98" s="29">
        <v>207205.86825970275</v>
      </c>
      <c r="S98" s="29">
        <v>39253.738194833692</v>
      </c>
      <c r="T98" s="29">
        <v>59484.952902702193</v>
      </c>
      <c r="U98" s="29">
        <v>228623.30736396761</v>
      </c>
      <c r="V98" s="29">
        <v>24688.955835742057</v>
      </c>
      <c r="W98" s="29">
        <v>16176.476906449119</v>
      </c>
      <c r="X98" s="29">
        <v>109496.75675542874</v>
      </c>
      <c r="Y98" s="29">
        <v>47112.373156659196</v>
      </c>
      <c r="Z98" s="29">
        <v>3092028.4936751686</v>
      </c>
      <c r="AA98" s="29">
        <v>97999.655505086746</v>
      </c>
      <c r="AB98" s="29">
        <v>149451.28341944041</v>
      </c>
      <c r="AC98" s="29">
        <v>245347.74259950116</v>
      </c>
      <c r="AD98" s="29">
        <v>180020.23068590782</v>
      </c>
      <c r="AE98" s="29">
        <v>522718.32233393448</v>
      </c>
      <c r="AF98" s="29">
        <v>608571.89119559003</v>
      </c>
      <c r="AG98" s="29">
        <v>292316.8534920325</v>
      </c>
      <c r="AH98" s="29">
        <v>20962.209393849163</v>
      </c>
      <c r="AI98" s="29">
        <v>1783.9153871117678</v>
      </c>
      <c r="AJ98" s="29">
        <v>214650.09508528293</v>
      </c>
      <c r="AK98" s="29">
        <v>14073.052074085281</v>
      </c>
      <c r="AL98" s="29">
        <v>417880.13795791677</v>
      </c>
      <c r="AM98" s="29">
        <v>13784.043601512347</v>
      </c>
      <c r="AN98" s="29">
        <v>84394.416466462382</v>
      </c>
      <c r="AO98" s="29">
        <v>89379.270945444878</v>
      </c>
      <c r="AP98" s="29">
        <v>134825.97905318273</v>
      </c>
      <c r="AQ98" s="29">
        <v>65603.32108397306</v>
      </c>
      <c r="AR98" s="29">
        <v>20180.773182020574</v>
      </c>
      <c r="AS98" s="29">
        <v>8819.1620163785083</v>
      </c>
      <c r="AT98" s="29">
        <v>33359.950712103586</v>
      </c>
      <c r="AU98" s="29">
        <v>59475.371899058053</v>
      </c>
      <c r="AV98" s="29">
        <v>3616.0265410873644</v>
      </c>
      <c r="AW98" s="29">
        <v>3766.8230587641324</v>
      </c>
      <c r="AX98" s="29">
        <v>69275.937958692186</v>
      </c>
      <c r="AY98" s="29">
        <v>96112.483612381533</v>
      </c>
      <c r="AZ98" s="29">
        <v>19280.997662634258</v>
      </c>
      <c r="BA98" s="29">
        <v>6993.8407915367161</v>
      </c>
      <c r="BB98" s="29">
        <v>11634.893937593495</v>
      </c>
      <c r="BC98" s="29">
        <v>20156.960761339986</v>
      </c>
      <c r="BD98" s="29">
        <v>22919.604352607003</v>
      </c>
      <c r="BE98" s="29">
        <v>9448.8259888396024</v>
      </c>
      <c r="BF98" s="29">
        <v>7864.1139241822757</v>
      </c>
      <c r="BG98" s="29">
        <v>27318.94558182847</v>
      </c>
      <c r="BH98" s="29">
        <v>179677.75886575802</v>
      </c>
      <c r="BI98" s="29">
        <v>10350.477639321218</v>
      </c>
      <c r="BJ98" s="29">
        <v>467280.60037400742</v>
      </c>
      <c r="BK98" s="29">
        <v>2379.597340811817</v>
      </c>
      <c r="BL98" s="29">
        <v>388958.81499573542</v>
      </c>
      <c r="BM98" s="29">
        <v>383036.3052470173</v>
      </c>
      <c r="BN98" s="29">
        <v>161017.12048778616</v>
      </c>
      <c r="BO98" s="29">
        <v>110077.47981779541</v>
      </c>
      <c r="BP98" s="29">
        <v>48519.694250353336</v>
      </c>
      <c r="BQ98" s="29">
        <v>2634.6140073505803</v>
      </c>
      <c r="BR98" s="29">
        <v>10542.285579228143</v>
      </c>
      <c r="BS98" s="29">
        <v>0</v>
      </c>
      <c r="BT98" s="59">
        <f t="shared" si="5"/>
        <v>12854661.706007551</v>
      </c>
      <c r="BU98" s="29">
        <v>5543482.0823133877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19774080.505484588</v>
      </c>
      <c r="CJ98" s="38">
        <f t="shared" si="6"/>
        <v>38172224.293805525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37835.889870460138</v>
      </c>
      <c r="D100" s="29">
        <v>319.03012801926616</v>
      </c>
      <c r="E100" s="29">
        <v>1938.4767482350237</v>
      </c>
      <c r="F100" s="29">
        <v>2925.599029222356</v>
      </c>
      <c r="G100" s="29">
        <v>59883.374937350098</v>
      </c>
      <c r="H100" s="29">
        <v>2615.5118061472663</v>
      </c>
      <c r="I100" s="29">
        <v>4121.6254473325353</v>
      </c>
      <c r="J100" s="29">
        <v>4274.3195836897312</v>
      </c>
      <c r="K100" s="29">
        <v>1292.4943969592002</v>
      </c>
      <c r="L100" s="29">
        <v>1995.0199405216968</v>
      </c>
      <c r="M100" s="29">
        <v>21858.137323221999</v>
      </c>
      <c r="N100" s="29">
        <v>15602.555324295208</v>
      </c>
      <c r="O100" s="29">
        <v>10327.21986149535</v>
      </c>
      <c r="P100" s="29">
        <v>18127.559828539281</v>
      </c>
      <c r="Q100" s="29">
        <v>7410.4318228816228</v>
      </c>
      <c r="R100" s="29">
        <v>10971.361910001699</v>
      </c>
      <c r="S100" s="29">
        <v>2920.4236095885553</v>
      </c>
      <c r="T100" s="29">
        <v>3053.5667043309995</v>
      </c>
      <c r="U100" s="29">
        <v>12715.240888519404</v>
      </c>
      <c r="V100" s="29">
        <v>1423.6612871084126</v>
      </c>
      <c r="W100" s="29">
        <v>870.41526565889149</v>
      </c>
      <c r="X100" s="29">
        <v>5851.4317807856241</v>
      </c>
      <c r="Y100" s="29">
        <v>3527.8693517104875</v>
      </c>
      <c r="Z100" s="29">
        <v>92558.438415323544</v>
      </c>
      <c r="AA100" s="29">
        <v>9879.0446174691442</v>
      </c>
      <c r="AB100" s="29">
        <v>341984.13659210695</v>
      </c>
      <c r="AC100" s="29">
        <v>29186.542189843662</v>
      </c>
      <c r="AD100" s="29">
        <v>11928.077457279103</v>
      </c>
      <c r="AE100" s="29">
        <v>53604.439732765793</v>
      </c>
      <c r="AF100" s="29">
        <v>35331.054707158306</v>
      </c>
      <c r="AG100" s="29">
        <v>16148.455483114898</v>
      </c>
      <c r="AH100" s="29">
        <v>2865.5878331137937</v>
      </c>
      <c r="AI100" s="29">
        <v>88.686282342584917</v>
      </c>
      <c r="AJ100" s="29">
        <v>16243.007274626652</v>
      </c>
      <c r="AK100" s="29">
        <v>4825.5668900721585</v>
      </c>
      <c r="AL100" s="29">
        <v>24767.985308137362</v>
      </c>
      <c r="AM100" s="29">
        <v>5038.1139366476991</v>
      </c>
      <c r="AN100" s="29">
        <v>6895.6679050543444</v>
      </c>
      <c r="AO100" s="29">
        <v>11179.599963702767</v>
      </c>
      <c r="AP100" s="29">
        <v>24886.577657306163</v>
      </c>
      <c r="AQ100" s="29">
        <v>5818.3684372785883</v>
      </c>
      <c r="AR100" s="29">
        <v>2233.5375792801469</v>
      </c>
      <c r="AS100" s="29">
        <v>820.67731545096387</v>
      </c>
      <c r="AT100" s="29">
        <v>5737.6993011592813</v>
      </c>
      <c r="AU100" s="29">
        <v>2928.493639829022</v>
      </c>
      <c r="AV100" s="29">
        <v>179.65364527348174</v>
      </c>
      <c r="AW100" s="29">
        <v>185.42941371793822</v>
      </c>
      <c r="AX100" s="29">
        <v>14080.502672822227</v>
      </c>
      <c r="AY100" s="29">
        <v>13628.197538389051</v>
      </c>
      <c r="AZ100" s="29">
        <v>5424.4945701709921</v>
      </c>
      <c r="BA100" s="29">
        <v>646.86350676241091</v>
      </c>
      <c r="BB100" s="29">
        <v>1099.580692192874</v>
      </c>
      <c r="BC100" s="29">
        <v>4043.8599373388824</v>
      </c>
      <c r="BD100" s="29">
        <v>9562.3408393226746</v>
      </c>
      <c r="BE100" s="29">
        <v>2196.3954387842414</v>
      </c>
      <c r="BF100" s="29">
        <v>469.65464427285445</v>
      </c>
      <c r="BG100" s="29">
        <v>4876.9499664963369</v>
      </c>
      <c r="BH100" s="29">
        <v>29030.69579755501</v>
      </c>
      <c r="BI100" s="29">
        <v>795.01375328452457</v>
      </c>
      <c r="BJ100" s="29">
        <v>44005.25912854098</v>
      </c>
      <c r="BK100" s="29">
        <v>944.21233770043295</v>
      </c>
      <c r="BL100" s="29">
        <v>54340.148822573523</v>
      </c>
      <c r="BM100" s="29">
        <v>90222.360035819584</v>
      </c>
      <c r="BN100" s="29">
        <v>14293.015248144931</v>
      </c>
      <c r="BO100" s="29">
        <v>8152.3083271760661</v>
      </c>
      <c r="BP100" s="29">
        <v>4375.8919390666806</v>
      </c>
      <c r="BQ100" s="29">
        <v>666.98569989093528</v>
      </c>
      <c r="BR100" s="29">
        <v>2222.425937020279</v>
      </c>
      <c r="BS100" s="29">
        <v>0</v>
      </c>
      <c r="BT100" s="59">
        <f t="shared" si="5"/>
        <v>1242253.2152574542</v>
      </c>
      <c r="BU100" s="29">
        <v>295565.25573757611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412689.62852076825</v>
      </c>
      <c r="CJ100" s="38">
        <f t="shared" si="6"/>
        <v>1950508.0995157985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5977.6496972622472</v>
      </c>
      <c r="D101" s="29">
        <v>375.05315789111137</v>
      </c>
      <c r="E101" s="29">
        <v>28.885281524807446</v>
      </c>
      <c r="F101" s="29">
        <v>15152.043949154262</v>
      </c>
      <c r="G101" s="29">
        <v>4607.2043569959897</v>
      </c>
      <c r="H101" s="29">
        <v>245.21188790740973</v>
      </c>
      <c r="I101" s="29">
        <v>675.96632796351696</v>
      </c>
      <c r="J101" s="29">
        <v>168.03019438205627</v>
      </c>
      <c r="K101" s="29">
        <v>126.89516013053627</v>
      </c>
      <c r="L101" s="29">
        <v>98.96888082017378</v>
      </c>
      <c r="M101" s="29">
        <v>1219.2182851904183</v>
      </c>
      <c r="N101" s="29">
        <v>9720.8142223498762</v>
      </c>
      <c r="O101" s="29">
        <v>555.35483970287942</v>
      </c>
      <c r="P101" s="29">
        <v>1018.574838305563</v>
      </c>
      <c r="Q101" s="29">
        <v>543.40108858658334</v>
      </c>
      <c r="R101" s="29">
        <v>116311.4955030265</v>
      </c>
      <c r="S101" s="29">
        <v>840.78872056654882</v>
      </c>
      <c r="T101" s="29">
        <v>562.74287176335156</v>
      </c>
      <c r="U101" s="29">
        <v>1068257.5309794783</v>
      </c>
      <c r="V101" s="29">
        <v>130.95016270658161</v>
      </c>
      <c r="W101" s="29">
        <v>124.34530347113723</v>
      </c>
      <c r="X101" s="29">
        <v>1363.6478608271188</v>
      </c>
      <c r="Y101" s="29">
        <v>644.29745111194393</v>
      </c>
      <c r="Z101" s="29">
        <v>63369.19489740346</v>
      </c>
      <c r="AA101" s="29">
        <v>16720.346932350527</v>
      </c>
      <c r="AB101" s="29">
        <v>26574.135086343613</v>
      </c>
      <c r="AC101" s="29">
        <v>16834483.58229091</v>
      </c>
      <c r="AD101" s="29">
        <v>1220.6250765606178</v>
      </c>
      <c r="AE101" s="29">
        <v>4934.6687046188345</v>
      </c>
      <c r="AF101" s="29">
        <v>1963.6086149585833</v>
      </c>
      <c r="AG101" s="29">
        <v>9856.5654847589776</v>
      </c>
      <c r="AH101" s="29">
        <v>909.58717763015693</v>
      </c>
      <c r="AI101" s="29">
        <v>45.176433628836534</v>
      </c>
      <c r="AJ101" s="29">
        <v>8751.5542474137819</v>
      </c>
      <c r="AK101" s="29">
        <v>3228.9527593508687</v>
      </c>
      <c r="AL101" s="29">
        <v>1935.5928825927276</v>
      </c>
      <c r="AM101" s="29">
        <v>311.80624809257552</v>
      </c>
      <c r="AN101" s="29">
        <v>465.87123085524001</v>
      </c>
      <c r="AO101" s="29">
        <v>49827.976728443493</v>
      </c>
      <c r="AP101" s="29">
        <v>1331.0215515728203</v>
      </c>
      <c r="AQ101" s="29">
        <v>13708.996467096855</v>
      </c>
      <c r="AR101" s="29">
        <v>3636.4203678139033</v>
      </c>
      <c r="AS101" s="29">
        <v>15736.616202618021</v>
      </c>
      <c r="AT101" s="29">
        <v>1478.887714822735</v>
      </c>
      <c r="AU101" s="29">
        <v>72447.321101954396</v>
      </c>
      <c r="AV101" s="29">
        <v>44384.477686750368</v>
      </c>
      <c r="AW101" s="29">
        <v>21547.000521544185</v>
      </c>
      <c r="AX101" s="29">
        <v>1699.9381724647442</v>
      </c>
      <c r="AY101" s="29">
        <v>1865048.5386805024</v>
      </c>
      <c r="AZ101" s="29">
        <v>1212272.8876583539</v>
      </c>
      <c r="BA101" s="29">
        <v>96.896677233623166</v>
      </c>
      <c r="BB101" s="29">
        <v>129.64068899668146</v>
      </c>
      <c r="BC101" s="29">
        <v>842.5501712762848</v>
      </c>
      <c r="BD101" s="29">
        <v>255.71383287403791</v>
      </c>
      <c r="BE101" s="29">
        <v>163.17036896312371</v>
      </c>
      <c r="BF101" s="29">
        <v>44.277950465545274</v>
      </c>
      <c r="BG101" s="29">
        <v>2425.0926710038357</v>
      </c>
      <c r="BH101" s="29">
        <v>54901.408128694937</v>
      </c>
      <c r="BI101" s="29">
        <v>76.098162494271619</v>
      </c>
      <c r="BJ101" s="29">
        <v>2674.604636582887</v>
      </c>
      <c r="BK101" s="29">
        <v>102.30050730911621</v>
      </c>
      <c r="BL101" s="29">
        <v>4437.383898752294</v>
      </c>
      <c r="BM101" s="29">
        <v>5261.9832650882136</v>
      </c>
      <c r="BN101" s="29">
        <v>1127.1226753353317</v>
      </c>
      <c r="BO101" s="29">
        <v>3668.8215221721721</v>
      </c>
      <c r="BP101" s="29">
        <v>2863.8050699039368</v>
      </c>
      <c r="BQ101" s="29">
        <v>89.630223119555438</v>
      </c>
      <c r="BR101" s="29">
        <v>118.22926280405879</v>
      </c>
      <c r="BS101" s="29">
        <v>0</v>
      </c>
      <c r="BT101" s="59">
        <f t="shared" si="5"/>
        <v>21585919.151655596</v>
      </c>
      <c r="BU101" s="29">
        <v>6903.8046538779672</v>
      </c>
      <c r="BV101" s="29">
        <v>0</v>
      </c>
      <c r="BW101" s="29">
        <v>927.69350186790348</v>
      </c>
      <c r="BX101" s="29">
        <v>0</v>
      </c>
      <c r="BY101" s="29">
        <v>0</v>
      </c>
      <c r="BZ101" s="29">
        <v>1936101.4182464755</v>
      </c>
      <c r="CA101" s="29">
        <v>883322.2395063201</v>
      </c>
      <c r="CB101" s="29">
        <v>1860823.8741944025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9.9453507852186776E-2</v>
      </c>
      <c r="CJ101" s="38">
        <f t="shared" si="6"/>
        <v>26273998.281212047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17620.68526804358</v>
      </c>
      <c r="D102" s="29">
        <v>1902.8471000110967</v>
      </c>
      <c r="E102" s="29">
        <v>459.33988798238033</v>
      </c>
      <c r="F102" s="29">
        <v>840.97809195288198</v>
      </c>
      <c r="G102" s="29">
        <v>6384.3083940615261</v>
      </c>
      <c r="H102" s="29">
        <v>542.61593136320244</v>
      </c>
      <c r="I102" s="29">
        <v>1166.5764389502833</v>
      </c>
      <c r="J102" s="29">
        <v>174.40211833579735</v>
      </c>
      <c r="K102" s="29">
        <v>825.1890023137488</v>
      </c>
      <c r="L102" s="29">
        <v>19.724675338344106</v>
      </c>
      <c r="M102" s="29">
        <v>1866.6734503194045</v>
      </c>
      <c r="N102" s="29">
        <v>7526.3025225057881</v>
      </c>
      <c r="O102" s="29">
        <v>1016.8965088960091</v>
      </c>
      <c r="P102" s="29">
        <v>5764.3462031815079</v>
      </c>
      <c r="Q102" s="29">
        <v>310.13202628534077</v>
      </c>
      <c r="R102" s="29">
        <v>7622.6773593965727</v>
      </c>
      <c r="S102" s="29">
        <v>663.02101405628412</v>
      </c>
      <c r="T102" s="29">
        <v>686.89924036755338</v>
      </c>
      <c r="U102" s="29">
        <v>6027.4714282054892</v>
      </c>
      <c r="V102" s="29">
        <v>460.77402382138922</v>
      </c>
      <c r="W102" s="29">
        <v>278.41520057652383</v>
      </c>
      <c r="X102" s="29">
        <v>6558.6454451111458</v>
      </c>
      <c r="Y102" s="29">
        <v>4735.7876917774402</v>
      </c>
      <c r="Z102" s="29">
        <v>1532.3970455296483</v>
      </c>
      <c r="AA102" s="29">
        <v>465.60717562409701</v>
      </c>
      <c r="AB102" s="29">
        <v>11620.057055985118</v>
      </c>
      <c r="AC102" s="29">
        <v>98965.198869911983</v>
      </c>
      <c r="AD102" s="29">
        <v>502784.27305396658</v>
      </c>
      <c r="AE102" s="29">
        <v>42463.32840851113</v>
      </c>
      <c r="AF102" s="29">
        <v>11112.305218861025</v>
      </c>
      <c r="AG102" s="29">
        <v>663263.60473524034</v>
      </c>
      <c r="AH102" s="29">
        <v>408.44557712520589</v>
      </c>
      <c r="AI102" s="29">
        <v>207.14053189949342</v>
      </c>
      <c r="AJ102" s="29">
        <v>25402.786459901297</v>
      </c>
      <c r="AK102" s="29">
        <v>4929.1291168242869</v>
      </c>
      <c r="AL102" s="29">
        <v>5888.1546819614568</v>
      </c>
      <c r="AM102" s="29">
        <v>541.13853728737593</v>
      </c>
      <c r="AN102" s="29">
        <v>4395.6296890547856</v>
      </c>
      <c r="AO102" s="29">
        <v>1734.294213625109</v>
      </c>
      <c r="AP102" s="29">
        <v>2548.6668389876099</v>
      </c>
      <c r="AQ102" s="29">
        <v>95838.552619863069</v>
      </c>
      <c r="AR102" s="29">
        <v>374.70612465729795</v>
      </c>
      <c r="AS102" s="29">
        <v>300.3187662777641</v>
      </c>
      <c r="AT102" s="29">
        <v>1635.8202459726936</v>
      </c>
      <c r="AU102" s="29">
        <v>6011.6084892644085</v>
      </c>
      <c r="AV102" s="29">
        <v>1499.5829941377856</v>
      </c>
      <c r="AW102" s="29">
        <v>643.1017057047992</v>
      </c>
      <c r="AX102" s="29">
        <v>10910.370649847358</v>
      </c>
      <c r="AY102" s="29">
        <v>4180.9769716057408</v>
      </c>
      <c r="AZ102" s="29">
        <v>1406.8947357034283</v>
      </c>
      <c r="BA102" s="29">
        <v>191.83311914410493</v>
      </c>
      <c r="BB102" s="29">
        <v>648.73627689565978</v>
      </c>
      <c r="BC102" s="29">
        <v>1661.7214037156966</v>
      </c>
      <c r="BD102" s="29">
        <v>160434.96227293892</v>
      </c>
      <c r="BE102" s="29">
        <v>819.29633763465642</v>
      </c>
      <c r="BF102" s="29">
        <v>387.28604753375174</v>
      </c>
      <c r="BG102" s="29">
        <v>16945.919656246304</v>
      </c>
      <c r="BH102" s="29">
        <v>32514.855737486796</v>
      </c>
      <c r="BI102" s="29">
        <v>280.06077889094848</v>
      </c>
      <c r="BJ102" s="29">
        <v>5492.1901319438193</v>
      </c>
      <c r="BK102" s="29">
        <v>633.43349223780251</v>
      </c>
      <c r="BL102" s="29">
        <v>3413.4435332177627</v>
      </c>
      <c r="BM102" s="29">
        <v>4488.3632045440081</v>
      </c>
      <c r="BN102" s="29">
        <v>2623.9245889255412</v>
      </c>
      <c r="BO102" s="29">
        <v>1801.7897514999304</v>
      </c>
      <c r="BP102" s="29">
        <v>1518.4257747075403</v>
      </c>
      <c r="BQ102" s="29">
        <v>1292.9515915457926</v>
      </c>
      <c r="BR102" s="29">
        <v>1734.7968711978326</v>
      </c>
      <c r="BS102" s="29">
        <v>0</v>
      </c>
      <c r="BT102" s="59">
        <f t="shared" si="5"/>
        <v>1811402.7901064914</v>
      </c>
      <c r="BU102" s="29">
        <v>2248434.1973858904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5.1211100872306243</v>
      </c>
      <c r="CJ102" s="38">
        <f t="shared" si="6"/>
        <v>4059842.1086024689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48008.820984399463</v>
      </c>
      <c r="D103" s="29">
        <v>1.0108705183028424</v>
      </c>
      <c r="E103" s="29">
        <v>2.334201263062277</v>
      </c>
      <c r="F103" s="29">
        <v>563.60488730608961</v>
      </c>
      <c r="G103" s="29">
        <v>577162.60516586073</v>
      </c>
      <c r="H103" s="29">
        <v>42792.238279660211</v>
      </c>
      <c r="I103" s="29">
        <v>132712.54543929826</v>
      </c>
      <c r="J103" s="29">
        <v>26221.298985079677</v>
      </c>
      <c r="K103" s="29">
        <v>26095.416305740142</v>
      </c>
      <c r="L103" s="29">
        <v>2550.2241843445372</v>
      </c>
      <c r="M103" s="29">
        <v>373453.27927163237</v>
      </c>
      <c r="N103" s="29">
        <v>1030313.2371504282</v>
      </c>
      <c r="O103" s="29">
        <v>80712.181961221562</v>
      </c>
      <c r="P103" s="29">
        <v>17410.493223765221</v>
      </c>
      <c r="Q103" s="29">
        <v>11007.354039753895</v>
      </c>
      <c r="R103" s="29">
        <v>116187.98208600527</v>
      </c>
      <c r="S103" s="29">
        <v>323819.82454483118</v>
      </c>
      <c r="T103" s="29">
        <v>31268.289024768997</v>
      </c>
      <c r="U103" s="29">
        <v>317138.07949467533</v>
      </c>
      <c r="V103" s="29">
        <v>24218.075870814366</v>
      </c>
      <c r="W103" s="29">
        <v>57948.052238511649</v>
      </c>
      <c r="X103" s="29">
        <v>258678.87696126095</v>
      </c>
      <c r="Y103" s="29">
        <v>10218.926137087687</v>
      </c>
      <c r="Z103" s="29">
        <v>432.47627986037043</v>
      </c>
      <c r="AA103" s="29">
        <v>0.35038983598346918</v>
      </c>
      <c r="AB103" s="29">
        <v>276.9225688174331</v>
      </c>
      <c r="AC103" s="29">
        <v>53.784010690275544</v>
      </c>
      <c r="AD103" s="29">
        <v>118460.83731947748</v>
      </c>
      <c r="AE103" s="29">
        <v>18184782.532356236</v>
      </c>
      <c r="AF103" s="29">
        <v>429442.95598878199</v>
      </c>
      <c r="AG103" s="29">
        <v>188.13726596444209</v>
      </c>
      <c r="AH103" s="29">
        <v>0.52141287999890407</v>
      </c>
      <c r="AI103" s="29">
        <v>0</v>
      </c>
      <c r="AJ103" s="29">
        <v>812.2207182083489</v>
      </c>
      <c r="AK103" s="29">
        <v>72.873406855667199</v>
      </c>
      <c r="AL103" s="29">
        <v>22855.241986776746</v>
      </c>
      <c r="AM103" s="29">
        <v>19546.671889215333</v>
      </c>
      <c r="AN103" s="29">
        <v>117210.4715219892</v>
      </c>
      <c r="AO103" s="29">
        <v>18498.745819853197</v>
      </c>
      <c r="AP103" s="29">
        <v>12109.608535087757</v>
      </c>
      <c r="AQ103" s="29">
        <v>7174.8482216530529</v>
      </c>
      <c r="AR103" s="29">
        <v>3.457071129475926</v>
      </c>
      <c r="AS103" s="29">
        <v>16.981800320198886</v>
      </c>
      <c r="AT103" s="29">
        <v>1307.3034896634572</v>
      </c>
      <c r="AU103" s="29">
        <v>12789.042646020771</v>
      </c>
      <c r="AV103" s="29">
        <v>8.8291892242860008</v>
      </c>
      <c r="AW103" s="29">
        <v>0</v>
      </c>
      <c r="AX103" s="29">
        <v>14077.776859997437</v>
      </c>
      <c r="AY103" s="29">
        <v>2135.0969941395683</v>
      </c>
      <c r="AZ103" s="29">
        <v>39588.680069756752</v>
      </c>
      <c r="BA103" s="29">
        <v>0</v>
      </c>
      <c r="BB103" s="29">
        <v>129.61170924220829</v>
      </c>
      <c r="BC103" s="29">
        <v>1274.6596472951519</v>
      </c>
      <c r="BD103" s="29">
        <v>4397.0648110559669</v>
      </c>
      <c r="BE103" s="29">
        <v>901.47264752817955</v>
      </c>
      <c r="BF103" s="29">
        <v>0</v>
      </c>
      <c r="BG103" s="29">
        <v>6055.8122539118067</v>
      </c>
      <c r="BH103" s="29">
        <v>168.87488389929246</v>
      </c>
      <c r="BI103" s="29">
        <v>2.4855983560102564</v>
      </c>
      <c r="BJ103" s="29">
        <v>26.449031750814367</v>
      </c>
      <c r="BK103" s="29">
        <v>0.6000846217942597</v>
      </c>
      <c r="BL103" s="29">
        <v>23.348807929291038</v>
      </c>
      <c r="BM103" s="29">
        <v>3169.8398601374356</v>
      </c>
      <c r="BN103" s="29">
        <v>32248.775357651266</v>
      </c>
      <c r="BO103" s="29">
        <v>8111.3779692346734</v>
      </c>
      <c r="BP103" s="29">
        <v>412.26257423781561</v>
      </c>
      <c r="BQ103" s="29">
        <v>60.539516777749547</v>
      </c>
      <c r="BR103" s="29">
        <v>32.527519882922604</v>
      </c>
      <c r="BS103" s="29">
        <v>0</v>
      </c>
      <c r="BT103" s="59">
        <f t="shared" si="5"/>
        <v>22567346.821394175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4085851.7735338318</v>
      </c>
      <c r="CJ103" s="38">
        <f t="shared" si="6"/>
        <v>26653198.594928008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1265.9347127908338</v>
      </c>
      <c r="D104" s="29">
        <v>0.5043086635175712</v>
      </c>
      <c r="E104" s="29">
        <v>1.1644992093866802</v>
      </c>
      <c r="F104" s="29">
        <v>37.007469450111451</v>
      </c>
      <c r="G104" s="29">
        <v>12544.18001345763</v>
      </c>
      <c r="H104" s="29">
        <v>1101.7756814015534</v>
      </c>
      <c r="I104" s="29">
        <v>2473.8847234899163</v>
      </c>
      <c r="J104" s="29">
        <v>911.67620227915415</v>
      </c>
      <c r="K104" s="29">
        <v>8655.7521743498237</v>
      </c>
      <c r="L104" s="29">
        <v>4.9224788356605584</v>
      </c>
      <c r="M104" s="29">
        <v>18691.229904977132</v>
      </c>
      <c r="N104" s="29">
        <v>116508.47468424667</v>
      </c>
      <c r="O104" s="29">
        <v>3041.2065085729769</v>
      </c>
      <c r="P104" s="29">
        <v>3503.9195449399563</v>
      </c>
      <c r="Q104" s="29">
        <v>1213.6209396675449</v>
      </c>
      <c r="R104" s="29">
        <v>7868.2478349693647</v>
      </c>
      <c r="S104" s="29">
        <v>5265.6694494847507</v>
      </c>
      <c r="T104" s="29">
        <v>2279.0442614225449</v>
      </c>
      <c r="U104" s="29">
        <v>29701.462621562714</v>
      </c>
      <c r="V104" s="29">
        <v>973.36773579762655</v>
      </c>
      <c r="W104" s="29">
        <v>530.23445148910787</v>
      </c>
      <c r="X104" s="29">
        <v>84462.116589119454</v>
      </c>
      <c r="Y104" s="29">
        <v>1840.8560216014719</v>
      </c>
      <c r="Z104" s="29">
        <v>215.75615348403539</v>
      </c>
      <c r="AA104" s="29">
        <v>0.17480441529903842</v>
      </c>
      <c r="AB104" s="29">
        <v>137.4302757241077</v>
      </c>
      <c r="AC104" s="29">
        <v>26.832064105861814</v>
      </c>
      <c r="AD104" s="29">
        <v>1402.5942519034709</v>
      </c>
      <c r="AE104" s="29">
        <v>78413.992957057009</v>
      </c>
      <c r="AF104" s="29">
        <v>11515.764845356705</v>
      </c>
      <c r="AG104" s="29">
        <v>93.858957639472038</v>
      </c>
      <c r="AH104" s="29">
        <v>0.26012533543323502</v>
      </c>
      <c r="AI104" s="29">
        <v>0</v>
      </c>
      <c r="AJ104" s="29">
        <v>405.20515482895996</v>
      </c>
      <c r="AK104" s="29">
        <v>36.355487425881932</v>
      </c>
      <c r="AL104" s="29">
        <v>11402.149268408088</v>
      </c>
      <c r="AM104" s="29">
        <v>2106.0889153840258</v>
      </c>
      <c r="AN104" s="29">
        <v>55779.328080143168</v>
      </c>
      <c r="AO104" s="29">
        <v>9228.7564156328117</v>
      </c>
      <c r="AP104" s="29">
        <v>6041.3083431339282</v>
      </c>
      <c r="AQ104" s="29">
        <v>3579.4278813058345</v>
      </c>
      <c r="AR104" s="29">
        <v>1.7246827258532018</v>
      </c>
      <c r="AS104" s="29">
        <v>8.4719742722144442</v>
      </c>
      <c r="AT104" s="29">
        <v>652.19478038682178</v>
      </c>
      <c r="AU104" s="29">
        <v>6380.2681824298097</v>
      </c>
      <c r="AV104" s="29">
        <v>4.4047546515838416</v>
      </c>
      <c r="AW104" s="29">
        <v>0</v>
      </c>
      <c r="AX104" s="29">
        <v>7023.1990200717037</v>
      </c>
      <c r="AY104" s="29">
        <v>1065.168972780677</v>
      </c>
      <c r="AZ104" s="29">
        <v>19750.219216921043</v>
      </c>
      <c r="BA104" s="29">
        <v>0</v>
      </c>
      <c r="BB104" s="29">
        <v>64.661404878942065</v>
      </c>
      <c r="BC104" s="29">
        <v>635.90924013338042</v>
      </c>
      <c r="BD104" s="29">
        <v>2193.6319618725411</v>
      </c>
      <c r="BE104" s="29">
        <v>449.73164994053673</v>
      </c>
      <c r="BF104" s="29">
        <v>0</v>
      </c>
      <c r="BG104" s="29">
        <v>3021.1570413696245</v>
      </c>
      <c r="BH104" s="29">
        <v>84.249234159011195</v>
      </c>
      <c r="BI104" s="29">
        <v>1.2400290267298817</v>
      </c>
      <c r="BJ104" s="29">
        <v>13.195038941269216</v>
      </c>
      <c r="BK104" s="29">
        <v>0.29937352819685981</v>
      </c>
      <c r="BL104" s="29">
        <v>11.648382169972049</v>
      </c>
      <c r="BM104" s="29">
        <v>1581.3872048761489</v>
      </c>
      <c r="BN104" s="29">
        <v>16088.447042654014</v>
      </c>
      <c r="BO104" s="29">
        <v>4046.6490108133844</v>
      </c>
      <c r="BP104" s="29">
        <v>205.6718284565701</v>
      </c>
      <c r="BQ104" s="29">
        <v>30.202288268773035</v>
      </c>
      <c r="BR104" s="29">
        <v>16.227508649909545</v>
      </c>
      <c r="BS104" s="29">
        <v>0</v>
      </c>
      <c r="BT104" s="59">
        <f t="shared" si="5"/>
        <v>546591.49661704176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16844.75640299853</v>
      </c>
      <c r="CH104" s="29">
        <v>0</v>
      </c>
      <c r="CI104" s="29">
        <v>45627.423193026414</v>
      </c>
      <c r="CJ104" s="38">
        <f t="shared" si="6"/>
        <v>609063.67621306679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41711.806032306617</v>
      </c>
      <c r="D105" s="29">
        <v>1565.3051324600069</v>
      </c>
      <c r="E105" s="29">
        <v>11425.277890408424</v>
      </c>
      <c r="F105" s="29">
        <v>300908.34168939124</v>
      </c>
      <c r="G105" s="29">
        <v>2611937.2304238933</v>
      </c>
      <c r="H105" s="29">
        <v>53862.526160383459</v>
      </c>
      <c r="I105" s="29">
        <v>124045.7770466626</v>
      </c>
      <c r="J105" s="29">
        <v>113124.41746355721</v>
      </c>
      <c r="K105" s="29">
        <v>25968.570557398325</v>
      </c>
      <c r="L105" s="29">
        <v>2375.9756792872067</v>
      </c>
      <c r="M105" s="29">
        <v>261900.52877097533</v>
      </c>
      <c r="N105" s="29">
        <v>222163.44297695346</v>
      </c>
      <c r="O105" s="29">
        <v>169701.69331939824</v>
      </c>
      <c r="P105" s="29">
        <v>691545.95287285058</v>
      </c>
      <c r="Q105" s="29">
        <v>104543.04664890542</v>
      </c>
      <c r="R105" s="29">
        <v>183013.88885624628</v>
      </c>
      <c r="S105" s="29">
        <v>54579.085184459524</v>
      </c>
      <c r="T105" s="29">
        <v>35956.519205924895</v>
      </c>
      <c r="U105" s="29">
        <v>1326194.5967542403</v>
      </c>
      <c r="V105" s="29">
        <v>45870.911203156793</v>
      </c>
      <c r="W105" s="29">
        <v>4686.0440790450793</v>
      </c>
      <c r="X105" s="29">
        <v>405109.01431320386</v>
      </c>
      <c r="Y105" s="29">
        <v>37164.046033612183</v>
      </c>
      <c r="Z105" s="29">
        <v>226952.31961623084</v>
      </c>
      <c r="AA105" s="29">
        <v>8231.0888732546464</v>
      </c>
      <c r="AB105" s="29">
        <v>792899.10689263558</v>
      </c>
      <c r="AC105" s="29">
        <v>893154.88333041803</v>
      </c>
      <c r="AD105" s="29">
        <v>380553.56571452908</v>
      </c>
      <c r="AE105" s="29">
        <v>12231895.30167149</v>
      </c>
      <c r="AF105" s="29">
        <v>915193.08244058292</v>
      </c>
      <c r="AG105" s="29">
        <v>2802108.0084039695</v>
      </c>
      <c r="AH105" s="29">
        <v>11529.998424135574</v>
      </c>
      <c r="AI105" s="29">
        <v>393.39303847560222</v>
      </c>
      <c r="AJ105" s="29">
        <v>1305578.0473378845</v>
      </c>
      <c r="AK105" s="29">
        <v>137078.83393369807</v>
      </c>
      <c r="AL105" s="29">
        <v>19822.627590305288</v>
      </c>
      <c r="AM105" s="29">
        <v>78937.406973465273</v>
      </c>
      <c r="AN105" s="29">
        <v>12948.866872729381</v>
      </c>
      <c r="AO105" s="29">
        <v>303393.66337927908</v>
      </c>
      <c r="AP105" s="29">
        <v>76035.068521455876</v>
      </c>
      <c r="AQ105" s="29">
        <v>16815.710674203332</v>
      </c>
      <c r="AR105" s="29">
        <v>11167.432441857925</v>
      </c>
      <c r="AS105" s="29">
        <v>1485.5012505483983</v>
      </c>
      <c r="AT105" s="29">
        <v>21036.846453292568</v>
      </c>
      <c r="AU105" s="29">
        <v>11257.964911515455</v>
      </c>
      <c r="AV105" s="29">
        <v>43.883706473198366</v>
      </c>
      <c r="AW105" s="29">
        <v>8.652073282128308</v>
      </c>
      <c r="AX105" s="29">
        <v>136441.71729035213</v>
      </c>
      <c r="AY105" s="29">
        <v>45989.563528450475</v>
      </c>
      <c r="AZ105" s="29">
        <v>8821.9967719395027</v>
      </c>
      <c r="BA105" s="29">
        <v>172.50999079820875</v>
      </c>
      <c r="BB105" s="29">
        <v>6970.2991913921742</v>
      </c>
      <c r="BC105" s="29">
        <v>49318.918139265792</v>
      </c>
      <c r="BD105" s="29">
        <v>89419.261716064197</v>
      </c>
      <c r="BE105" s="29">
        <v>38872.604119388103</v>
      </c>
      <c r="BF105" s="29">
        <v>142.00150122207143</v>
      </c>
      <c r="BG105" s="29">
        <v>79924.697118363372</v>
      </c>
      <c r="BH105" s="29">
        <v>252626.51126505743</v>
      </c>
      <c r="BI105" s="29">
        <v>11591.402227897628</v>
      </c>
      <c r="BJ105" s="29">
        <v>120648.32629940336</v>
      </c>
      <c r="BK105" s="29">
        <v>5842.7942972923511</v>
      </c>
      <c r="BL105" s="29">
        <v>83623.115655728587</v>
      </c>
      <c r="BM105" s="29">
        <v>105937.76430500539</v>
      </c>
      <c r="BN105" s="29">
        <v>18629.702669741837</v>
      </c>
      <c r="BO105" s="29">
        <v>27474.163500278537</v>
      </c>
      <c r="BP105" s="29">
        <v>7602.6615004045007</v>
      </c>
      <c r="BQ105" s="29">
        <v>26884.50739403351</v>
      </c>
      <c r="BR105" s="29">
        <v>94067.487942385414</v>
      </c>
      <c r="BS105" s="29">
        <v>0</v>
      </c>
      <c r="BT105" s="59">
        <f t="shared" si="5"/>
        <v>28298877.2592449</v>
      </c>
      <c r="BU105" s="29">
        <v>149303.90722389356</v>
      </c>
      <c r="BV105" s="29">
        <v>0</v>
      </c>
      <c r="BW105" s="29">
        <v>601.25752258992327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1331092.0479966665</v>
      </c>
      <c r="CJ105" s="38">
        <f t="shared" si="6"/>
        <v>29779874.471988052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39.343215638799585</v>
      </c>
      <c r="D106" s="29">
        <v>13.513700700799914</v>
      </c>
      <c r="E106" s="29">
        <v>1.3400556903313037</v>
      </c>
      <c r="F106" s="29">
        <v>760393.32922643854</v>
      </c>
      <c r="G106" s="29">
        <v>1469488.5277773642</v>
      </c>
      <c r="H106" s="29">
        <v>67166.899157900742</v>
      </c>
      <c r="I106" s="29">
        <v>10358.719395714015</v>
      </c>
      <c r="J106" s="29">
        <v>913.27985139472651</v>
      </c>
      <c r="K106" s="29">
        <v>19.221139620003342</v>
      </c>
      <c r="L106" s="29">
        <v>68868.474323390008</v>
      </c>
      <c r="M106" s="29">
        <v>237240.45772147051</v>
      </c>
      <c r="N106" s="29">
        <v>356106.89700453455</v>
      </c>
      <c r="O106" s="29">
        <v>43598.012867066551</v>
      </c>
      <c r="P106" s="29">
        <v>246382.59195353306</v>
      </c>
      <c r="Q106" s="29">
        <v>146459.74191789154</v>
      </c>
      <c r="R106" s="29">
        <v>216005.64873194022</v>
      </c>
      <c r="S106" s="29">
        <v>99550.32429689671</v>
      </c>
      <c r="T106" s="29">
        <v>70697.308798438637</v>
      </c>
      <c r="U106" s="29">
        <v>2819590.6151398863</v>
      </c>
      <c r="V106" s="29">
        <v>31326.290213392112</v>
      </c>
      <c r="W106" s="29">
        <v>116116.56282215797</v>
      </c>
      <c r="X106" s="29">
        <v>407583.76262188022</v>
      </c>
      <c r="Y106" s="29">
        <v>25922.680622163556</v>
      </c>
      <c r="Z106" s="29">
        <v>2890.6276438128093</v>
      </c>
      <c r="AA106" s="29">
        <v>174.21326489043798</v>
      </c>
      <c r="AB106" s="29">
        <v>51378.084409062234</v>
      </c>
      <c r="AC106" s="29">
        <v>71787.645679868263</v>
      </c>
      <c r="AD106" s="29">
        <v>85900.070609029601</v>
      </c>
      <c r="AE106" s="29">
        <v>4030853.6429371322</v>
      </c>
      <c r="AF106" s="29">
        <v>15544.859099697605</v>
      </c>
      <c r="AG106" s="29">
        <v>4585071.6081292117</v>
      </c>
      <c r="AH106" s="29">
        <v>987617.28742265305</v>
      </c>
      <c r="AI106" s="29">
        <v>58.818467715592874</v>
      </c>
      <c r="AJ106" s="29">
        <v>694490.26548808219</v>
      </c>
      <c r="AK106" s="29">
        <v>72000.962497400411</v>
      </c>
      <c r="AL106" s="29">
        <v>641.19472259625104</v>
      </c>
      <c r="AM106" s="29">
        <v>7918.2455262905378</v>
      </c>
      <c r="AN106" s="29">
        <v>559.3483850190064</v>
      </c>
      <c r="AO106" s="29">
        <v>68242.997126899761</v>
      </c>
      <c r="AP106" s="29">
        <v>4655.5794989666292</v>
      </c>
      <c r="AQ106" s="29">
        <v>511.93276817012668</v>
      </c>
      <c r="AR106" s="29">
        <v>25.332540437663802</v>
      </c>
      <c r="AS106" s="29">
        <v>29.333209535966542</v>
      </c>
      <c r="AT106" s="29">
        <v>742.39232348962776</v>
      </c>
      <c r="AU106" s="29">
        <v>140.05805299472959</v>
      </c>
      <c r="AV106" s="29">
        <v>7.5647874210740165E-2</v>
      </c>
      <c r="AW106" s="29">
        <v>7.4364124148380076E-2</v>
      </c>
      <c r="AX106" s="29">
        <v>6360.4899440833815</v>
      </c>
      <c r="AY106" s="29">
        <v>47953.76495749443</v>
      </c>
      <c r="AZ106" s="29">
        <v>706.59965267437826</v>
      </c>
      <c r="BA106" s="29">
        <v>38727.344994869483</v>
      </c>
      <c r="BB106" s="29">
        <v>416.58690218540499</v>
      </c>
      <c r="BC106" s="29">
        <v>2079.4520539636123</v>
      </c>
      <c r="BD106" s="29">
        <v>98177.668970401806</v>
      </c>
      <c r="BE106" s="29">
        <v>975.82239559554557</v>
      </c>
      <c r="BF106" s="29">
        <v>4325.3932289326503</v>
      </c>
      <c r="BG106" s="29">
        <v>2009.8307361514812</v>
      </c>
      <c r="BH106" s="29">
        <v>23452.78769800434</v>
      </c>
      <c r="BI106" s="29">
        <v>1071.8529443861269</v>
      </c>
      <c r="BJ106" s="29">
        <v>15111.961398840651</v>
      </c>
      <c r="BK106" s="29">
        <v>240.91321497678004</v>
      </c>
      <c r="BL106" s="29">
        <v>1076.7754942905524</v>
      </c>
      <c r="BM106" s="29">
        <v>15591.61594992653</v>
      </c>
      <c r="BN106" s="29">
        <v>3156.6700872946403</v>
      </c>
      <c r="BO106" s="29">
        <v>1258.7118402586509</v>
      </c>
      <c r="BP106" s="29">
        <v>2140.4295349433501</v>
      </c>
      <c r="BQ106" s="29">
        <v>1150.8587036142226</v>
      </c>
      <c r="BR106" s="29">
        <v>332.20317139530681</v>
      </c>
      <c r="BS106" s="29">
        <v>0</v>
      </c>
      <c r="BT106" s="59">
        <f t="shared" si="5"/>
        <v>18141395.926244337</v>
      </c>
      <c r="BU106" s="29">
        <v>76316.335291375159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26763686.78214094</v>
      </c>
      <c r="CJ106" s="38">
        <f t="shared" si="6"/>
        <v>44981399.043676652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5049.734991710764</v>
      </c>
      <c r="D107" s="29">
        <v>237.03866912181377</v>
      </c>
      <c r="E107" s="29">
        <v>368.23052764678022</v>
      </c>
      <c r="F107" s="29">
        <v>67457.92406711512</v>
      </c>
      <c r="G107" s="29">
        <v>126523.38629605967</v>
      </c>
      <c r="H107" s="29">
        <v>41762.401034305512</v>
      </c>
      <c r="I107" s="29">
        <v>7873.0221604890321</v>
      </c>
      <c r="J107" s="29">
        <v>4071.8991166990613</v>
      </c>
      <c r="K107" s="29">
        <v>2189.6273515341682</v>
      </c>
      <c r="L107" s="29">
        <v>22244.370733994438</v>
      </c>
      <c r="M107" s="29">
        <v>114673.7015933441</v>
      </c>
      <c r="N107" s="29">
        <v>222083.72923416621</v>
      </c>
      <c r="O107" s="29">
        <v>14248.9901640434</v>
      </c>
      <c r="P107" s="29">
        <v>12256.311870214084</v>
      </c>
      <c r="Q107" s="29">
        <v>4819.8158419558304</v>
      </c>
      <c r="R107" s="29">
        <v>21666.044567694433</v>
      </c>
      <c r="S107" s="29">
        <v>85461.182173561552</v>
      </c>
      <c r="T107" s="29">
        <v>64703.912274183691</v>
      </c>
      <c r="U107" s="29">
        <v>575277.81603738526</v>
      </c>
      <c r="V107" s="29">
        <v>9923.4876816104879</v>
      </c>
      <c r="W107" s="29">
        <v>12164.30660171377</v>
      </c>
      <c r="X107" s="29">
        <v>66136.594659143826</v>
      </c>
      <c r="Y107" s="29">
        <v>39734.398573310886</v>
      </c>
      <c r="Z107" s="29">
        <v>33738.120940413188</v>
      </c>
      <c r="AA107" s="29">
        <v>9958.5480171869531</v>
      </c>
      <c r="AB107" s="29">
        <v>84872.415817277899</v>
      </c>
      <c r="AC107" s="29">
        <v>92824.743242375625</v>
      </c>
      <c r="AD107" s="29">
        <v>178613.62885539138</v>
      </c>
      <c r="AE107" s="29">
        <v>1241334.4729425106</v>
      </c>
      <c r="AF107" s="29">
        <v>283399.93773280102</v>
      </c>
      <c r="AG107" s="29">
        <v>28182.351303862306</v>
      </c>
      <c r="AH107" s="29">
        <v>79879.319526291103</v>
      </c>
      <c r="AI107" s="29">
        <v>162272.42104188169</v>
      </c>
      <c r="AJ107" s="29">
        <v>678896.02130458807</v>
      </c>
      <c r="AK107" s="29">
        <v>114870.52459116701</v>
      </c>
      <c r="AL107" s="29">
        <v>29670.256876075971</v>
      </c>
      <c r="AM107" s="29">
        <v>36845.689983846205</v>
      </c>
      <c r="AN107" s="29">
        <v>26815.643584701327</v>
      </c>
      <c r="AO107" s="29">
        <v>196903.41711473238</v>
      </c>
      <c r="AP107" s="29">
        <v>243474.40531601221</v>
      </c>
      <c r="AQ107" s="29">
        <v>30777.253762707402</v>
      </c>
      <c r="AR107" s="29">
        <v>12187.875231373826</v>
      </c>
      <c r="AS107" s="29">
        <v>3691.5266332646011</v>
      </c>
      <c r="AT107" s="29">
        <v>41450.115528641989</v>
      </c>
      <c r="AU107" s="29">
        <v>18411.434776419625</v>
      </c>
      <c r="AV107" s="29">
        <v>248.87117015152359</v>
      </c>
      <c r="AW107" s="29">
        <v>7.486420172223391</v>
      </c>
      <c r="AX107" s="29">
        <v>491594.3238776162</v>
      </c>
      <c r="AY107" s="29">
        <v>454968.41315391875</v>
      </c>
      <c r="AZ107" s="29">
        <v>71267.891129725904</v>
      </c>
      <c r="BA107" s="29">
        <v>161.32673995796102</v>
      </c>
      <c r="BB107" s="29">
        <v>42571.675989427764</v>
      </c>
      <c r="BC107" s="29">
        <v>137870.40832363052</v>
      </c>
      <c r="BD107" s="29">
        <v>378041.1962182711</v>
      </c>
      <c r="BE107" s="29">
        <v>82325.160783146159</v>
      </c>
      <c r="BF107" s="29">
        <v>7110320.0692074625</v>
      </c>
      <c r="BG107" s="29">
        <v>220603.65278889099</v>
      </c>
      <c r="BH107" s="29">
        <v>644703.81737657171</v>
      </c>
      <c r="BI107" s="29">
        <v>5329.212706007298</v>
      </c>
      <c r="BJ107" s="29">
        <v>103269.55565853629</v>
      </c>
      <c r="BK107" s="29">
        <v>13272.419269034664</v>
      </c>
      <c r="BL107" s="29">
        <v>35670.540652282325</v>
      </c>
      <c r="BM107" s="29">
        <v>34147.182689010529</v>
      </c>
      <c r="BN107" s="29">
        <v>46643.548036372566</v>
      </c>
      <c r="BO107" s="29">
        <v>34031.066857737627</v>
      </c>
      <c r="BP107" s="29">
        <v>81701.305088345835</v>
      </c>
      <c r="BQ107" s="29">
        <v>7795.289857728746</v>
      </c>
      <c r="BR107" s="29">
        <v>20771.67610682634</v>
      </c>
      <c r="BS107" s="29">
        <v>0</v>
      </c>
      <c r="BT107" s="59">
        <f t="shared" si="5"/>
        <v>15167314.14044535</v>
      </c>
      <c r="BU107" s="29">
        <v>965404.81762123608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919692.35349082714</v>
      </c>
      <c r="CJ107" s="38">
        <f t="shared" ref="CJ107:CJ138" si="7">SUM(BT107:CI107)</f>
        <v>17052411.311557412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104.8982823557177</v>
      </c>
      <c r="D108" s="29">
        <v>4.1788183897317206E-2</v>
      </c>
      <c r="E108" s="29">
        <v>9.6493101607078788E-2</v>
      </c>
      <c r="F108" s="29">
        <v>13202.025096294208</v>
      </c>
      <c r="G108" s="29">
        <v>568581.20450727665</v>
      </c>
      <c r="H108" s="29">
        <v>58099.403644886443</v>
      </c>
      <c r="I108" s="29">
        <v>22304.177701890774</v>
      </c>
      <c r="J108" s="29">
        <v>3874.3798742797476</v>
      </c>
      <c r="K108" s="29">
        <v>21932.638491372989</v>
      </c>
      <c r="L108" s="29">
        <v>31006.697013881687</v>
      </c>
      <c r="M108" s="29">
        <v>194790.07200838852</v>
      </c>
      <c r="N108" s="29">
        <v>148254.99979484407</v>
      </c>
      <c r="O108" s="29">
        <v>24970.817446478795</v>
      </c>
      <c r="P108" s="29">
        <v>35695.0229025808</v>
      </c>
      <c r="Q108" s="29">
        <v>457.24115296052025</v>
      </c>
      <c r="R108" s="29">
        <v>24153.513112126358</v>
      </c>
      <c r="S108" s="29">
        <v>38199.826053822719</v>
      </c>
      <c r="T108" s="29">
        <v>8585.6568853445606</v>
      </c>
      <c r="U108" s="29">
        <v>143978.65026485536</v>
      </c>
      <c r="V108" s="29">
        <v>6181.5877327892831</v>
      </c>
      <c r="W108" s="29">
        <v>835.13974989508768</v>
      </c>
      <c r="X108" s="29">
        <v>31091.595325093389</v>
      </c>
      <c r="Y108" s="29">
        <v>62464.194503742481</v>
      </c>
      <c r="Z108" s="29">
        <v>17.878054594345734</v>
      </c>
      <c r="AA108" s="29">
        <v>1.4484698719288836E-2</v>
      </c>
      <c r="AB108" s="29">
        <v>67852.111080378643</v>
      </c>
      <c r="AC108" s="29">
        <v>109813.40512347456</v>
      </c>
      <c r="AD108" s="29">
        <v>658688.95316179062</v>
      </c>
      <c r="AE108" s="29">
        <v>13074124.400354873</v>
      </c>
      <c r="AF108" s="29">
        <v>654050.58019202529</v>
      </c>
      <c r="AG108" s="29">
        <v>1209131.2255596672</v>
      </c>
      <c r="AH108" s="29">
        <v>451700.82807428861</v>
      </c>
      <c r="AI108" s="29">
        <v>6486.0385872752622</v>
      </c>
      <c r="AJ108" s="29">
        <v>1885553.5988051216</v>
      </c>
      <c r="AK108" s="29">
        <v>141296.91254883225</v>
      </c>
      <c r="AL108" s="29">
        <v>944.8084971006981</v>
      </c>
      <c r="AM108" s="29">
        <v>42802.249356369131</v>
      </c>
      <c r="AN108" s="29">
        <v>4622.0043162129787</v>
      </c>
      <c r="AO108" s="29">
        <v>197980.68717999899</v>
      </c>
      <c r="AP108" s="29">
        <v>500.59680169361457</v>
      </c>
      <c r="AQ108" s="29">
        <v>296.59968462148214</v>
      </c>
      <c r="AR108" s="29">
        <v>0.14291120523248518</v>
      </c>
      <c r="AS108" s="29">
        <v>0.7020074102857492</v>
      </c>
      <c r="AT108" s="29">
        <v>54.042370062764817</v>
      </c>
      <c r="AU108" s="29">
        <v>528.68379904857454</v>
      </c>
      <c r="AV108" s="29">
        <v>0.36498817236070685</v>
      </c>
      <c r="AW108" s="29">
        <v>0</v>
      </c>
      <c r="AX108" s="29">
        <v>581.95853735911214</v>
      </c>
      <c r="AY108" s="29">
        <v>88.262368141380406</v>
      </c>
      <c r="AZ108" s="29">
        <v>1636.5489081475375</v>
      </c>
      <c r="BA108" s="29">
        <v>0</v>
      </c>
      <c r="BB108" s="29">
        <v>5.3579937716972594</v>
      </c>
      <c r="BC108" s="29">
        <v>52.692912478135675</v>
      </c>
      <c r="BD108" s="29">
        <v>181.76942507070098</v>
      </c>
      <c r="BE108" s="29">
        <v>37.265806145533794</v>
      </c>
      <c r="BF108" s="29">
        <v>1842.6806951087508</v>
      </c>
      <c r="BG108" s="29">
        <v>5407.7135869221211</v>
      </c>
      <c r="BH108" s="29">
        <v>136658.50364246624</v>
      </c>
      <c r="BI108" s="29">
        <v>1272.5295220901703</v>
      </c>
      <c r="BJ108" s="29">
        <v>6858.9173225476652</v>
      </c>
      <c r="BK108" s="29">
        <v>2.4806783930736844E-2</v>
      </c>
      <c r="BL108" s="29">
        <v>6306.2071076971561</v>
      </c>
      <c r="BM108" s="29">
        <v>10345.230098642056</v>
      </c>
      <c r="BN108" s="29">
        <v>1754.7319684100723</v>
      </c>
      <c r="BO108" s="29">
        <v>634.78668323293152</v>
      </c>
      <c r="BP108" s="29">
        <v>212.41024311069847</v>
      </c>
      <c r="BQ108" s="29">
        <v>14964.792186081402</v>
      </c>
      <c r="BR108" s="29">
        <v>1.3446489515524629</v>
      </c>
      <c r="BS108" s="29">
        <v>0</v>
      </c>
      <c r="BT108" s="59">
        <f t="shared" si="5"/>
        <v>20134054.436228517</v>
      </c>
      <c r="BU108" s="29">
        <v>39133.337897898702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6.7653811920388005</v>
      </c>
      <c r="CJ108" s="38">
        <f t="shared" si="7"/>
        <v>20173194.539507609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593.84799601650911</v>
      </c>
      <c r="D109" s="29">
        <v>5.3880935082313126</v>
      </c>
      <c r="E109" s="29">
        <v>29.629605455910305</v>
      </c>
      <c r="F109" s="29">
        <v>741.79542409166334</v>
      </c>
      <c r="G109" s="29">
        <v>4056.2573987751693</v>
      </c>
      <c r="H109" s="29">
        <v>410.75527379447658</v>
      </c>
      <c r="I109" s="29">
        <v>472.91750492321199</v>
      </c>
      <c r="J109" s="29">
        <v>68.123143628037326</v>
      </c>
      <c r="K109" s="29">
        <v>922.43511858238048</v>
      </c>
      <c r="L109" s="29">
        <v>422.5178639798682</v>
      </c>
      <c r="M109" s="29">
        <v>1635.1099556133443</v>
      </c>
      <c r="N109" s="29">
        <v>2565.890051004299</v>
      </c>
      <c r="O109" s="29">
        <v>220.04015748222704</v>
      </c>
      <c r="P109" s="29">
        <v>375.90922938595509</v>
      </c>
      <c r="Q109" s="29">
        <v>46.021323170249381</v>
      </c>
      <c r="R109" s="29">
        <v>468.43661472900828</v>
      </c>
      <c r="S109" s="29">
        <v>459.10125823680443</v>
      </c>
      <c r="T109" s="29">
        <v>175.19165169397095</v>
      </c>
      <c r="U109" s="29">
        <v>2314.892641842217</v>
      </c>
      <c r="V109" s="29">
        <v>159.78997660735786</v>
      </c>
      <c r="W109" s="29">
        <v>29.809384196279495</v>
      </c>
      <c r="X109" s="29">
        <v>1166.981491609291</v>
      </c>
      <c r="Y109" s="29">
        <v>726.13703090803995</v>
      </c>
      <c r="Z109" s="29">
        <v>3223.8266145119287</v>
      </c>
      <c r="AA109" s="29">
        <v>3180.4507756759967</v>
      </c>
      <c r="AB109" s="29">
        <v>9340.472260009692</v>
      </c>
      <c r="AC109" s="29">
        <v>2653.2703384595707</v>
      </c>
      <c r="AD109" s="29">
        <v>11801.368529040319</v>
      </c>
      <c r="AE109" s="29">
        <v>69063.37145333142</v>
      </c>
      <c r="AF109" s="29">
        <v>13150.62801550688</v>
      </c>
      <c r="AG109" s="29">
        <v>4465.7890446743122</v>
      </c>
      <c r="AH109" s="29">
        <v>4072.2684165135033</v>
      </c>
      <c r="AI109" s="29">
        <v>222.77973952502603</v>
      </c>
      <c r="AJ109" s="29">
        <v>33710.526444212395</v>
      </c>
      <c r="AK109" s="29">
        <v>68410.787925924247</v>
      </c>
      <c r="AL109" s="29">
        <v>6257.7121908102217</v>
      </c>
      <c r="AM109" s="29">
        <v>23393.21869083391</v>
      </c>
      <c r="AN109" s="29">
        <v>3927.7345127254021</v>
      </c>
      <c r="AO109" s="29">
        <v>1601.5583248986711</v>
      </c>
      <c r="AP109" s="29">
        <v>33400.949312165205</v>
      </c>
      <c r="AQ109" s="29">
        <v>21386.873588969887</v>
      </c>
      <c r="AR109" s="29">
        <v>22622.625830671495</v>
      </c>
      <c r="AS109" s="29">
        <v>289.04551770145571</v>
      </c>
      <c r="AT109" s="29">
        <v>3580.9519308030972</v>
      </c>
      <c r="AU109" s="29">
        <v>4236.3338920034839</v>
      </c>
      <c r="AV109" s="29">
        <v>52.586029174266415</v>
      </c>
      <c r="AW109" s="29">
        <v>15.872315101053477</v>
      </c>
      <c r="AX109" s="29">
        <v>38062.606706945779</v>
      </c>
      <c r="AY109" s="29">
        <v>4784.3754107924315</v>
      </c>
      <c r="AZ109" s="29">
        <v>9957.4913677451659</v>
      </c>
      <c r="BA109" s="29">
        <v>142.20050940895763</v>
      </c>
      <c r="BB109" s="29">
        <v>3570.3505037566106</v>
      </c>
      <c r="BC109" s="29">
        <v>11377.372900461425</v>
      </c>
      <c r="BD109" s="29">
        <v>18393.760401458439</v>
      </c>
      <c r="BE109" s="29">
        <v>10917.407950401848</v>
      </c>
      <c r="BF109" s="29">
        <v>613.76272792675286</v>
      </c>
      <c r="BG109" s="29">
        <v>17103.906139777755</v>
      </c>
      <c r="BH109" s="29">
        <v>42918.773936594502</v>
      </c>
      <c r="BI109" s="29">
        <v>1668.2041838796506</v>
      </c>
      <c r="BJ109" s="29">
        <v>14702.598675997215</v>
      </c>
      <c r="BK109" s="29">
        <v>1833.4883552217407</v>
      </c>
      <c r="BL109" s="29">
        <v>13315.697428057203</v>
      </c>
      <c r="BM109" s="29">
        <v>29890.443210124842</v>
      </c>
      <c r="BN109" s="29">
        <v>5688.2775103514759</v>
      </c>
      <c r="BO109" s="29">
        <v>2674.5629668871843</v>
      </c>
      <c r="BP109" s="29">
        <v>3180.9167912725138</v>
      </c>
      <c r="BQ109" s="29">
        <v>677.33072210664659</v>
      </c>
      <c r="BR109" s="29">
        <v>3679.9364248876595</v>
      </c>
      <c r="BS109" s="29">
        <v>0</v>
      </c>
      <c r="BT109" s="59">
        <f t="shared" si="5"/>
        <v>597281.44470653345</v>
      </c>
      <c r="BU109" s="29">
        <v>6180.2206749686829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0.42588208494231605</v>
      </c>
      <c r="CJ109" s="38">
        <f t="shared" si="7"/>
        <v>603462.09126358712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67.192848339517624</v>
      </c>
      <c r="D110" s="29">
        <v>2.676752221237166E-2</v>
      </c>
      <c r="E110" s="29">
        <v>6.1808889492657212E-2</v>
      </c>
      <c r="F110" s="29">
        <v>1.9642697660993274</v>
      </c>
      <c r="G110" s="29">
        <v>665.8156828085439</v>
      </c>
      <c r="H110" s="29">
        <v>58.479671594893091</v>
      </c>
      <c r="I110" s="29">
        <v>131.30800455613436</v>
      </c>
      <c r="J110" s="29">
        <v>48.389636665735452</v>
      </c>
      <c r="K110" s="29">
        <v>459.42704409562577</v>
      </c>
      <c r="L110" s="29">
        <v>0.26127364272194892</v>
      </c>
      <c r="M110" s="29">
        <v>992.08668787937393</v>
      </c>
      <c r="N110" s="29">
        <v>6183.9968448835771</v>
      </c>
      <c r="O110" s="29">
        <v>161.42011561496818</v>
      </c>
      <c r="P110" s="29">
        <v>185.97983940102509</v>
      </c>
      <c r="Q110" s="29">
        <v>64.416155838692049</v>
      </c>
      <c r="R110" s="29">
        <v>417.62815896508869</v>
      </c>
      <c r="S110" s="29">
        <v>279.48939637278107</v>
      </c>
      <c r="T110" s="29">
        <v>120.96632936086893</v>
      </c>
      <c r="U110" s="29">
        <v>1576.4840423664582</v>
      </c>
      <c r="V110" s="29">
        <v>51.664078715278883</v>
      </c>
      <c r="W110" s="29">
        <v>28.143602291109325</v>
      </c>
      <c r="X110" s="29">
        <v>4483.0512451119275</v>
      </c>
      <c r="Y110" s="29">
        <v>97.708324311344469</v>
      </c>
      <c r="Z110" s="29">
        <v>11.451831088042701</v>
      </c>
      <c r="AA110" s="29">
        <v>9.2782087793235445E-3</v>
      </c>
      <c r="AB110" s="29">
        <v>7.2944770221446769</v>
      </c>
      <c r="AC110" s="29">
        <v>1.4241830924493168</v>
      </c>
      <c r="AD110" s="29">
        <v>74.446416468240699</v>
      </c>
      <c r="AE110" s="29">
        <v>4162.0310140986649</v>
      </c>
      <c r="AF110" s="29">
        <v>611.22981536840939</v>
      </c>
      <c r="AG110" s="29">
        <v>4.9818135502982139</v>
      </c>
      <c r="AH110" s="29">
        <v>1.3806843304343008E-2</v>
      </c>
      <c r="AI110" s="29">
        <v>0</v>
      </c>
      <c r="AJ110" s="29">
        <v>21.507340180908422</v>
      </c>
      <c r="AK110" s="29">
        <v>1.9296640879142599</v>
      </c>
      <c r="AL110" s="29">
        <v>605.19936675697568</v>
      </c>
      <c r="AM110" s="29">
        <v>111.78626484533403</v>
      </c>
      <c r="AN110" s="29">
        <v>2960.6360377831916</v>
      </c>
      <c r="AO110" s="29">
        <v>489.84076661497147</v>
      </c>
      <c r="AP110" s="29">
        <v>320.65849144586292</v>
      </c>
      <c r="AQ110" s="29">
        <v>189.98764497151666</v>
      </c>
      <c r="AR110" s="29">
        <v>9.1542117979023729E-2</v>
      </c>
      <c r="AS110" s="29">
        <v>0.44967254366083309</v>
      </c>
      <c r="AT110" s="29">
        <v>34.616970783387799</v>
      </c>
      <c r="AU110" s="29">
        <v>338.64968549787301</v>
      </c>
      <c r="AV110" s="29">
        <v>0.23379405611224413</v>
      </c>
      <c r="AW110" s="29">
        <v>0</v>
      </c>
      <c r="AX110" s="29">
        <v>372.774947906732</v>
      </c>
      <c r="AY110" s="29">
        <v>56.536673274585659</v>
      </c>
      <c r="AZ110" s="29">
        <v>1048.295359236326</v>
      </c>
      <c r="BA110" s="29">
        <v>0</v>
      </c>
      <c r="BB110" s="29">
        <v>3.4320758626426677</v>
      </c>
      <c r="BC110" s="29">
        <v>33.752572465433303</v>
      </c>
      <c r="BD110" s="29">
        <v>116.43284463056979</v>
      </c>
      <c r="BE110" s="29">
        <v>23.870702211266764</v>
      </c>
      <c r="BF110" s="29">
        <v>0</v>
      </c>
      <c r="BG110" s="29">
        <v>160.35593687378093</v>
      </c>
      <c r="BH110" s="29">
        <v>4.4717519445272416</v>
      </c>
      <c r="BI110" s="29">
        <v>6.5817835223092966E-2</v>
      </c>
      <c r="BJ110" s="29">
        <v>0.70036174966727804</v>
      </c>
      <c r="BK110" s="29">
        <v>1.5890045413678111E-2</v>
      </c>
      <c r="BL110" s="29">
        <v>0.61826883222294104</v>
      </c>
      <c r="BM110" s="29">
        <v>83.936327481726437</v>
      </c>
      <c r="BN110" s="29">
        <v>853.93707213558866</v>
      </c>
      <c r="BO110" s="29">
        <v>214.7866477785484</v>
      </c>
      <c r="BP110" s="29">
        <v>10.916578744197038</v>
      </c>
      <c r="BQ110" s="29">
        <v>1.603066694234307</v>
      </c>
      <c r="BR110" s="29">
        <v>0.86131813641304367</v>
      </c>
      <c r="BS110" s="29">
        <v>0</v>
      </c>
      <c r="BT110" s="59">
        <f t="shared" si="5"/>
        <v>29011.795920258588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4.3335812768998112</v>
      </c>
      <c r="CJ110" s="38">
        <f t="shared" si="7"/>
        <v>29016.129501535488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5878.8058594164995</v>
      </c>
      <c r="D111" s="29">
        <v>120.8920502208011</v>
      </c>
      <c r="E111" s="29">
        <v>1141.732024726374</v>
      </c>
      <c r="F111" s="29">
        <v>15782.52394328178</v>
      </c>
      <c r="G111" s="29">
        <v>104199.32998091749</v>
      </c>
      <c r="H111" s="29">
        <v>1520.8837970139948</v>
      </c>
      <c r="I111" s="29">
        <v>1954.2505007747109</v>
      </c>
      <c r="J111" s="29">
        <v>393.1991378877226</v>
      </c>
      <c r="K111" s="29">
        <v>6335.2047101858352</v>
      </c>
      <c r="L111" s="29">
        <v>2043.2733908327352</v>
      </c>
      <c r="M111" s="29">
        <v>12341.283733352804</v>
      </c>
      <c r="N111" s="29">
        <v>88886.479088832857</v>
      </c>
      <c r="O111" s="29">
        <v>1852.1440306915456</v>
      </c>
      <c r="P111" s="29">
        <v>8968.5147742541449</v>
      </c>
      <c r="Q111" s="29">
        <v>331.96081833418907</v>
      </c>
      <c r="R111" s="29">
        <v>5295.7517563398287</v>
      </c>
      <c r="S111" s="29">
        <v>47446.643732575722</v>
      </c>
      <c r="T111" s="29">
        <v>7271.7643715114964</v>
      </c>
      <c r="U111" s="29">
        <v>32018.19313230248</v>
      </c>
      <c r="V111" s="29">
        <v>1220.8186489647694</v>
      </c>
      <c r="W111" s="29">
        <v>692.85815186716945</v>
      </c>
      <c r="X111" s="29">
        <v>26138.470290351321</v>
      </c>
      <c r="Y111" s="29">
        <v>19123.776001167022</v>
      </c>
      <c r="Z111" s="29">
        <v>19743.478580942501</v>
      </c>
      <c r="AA111" s="29">
        <v>3736.4430779358668</v>
      </c>
      <c r="AB111" s="29">
        <v>34357.773734205068</v>
      </c>
      <c r="AC111" s="29">
        <v>27673.005286078354</v>
      </c>
      <c r="AD111" s="29">
        <v>27570.748601591145</v>
      </c>
      <c r="AE111" s="29">
        <v>825048.99782802106</v>
      </c>
      <c r="AF111" s="29">
        <v>108003.78852094973</v>
      </c>
      <c r="AG111" s="29">
        <v>12791.50423680661</v>
      </c>
      <c r="AH111" s="29">
        <v>48298.8423184024</v>
      </c>
      <c r="AI111" s="29">
        <v>6680.233947204465</v>
      </c>
      <c r="AJ111" s="29">
        <v>52656.437363623008</v>
      </c>
      <c r="AK111" s="29">
        <v>75643.673505424551</v>
      </c>
      <c r="AL111" s="29">
        <v>33116.431305260347</v>
      </c>
      <c r="AM111" s="29">
        <v>239200.41534834632</v>
      </c>
      <c r="AN111" s="29">
        <v>48601.708986954407</v>
      </c>
      <c r="AO111" s="29">
        <v>128993.48998527281</v>
      </c>
      <c r="AP111" s="29">
        <v>1698563.14457989</v>
      </c>
      <c r="AQ111" s="29">
        <v>112430.51310888634</v>
      </c>
      <c r="AR111" s="29">
        <v>29379.376861686098</v>
      </c>
      <c r="AS111" s="29">
        <v>37770.621147405094</v>
      </c>
      <c r="AT111" s="29">
        <v>126152.46769995007</v>
      </c>
      <c r="AU111" s="29">
        <v>15037.299982709286</v>
      </c>
      <c r="AV111" s="29">
        <v>658.58541250736721</v>
      </c>
      <c r="AW111" s="29">
        <v>175.40423943616068</v>
      </c>
      <c r="AX111" s="29">
        <v>229437.70028744324</v>
      </c>
      <c r="AY111" s="29">
        <v>271286.93409269478</v>
      </c>
      <c r="AZ111" s="29">
        <v>94167.598819288018</v>
      </c>
      <c r="BA111" s="29">
        <v>1589.0450196150273</v>
      </c>
      <c r="BB111" s="29">
        <v>90369.664161816196</v>
      </c>
      <c r="BC111" s="29">
        <v>34133.933848972316</v>
      </c>
      <c r="BD111" s="29">
        <v>48582.863945993755</v>
      </c>
      <c r="BE111" s="29">
        <v>34973.869222788569</v>
      </c>
      <c r="BF111" s="29">
        <v>4801.2461947908487</v>
      </c>
      <c r="BG111" s="29">
        <v>60328.661897909769</v>
      </c>
      <c r="BH111" s="29">
        <v>362764.33377722336</v>
      </c>
      <c r="BI111" s="29">
        <v>5881.8396780591302</v>
      </c>
      <c r="BJ111" s="29">
        <v>370757.45859520917</v>
      </c>
      <c r="BK111" s="29">
        <v>24393.383612614307</v>
      </c>
      <c r="BL111" s="29">
        <v>120559.13457353477</v>
      </c>
      <c r="BM111" s="29">
        <v>82474.5713729618</v>
      </c>
      <c r="BN111" s="29">
        <v>33280.775682705302</v>
      </c>
      <c r="BO111" s="29">
        <v>15577.303641288272</v>
      </c>
      <c r="BP111" s="29">
        <v>79281.920880273305</v>
      </c>
      <c r="BQ111" s="29">
        <v>8799.5662127954365</v>
      </c>
      <c r="BR111" s="29">
        <v>13697.831014575961</v>
      </c>
      <c r="BS111" s="29">
        <v>0</v>
      </c>
      <c r="BT111" s="59">
        <f t="shared" si="5"/>
        <v>6090382.7761178473</v>
      </c>
      <c r="BU111" s="29">
        <v>1677826.4531302252</v>
      </c>
      <c r="BV111" s="29">
        <v>0</v>
      </c>
      <c r="BW111" s="29">
        <v>729.41747581728748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2513.7452988095947</v>
      </c>
      <c r="CE111" s="29">
        <v>0</v>
      </c>
      <c r="CF111" s="29">
        <v>4172650.4104122217</v>
      </c>
      <c r="CG111" s="29">
        <v>0</v>
      </c>
      <c r="CH111" s="29">
        <v>-30061.211188654775</v>
      </c>
      <c r="CI111" s="29">
        <v>1802525.8094816732</v>
      </c>
      <c r="CJ111" s="38">
        <f t="shared" si="7"/>
        <v>13716567.400727939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1029.5513829065496</v>
      </c>
      <c r="D112" s="29">
        <v>55.631612141444826</v>
      </c>
      <c r="E112" s="29">
        <v>53.754824716736671</v>
      </c>
      <c r="F112" s="29">
        <v>2065.1483403374405</v>
      </c>
      <c r="G112" s="29">
        <v>21640.528939788375</v>
      </c>
      <c r="H112" s="29">
        <v>1335.9798221827925</v>
      </c>
      <c r="I112" s="29">
        <v>1183.1891504438211</v>
      </c>
      <c r="J112" s="29">
        <v>360.30945678839493</v>
      </c>
      <c r="K112" s="29">
        <v>2861.9670842105884</v>
      </c>
      <c r="L112" s="29">
        <v>203.30577825320779</v>
      </c>
      <c r="M112" s="29">
        <v>8116.1713737507762</v>
      </c>
      <c r="N112" s="29">
        <v>52641.578596173458</v>
      </c>
      <c r="O112" s="29">
        <v>1264.5833446034244</v>
      </c>
      <c r="P112" s="29">
        <v>2176.8762922868814</v>
      </c>
      <c r="Q112" s="29">
        <v>399.71506764774381</v>
      </c>
      <c r="R112" s="29">
        <v>4410.9117330066465</v>
      </c>
      <c r="S112" s="29">
        <v>2854.7132314509436</v>
      </c>
      <c r="T112" s="29">
        <v>1033.2743114698058</v>
      </c>
      <c r="U112" s="29">
        <v>14073.810282334858</v>
      </c>
      <c r="V112" s="29">
        <v>616.30915181261332</v>
      </c>
      <c r="W112" s="29">
        <v>236.33029059543713</v>
      </c>
      <c r="X112" s="29">
        <v>32638.246584625369</v>
      </c>
      <c r="Y112" s="29">
        <v>3160.260542255749</v>
      </c>
      <c r="Z112" s="29">
        <v>2050.1552144059633</v>
      </c>
      <c r="AA112" s="29">
        <v>167.3182287643985</v>
      </c>
      <c r="AB112" s="29">
        <v>4056.9369127185691</v>
      </c>
      <c r="AC112" s="29">
        <v>2087.3361112308689</v>
      </c>
      <c r="AD112" s="29">
        <v>5017.5955562500976</v>
      </c>
      <c r="AE112" s="29">
        <v>102003.64229705556</v>
      </c>
      <c r="AF112" s="29">
        <v>33872.174981782926</v>
      </c>
      <c r="AG112" s="29">
        <v>2437.5772282605435</v>
      </c>
      <c r="AH112" s="29">
        <v>3457.8246804949395</v>
      </c>
      <c r="AI112" s="29">
        <v>182.50430117870258</v>
      </c>
      <c r="AJ112" s="29">
        <v>10113.863608297768</v>
      </c>
      <c r="AK112" s="29">
        <v>1522.6161270503612</v>
      </c>
      <c r="AL112" s="29">
        <v>9073.5164630413601</v>
      </c>
      <c r="AM112" s="29">
        <v>3798.9293958750191</v>
      </c>
      <c r="AN112" s="29">
        <v>939218.195581957</v>
      </c>
      <c r="AO112" s="29">
        <v>1007839.2261006404</v>
      </c>
      <c r="AP112" s="29">
        <v>12578.369761604403</v>
      </c>
      <c r="AQ112" s="29">
        <v>19608.677607341753</v>
      </c>
      <c r="AR112" s="29">
        <v>55870.499114805934</v>
      </c>
      <c r="AS112" s="29">
        <v>615.36752310906968</v>
      </c>
      <c r="AT112" s="29">
        <v>1491.5224257392451</v>
      </c>
      <c r="AU112" s="29">
        <v>3332.0329455609362</v>
      </c>
      <c r="AV112" s="29">
        <v>63.492811787741033</v>
      </c>
      <c r="AW112" s="29">
        <v>0.6106433050079989</v>
      </c>
      <c r="AX112" s="29">
        <v>88883.034615576689</v>
      </c>
      <c r="AY112" s="29">
        <v>9577.5769750922955</v>
      </c>
      <c r="AZ112" s="29">
        <v>19740.917270098875</v>
      </c>
      <c r="BA112" s="29">
        <v>0.48135996337997611</v>
      </c>
      <c r="BB112" s="29">
        <v>126774.39076197376</v>
      </c>
      <c r="BC112" s="29">
        <v>2022.1628716209812</v>
      </c>
      <c r="BD112" s="29">
        <v>13732.05347069968</v>
      </c>
      <c r="BE112" s="29">
        <v>1347.2504843592269</v>
      </c>
      <c r="BF112" s="29">
        <v>3769.8491661002449</v>
      </c>
      <c r="BG112" s="29">
        <v>20014.058986510085</v>
      </c>
      <c r="BH112" s="29">
        <v>87715.760256582638</v>
      </c>
      <c r="BI112" s="29">
        <v>1968.4169393890572</v>
      </c>
      <c r="BJ112" s="29">
        <v>28989.985308158091</v>
      </c>
      <c r="BK112" s="29">
        <v>798.85092020220623</v>
      </c>
      <c r="BL112" s="29">
        <v>16661.02351646854</v>
      </c>
      <c r="BM112" s="29">
        <v>4369.3273423453957</v>
      </c>
      <c r="BN112" s="29">
        <v>88734.723946676124</v>
      </c>
      <c r="BO112" s="29">
        <v>112624.11600337501</v>
      </c>
      <c r="BP112" s="29">
        <v>52476.432822207556</v>
      </c>
      <c r="BQ112" s="29">
        <v>269.65627937905396</v>
      </c>
      <c r="BR112" s="29">
        <v>1236.3580028560204</v>
      </c>
      <c r="BS112" s="29">
        <v>0</v>
      </c>
      <c r="BT112" s="59">
        <f t="shared" si="5"/>
        <v>3056578.5601156759</v>
      </c>
      <c r="BU112" s="29">
        <v>3158569.3983653267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3841.7916391305762</v>
      </c>
      <c r="CE112" s="29">
        <v>0</v>
      </c>
      <c r="CF112" s="29">
        <v>4326.7817216277399</v>
      </c>
      <c r="CG112" s="29">
        <v>0</v>
      </c>
      <c r="CH112" s="29">
        <v>-63.724455406738358</v>
      </c>
      <c r="CI112" s="29">
        <v>153.44001690174184</v>
      </c>
      <c r="CJ112" s="38">
        <f t="shared" si="7"/>
        <v>6223406.2474032557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1457.0103611768495</v>
      </c>
      <c r="D113" s="29">
        <v>32.563081543823643</v>
      </c>
      <c r="E113" s="29">
        <v>1604.675777030835</v>
      </c>
      <c r="F113" s="29">
        <v>9242.6254256495722</v>
      </c>
      <c r="G113" s="29">
        <v>24841.562388806055</v>
      </c>
      <c r="H113" s="29">
        <v>1204.1243602916734</v>
      </c>
      <c r="I113" s="29">
        <v>1898.3053765561888</v>
      </c>
      <c r="J113" s="29">
        <v>689.83754687619023</v>
      </c>
      <c r="K113" s="29">
        <v>844.82997042215732</v>
      </c>
      <c r="L113" s="29">
        <v>1248.8441410352596</v>
      </c>
      <c r="M113" s="29">
        <v>12549.246535601509</v>
      </c>
      <c r="N113" s="29">
        <v>38474.626187161215</v>
      </c>
      <c r="O113" s="29">
        <v>2962.1992372600207</v>
      </c>
      <c r="P113" s="29">
        <v>3699.6370148038695</v>
      </c>
      <c r="Q113" s="29">
        <v>589.80610521061908</v>
      </c>
      <c r="R113" s="29">
        <v>5882.530934737345</v>
      </c>
      <c r="S113" s="29">
        <v>13312.334982775585</v>
      </c>
      <c r="T113" s="29">
        <v>2482.6763681257703</v>
      </c>
      <c r="U113" s="29">
        <v>37380.015097039883</v>
      </c>
      <c r="V113" s="29">
        <v>799.0885146279511</v>
      </c>
      <c r="W113" s="29">
        <v>264.73104135443754</v>
      </c>
      <c r="X113" s="29">
        <v>29471.479240194767</v>
      </c>
      <c r="Y113" s="29">
        <v>13769.924609221051</v>
      </c>
      <c r="Z113" s="29">
        <v>12196.641408613294</v>
      </c>
      <c r="AA113" s="29">
        <v>3348.6450595430019</v>
      </c>
      <c r="AB113" s="29">
        <v>46964.209224089209</v>
      </c>
      <c r="AC113" s="29">
        <v>20568.300952732348</v>
      </c>
      <c r="AD113" s="29">
        <v>43535.994247821705</v>
      </c>
      <c r="AE113" s="29">
        <v>400974.61415116733</v>
      </c>
      <c r="AF113" s="29">
        <v>88100.623160213334</v>
      </c>
      <c r="AG113" s="29">
        <v>36496.852263978348</v>
      </c>
      <c r="AH113" s="29">
        <v>10489.67316686819</v>
      </c>
      <c r="AI113" s="29">
        <v>6948.1520880298021</v>
      </c>
      <c r="AJ113" s="29">
        <v>69429.342603414785</v>
      </c>
      <c r="AK113" s="29">
        <v>147750.16063875504</v>
      </c>
      <c r="AL113" s="29">
        <v>43309.720740362565</v>
      </c>
      <c r="AM113" s="29">
        <v>87301.522275786847</v>
      </c>
      <c r="AN113" s="29">
        <v>24087.216086468092</v>
      </c>
      <c r="AO113" s="29">
        <v>698169.57820799283</v>
      </c>
      <c r="AP113" s="29">
        <v>562568.39430869883</v>
      </c>
      <c r="AQ113" s="29">
        <v>74080.833411105152</v>
      </c>
      <c r="AR113" s="29">
        <v>7046.3130273959268</v>
      </c>
      <c r="AS113" s="29">
        <v>2413.0198922188101</v>
      </c>
      <c r="AT113" s="29">
        <v>28903.940849145685</v>
      </c>
      <c r="AU113" s="29">
        <v>6895.1589873279381</v>
      </c>
      <c r="AV113" s="29">
        <v>172.4986550874753</v>
      </c>
      <c r="AW113" s="29">
        <v>17.043733532147233</v>
      </c>
      <c r="AX113" s="29">
        <v>180930.82980385923</v>
      </c>
      <c r="AY113" s="29">
        <v>178357.16798088286</v>
      </c>
      <c r="AZ113" s="29">
        <v>71032.596123068652</v>
      </c>
      <c r="BA113" s="29">
        <v>374.44376601696007</v>
      </c>
      <c r="BB113" s="29">
        <v>55715.652213388836</v>
      </c>
      <c r="BC113" s="29">
        <v>65000.356855353813</v>
      </c>
      <c r="BD113" s="29">
        <v>108864.05692623122</v>
      </c>
      <c r="BE113" s="29">
        <v>56326.533612059568</v>
      </c>
      <c r="BF113" s="29">
        <v>1083.6429069844248</v>
      </c>
      <c r="BG113" s="29">
        <v>116498.79225965023</v>
      </c>
      <c r="BH113" s="29">
        <v>203042.2370130874</v>
      </c>
      <c r="BI113" s="29">
        <v>4324.8345451416826</v>
      </c>
      <c r="BJ113" s="29">
        <v>96636.985277023239</v>
      </c>
      <c r="BK113" s="29">
        <v>6986.8415606270464</v>
      </c>
      <c r="BL113" s="29">
        <v>65486.067771520407</v>
      </c>
      <c r="BM113" s="29">
        <v>46165.336315626861</v>
      </c>
      <c r="BN113" s="29">
        <v>27108.364077699276</v>
      </c>
      <c r="BO113" s="29">
        <v>13759.351901113218</v>
      </c>
      <c r="BP113" s="29">
        <v>26615.224212139383</v>
      </c>
      <c r="BQ113" s="29">
        <v>3320.7019317439785</v>
      </c>
      <c r="BR113" s="29">
        <v>17203.013176554476</v>
      </c>
      <c r="BS113" s="29">
        <v>0</v>
      </c>
      <c r="BT113" s="59">
        <f t="shared" si="5"/>
        <v>3971304.1536676236</v>
      </c>
      <c r="BU113" s="29">
        <v>2379264.81506499</v>
      </c>
      <c r="BV113" s="29">
        <v>0</v>
      </c>
      <c r="BW113" s="29">
        <v>80.942408351398228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450377.94360085699</v>
      </c>
      <c r="CG113" s="29">
        <v>0</v>
      </c>
      <c r="CH113" s="29">
        <v>-1595.8700256433976</v>
      </c>
      <c r="CI113" s="29">
        <v>118928.80406508522</v>
      </c>
      <c r="CJ113" s="38">
        <f t="shared" si="7"/>
        <v>6918360.7887812639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70508.760693672331</v>
      </c>
      <c r="D114" s="29">
        <v>2642.5246777072234</v>
      </c>
      <c r="E114" s="29">
        <v>7790.7815618043405</v>
      </c>
      <c r="F114" s="29">
        <v>134066.2638863289</v>
      </c>
      <c r="G114" s="29">
        <v>406980.75577907136</v>
      </c>
      <c r="H114" s="29">
        <v>11038.895003259122</v>
      </c>
      <c r="I114" s="29">
        <v>16084.668384291059</v>
      </c>
      <c r="J114" s="29">
        <v>2579.2719542954655</v>
      </c>
      <c r="K114" s="29">
        <v>20516.564982880303</v>
      </c>
      <c r="L114" s="29">
        <v>21085.385689093746</v>
      </c>
      <c r="M114" s="29">
        <v>105088.81636009805</v>
      </c>
      <c r="N114" s="29">
        <v>396280.99109688634</v>
      </c>
      <c r="O114" s="29">
        <v>13044.676991047865</v>
      </c>
      <c r="P114" s="29">
        <v>21939.76512582045</v>
      </c>
      <c r="Q114" s="29">
        <v>5051.7124612305424</v>
      </c>
      <c r="R114" s="29">
        <v>38770.932879988235</v>
      </c>
      <c r="S114" s="29">
        <v>159898.55975535588</v>
      </c>
      <c r="T114" s="29">
        <v>64773.596060354481</v>
      </c>
      <c r="U114" s="29">
        <v>290332.43729525851</v>
      </c>
      <c r="V114" s="29">
        <v>8987.3087801006532</v>
      </c>
      <c r="W114" s="29">
        <v>7666.771764621275</v>
      </c>
      <c r="X114" s="29">
        <v>101825.59902169483</v>
      </c>
      <c r="Y114" s="29">
        <v>126989.53032035718</v>
      </c>
      <c r="Z114" s="29">
        <v>212363.02961513694</v>
      </c>
      <c r="AA114" s="29">
        <v>57549.335767801589</v>
      </c>
      <c r="AB114" s="29">
        <v>500781.20140392473</v>
      </c>
      <c r="AC114" s="29">
        <v>426251.37823761767</v>
      </c>
      <c r="AD114" s="29">
        <v>291691.87961652479</v>
      </c>
      <c r="AE114" s="29">
        <v>4480638.2560613574</v>
      </c>
      <c r="AF114" s="29">
        <v>1050631.5971030931</v>
      </c>
      <c r="AG114" s="29">
        <v>130533.809874945</v>
      </c>
      <c r="AH114" s="29">
        <v>438906.42280264059</v>
      </c>
      <c r="AI114" s="29">
        <v>82043.153477286192</v>
      </c>
      <c r="AJ114" s="29">
        <v>775497.04684210219</v>
      </c>
      <c r="AK114" s="29">
        <v>789016.84894449206</v>
      </c>
      <c r="AL114" s="29">
        <v>438943.58351015236</v>
      </c>
      <c r="AM114" s="29">
        <v>1739302.4693195396</v>
      </c>
      <c r="AN114" s="29">
        <v>571533.49983935547</v>
      </c>
      <c r="AO114" s="29">
        <v>1255664.8221676527</v>
      </c>
      <c r="AP114" s="29">
        <v>10936053.572270539</v>
      </c>
      <c r="AQ114" s="29">
        <v>1467811.1632596659</v>
      </c>
      <c r="AR114" s="29">
        <v>258799.49589567547</v>
      </c>
      <c r="AS114" s="29">
        <v>335300.82165407419</v>
      </c>
      <c r="AT114" s="29">
        <v>1387403.4055320735</v>
      </c>
      <c r="AU114" s="29">
        <v>174613.95602493189</v>
      </c>
      <c r="AV114" s="29">
        <v>8261.5090924369269</v>
      </c>
      <c r="AW114" s="29">
        <v>2361.8235696220204</v>
      </c>
      <c r="AX114" s="29">
        <v>1881058.1348184703</v>
      </c>
      <c r="AY114" s="29">
        <v>2225241.815079838</v>
      </c>
      <c r="AZ114" s="29">
        <v>382904.31494177389</v>
      </c>
      <c r="BA114" s="29">
        <v>8418.7058489736446</v>
      </c>
      <c r="BB114" s="29">
        <v>506029.19975147978</v>
      </c>
      <c r="BC114" s="29">
        <v>434884.02165912313</v>
      </c>
      <c r="BD114" s="29">
        <v>532888.30748433329</v>
      </c>
      <c r="BE114" s="29">
        <v>398865.8379299544</v>
      </c>
      <c r="BF114" s="29">
        <v>58383.71032229469</v>
      </c>
      <c r="BG114" s="29">
        <v>792893.81609851622</v>
      </c>
      <c r="BH114" s="29">
        <v>3378634.0207791105</v>
      </c>
      <c r="BI114" s="29">
        <v>66430.750507553064</v>
      </c>
      <c r="BJ114" s="29">
        <v>1958048.2595955585</v>
      </c>
      <c r="BK114" s="29">
        <v>284333.98757050233</v>
      </c>
      <c r="BL114" s="29">
        <v>1364188.3090843484</v>
      </c>
      <c r="BM114" s="29">
        <v>344701.3983767028</v>
      </c>
      <c r="BN114" s="29">
        <v>358852.26719680766</v>
      </c>
      <c r="BO114" s="29">
        <v>161842.39267283899</v>
      </c>
      <c r="BP114" s="29">
        <v>626845.71682819282</v>
      </c>
      <c r="BQ114" s="29">
        <v>57535.192348698984</v>
      </c>
      <c r="BR114" s="29">
        <v>164593.66972508049</v>
      </c>
      <c r="BS114" s="29">
        <v>0</v>
      </c>
      <c r="BT114" s="59">
        <f t="shared" si="5"/>
        <v>45833472.48102802</v>
      </c>
      <c r="BU114" s="29">
        <v>2040893.2070539366</v>
      </c>
      <c r="BV114" s="29">
        <v>0</v>
      </c>
      <c r="BW114" s="29">
        <v>1511.6093497344659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2356.121620778998</v>
      </c>
      <c r="CE114" s="29">
        <v>0</v>
      </c>
      <c r="CF114" s="29">
        <v>10026934.683059273</v>
      </c>
      <c r="CG114" s="29">
        <v>0</v>
      </c>
      <c r="CH114" s="29">
        <v>-28083.216115605108</v>
      </c>
      <c r="CI114" s="29">
        <v>2703216.1107223192</v>
      </c>
      <c r="CJ114" s="38">
        <f t="shared" si="7"/>
        <v>60580300.996718459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29504.435827605215</v>
      </c>
      <c r="D115" s="29">
        <v>1617.0520078734755</v>
      </c>
      <c r="E115" s="29">
        <v>3785.8683378515816</v>
      </c>
      <c r="F115" s="29">
        <v>4978.8796020600594</v>
      </c>
      <c r="G115" s="29">
        <v>30989.492493555139</v>
      </c>
      <c r="H115" s="29">
        <v>4455.744690294021</v>
      </c>
      <c r="I115" s="29">
        <v>2919.3154024600572</v>
      </c>
      <c r="J115" s="29">
        <v>2351.9713288018493</v>
      </c>
      <c r="K115" s="29">
        <v>2466.9522016681144</v>
      </c>
      <c r="L115" s="29">
        <v>650.8806468361895</v>
      </c>
      <c r="M115" s="29">
        <v>6441.8287399773308</v>
      </c>
      <c r="N115" s="29">
        <v>43246.114364163026</v>
      </c>
      <c r="O115" s="29">
        <v>4078.2245475489444</v>
      </c>
      <c r="P115" s="29">
        <v>4650.9724981824511</v>
      </c>
      <c r="Q115" s="29">
        <v>1953.9144928993956</v>
      </c>
      <c r="R115" s="29">
        <v>7804.6543127411287</v>
      </c>
      <c r="S115" s="29">
        <v>6541.9251563005782</v>
      </c>
      <c r="T115" s="29">
        <v>2973.5623868793787</v>
      </c>
      <c r="U115" s="29">
        <v>48601.034282999826</v>
      </c>
      <c r="V115" s="29">
        <v>1493.5835261968127</v>
      </c>
      <c r="W115" s="29">
        <v>5193.2641740488889</v>
      </c>
      <c r="X115" s="29">
        <v>16743.694737148926</v>
      </c>
      <c r="Y115" s="29">
        <v>15422.409914694132</v>
      </c>
      <c r="Z115" s="29">
        <v>102435.73817387706</v>
      </c>
      <c r="AA115" s="29">
        <v>11316.865600576057</v>
      </c>
      <c r="AB115" s="29">
        <v>10246.685838288293</v>
      </c>
      <c r="AC115" s="29">
        <v>83464.504817175388</v>
      </c>
      <c r="AD115" s="29">
        <v>17172.894406193132</v>
      </c>
      <c r="AE115" s="29">
        <v>176040.99552643581</v>
      </c>
      <c r="AF115" s="29">
        <v>210507.8811632607</v>
      </c>
      <c r="AG115" s="29">
        <v>53120.057179026931</v>
      </c>
      <c r="AH115" s="29">
        <v>830902.9470984384</v>
      </c>
      <c r="AI115" s="29">
        <v>7165.2930466150328</v>
      </c>
      <c r="AJ115" s="29">
        <v>57525.821670073725</v>
      </c>
      <c r="AK115" s="29">
        <v>8890.7765289380295</v>
      </c>
      <c r="AL115" s="29">
        <v>42715.729814285849</v>
      </c>
      <c r="AM115" s="29">
        <v>44211.609988114054</v>
      </c>
      <c r="AN115" s="29">
        <v>8773.5989676015124</v>
      </c>
      <c r="AO115" s="29">
        <v>35960.606997842624</v>
      </c>
      <c r="AP115" s="29">
        <v>82830.930872435099</v>
      </c>
      <c r="AQ115" s="29">
        <v>2023776.9662071613</v>
      </c>
      <c r="AR115" s="29">
        <v>1036407.1551660998</v>
      </c>
      <c r="AS115" s="29">
        <v>528971.14896358526</v>
      </c>
      <c r="AT115" s="29">
        <v>20722.086388231713</v>
      </c>
      <c r="AU115" s="29">
        <v>52803.228827578547</v>
      </c>
      <c r="AV115" s="29">
        <v>48779.854962132449</v>
      </c>
      <c r="AW115" s="29">
        <v>24912.305907694095</v>
      </c>
      <c r="AX115" s="29">
        <v>125874.01798231286</v>
      </c>
      <c r="AY115" s="29">
        <v>58136.70849792457</v>
      </c>
      <c r="AZ115" s="29">
        <v>9196.6483545989959</v>
      </c>
      <c r="BA115" s="29">
        <v>317.08438016938413</v>
      </c>
      <c r="BB115" s="29">
        <v>7184.3146415300216</v>
      </c>
      <c r="BC115" s="29">
        <v>20162.265169263112</v>
      </c>
      <c r="BD115" s="29">
        <v>33502.335129892621</v>
      </c>
      <c r="BE115" s="29">
        <v>5743.0372399911976</v>
      </c>
      <c r="BF115" s="29">
        <v>13770.532234602819</v>
      </c>
      <c r="BG115" s="29">
        <v>171893.8522776828</v>
      </c>
      <c r="BH115" s="29">
        <v>17119.294881028698</v>
      </c>
      <c r="BI115" s="29">
        <v>3581.5324497391139</v>
      </c>
      <c r="BJ115" s="29">
        <v>7959.7895984470069</v>
      </c>
      <c r="BK115" s="29">
        <v>848.24608063789856</v>
      </c>
      <c r="BL115" s="29">
        <v>10508.660677340087</v>
      </c>
      <c r="BM115" s="29">
        <v>3747.707303549244</v>
      </c>
      <c r="BN115" s="29">
        <v>9067.8870663351972</v>
      </c>
      <c r="BO115" s="29">
        <v>6340.19279743482</v>
      </c>
      <c r="BP115" s="29">
        <v>23082.978049323327</v>
      </c>
      <c r="BQ115" s="29">
        <v>2455.2114839766155</v>
      </c>
      <c r="BR115" s="29">
        <v>3165.4370863627114</v>
      </c>
      <c r="BS115" s="29">
        <v>0</v>
      </c>
      <c r="BT115" s="59">
        <f t="shared" si="5"/>
        <v>6302179.1931665903</v>
      </c>
      <c r="BU115" s="29">
        <v>2576483.2072587037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1588.9311862261889</v>
      </c>
      <c r="CH115" s="29">
        <v>-16.528019521948721</v>
      </c>
      <c r="CI115" s="29">
        <v>520.89249898096534</v>
      </c>
      <c r="CJ115" s="38">
        <f t="shared" si="7"/>
        <v>8880755.6960909795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41404.88504696462</v>
      </c>
      <c r="D116" s="29">
        <v>690.30113332137</v>
      </c>
      <c r="E116" s="29">
        <v>2369.2670486500256</v>
      </c>
      <c r="F116" s="29">
        <v>10676.332104866517</v>
      </c>
      <c r="G116" s="29">
        <v>44574.521578614986</v>
      </c>
      <c r="H116" s="29">
        <v>8872.2832107906106</v>
      </c>
      <c r="I116" s="29">
        <v>3971.9767467954794</v>
      </c>
      <c r="J116" s="29">
        <v>5195.1832224198697</v>
      </c>
      <c r="K116" s="29">
        <v>4123.5864803795057</v>
      </c>
      <c r="L116" s="29">
        <v>740.27835238666023</v>
      </c>
      <c r="M116" s="29">
        <v>7245.2737805158076</v>
      </c>
      <c r="N116" s="29">
        <v>4684.9590429061054</v>
      </c>
      <c r="O116" s="29">
        <v>6435.0348809893767</v>
      </c>
      <c r="P116" s="29">
        <v>9210.0479971260902</v>
      </c>
      <c r="Q116" s="29">
        <v>4490.001736428324</v>
      </c>
      <c r="R116" s="29">
        <v>8835.3918967394166</v>
      </c>
      <c r="S116" s="29">
        <v>6400.793947545686</v>
      </c>
      <c r="T116" s="29">
        <v>3499.8586982091597</v>
      </c>
      <c r="U116" s="29">
        <v>19465.693429494906</v>
      </c>
      <c r="V116" s="29">
        <v>1871.5411774052425</v>
      </c>
      <c r="W116" s="29">
        <v>15198.823206887582</v>
      </c>
      <c r="X116" s="29">
        <v>8557.203669771181</v>
      </c>
      <c r="Y116" s="29">
        <v>2907.2549125076548</v>
      </c>
      <c r="Z116" s="29">
        <v>8347.8662528874411</v>
      </c>
      <c r="AA116" s="29">
        <v>571.61272295370429</v>
      </c>
      <c r="AB116" s="29">
        <v>3526.5592609442438</v>
      </c>
      <c r="AC116" s="29">
        <v>34005.659946867192</v>
      </c>
      <c r="AD116" s="29">
        <v>12876.685424712892</v>
      </c>
      <c r="AE116" s="29">
        <v>78647.96071040169</v>
      </c>
      <c r="AF116" s="29">
        <v>15268.789775347135</v>
      </c>
      <c r="AG116" s="29">
        <v>10499.055000471984</v>
      </c>
      <c r="AH116" s="29">
        <v>74776.612099579346</v>
      </c>
      <c r="AI116" s="29">
        <v>8005.4964317547165</v>
      </c>
      <c r="AJ116" s="29">
        <v>41505.926126904385</v>
      </c>
      <c r="AK116" s="29">
        <v>2602.8725900914123</v>
      </c>
      <c r="AL116" s="29">
        <v>7776.8711624089519</v>
      </c>
      <c r="AM116" s="29">
        <v>7721.7739518312401</v>
      </c>
      <c r="AN116" s="29">
        <v>1775.3426255346653</v>
      </c>
      <c r="AO116" s="29">
        <v>6028.2067763411142</v>
      </c>
      <c r="AP116" s="29">
        <v>8725.8066083064932</v>
      </c>
      <c r="AQ116" s="29">
        <v>25657.853363587656</v>
      </c>
      <c r="AR116" s="29">
        <v>319593.94040210318</v>
      </c>
      <c r="AS116" s="29">
        <v>5305.0562483923186</v>
      </c>
      <c r="AT116" s="29">
        <v>3009.4617037540179</v>
      </c>
      <c r="AU116" s="29">
        <v>25596.399118279049</v>
      </c>
      <c r="AV116" s="29">
        <v>0</v>
      </c>
      <c r="AW116" s="29">
        <v>0</v>
      </c>
      <c r="AX116" s="29">
        <v>14387.28397392232</v>
      </c>
      <c r="AY116" s="29">
        <v>16244.184862458183</v>
      </c>
      <c r="AZ116" s="29">
        <v>535.52541627024084</v>
      </c>
      <c r="BA116" s="29">
        <v>1414.8969259418607</v>
      </c>
      <c r="BB116" s="29">
        <v>9333.1643306534243</v>
      </c>
      <c r="BC116" s="29">
        <v>2466.6000865274104</v>
      </c>
      <c r="BD116" s="29">
        <v>12313.716569950155</v>
      </c>
      <c r="BE116" s="29">
        <v>1982.7754943871516</v>
      </c>
      <c r="BF116" s="29">
        <v>12445.570580631645</v>
      </c>
      <c r="BG116" s="29">
        <v>4432.4563592625591</v>
      </c>
      <c r="BH116" s="29">
        <v>52126.216777911905</v>
      </c>
      <c r="BI116" s="29">
        <v>849.18044748061072</v>
      </c>
      <c r="BJ116" s="29">
        <v>21253.485824152736</v>
      </c>
      <c r="BK116" s="29">
        <v>782.13545481742926</v>
      </c>
      <c r="BL116" s="29">
        <v>13282.809261164846</v>
      </c>
      <c r="BM116" s="29">
        <v>25009.927211928793</v>
      </c>
      <c r="BN116" s="29">
        <v>3851.7226687178936</v>
      </c>
      <c r="BO116" s="29">
        <v>2258.8174366739568</v>
      </c>
      <c r="BP116" s="29">
        <v>10984.376591512802</v>
      </c>
      <c r="BQ116" s="29">
        <v>781.38472634581399</v>
      </c>
      <c r="BR116" s="29">
        <v>977.09522999080014</v>
      </c>
      <c r="BS116" s="29">
        <v>0</v>
      </c>
      <c r="BT116" s="59">
        <f t="shared" si="5"/>
        <v>1130959.6278358735</v>
      </c>
      <c r="BU116" s="29">
        <v>1622068.9851164592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2753028.6129523329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966.68774021261675</v>
      </c>
      <c r="D117" s="29">
        <v>26.27740147049435</v>
      </c>
      <c r="E117" s="29">
        <v>185.15593673834218</v>
      </c>
      <c r="F117" s="29">
        <v>371.7829490558251</v>
      </c>
      <c r="G117" s="29">
        <v>4291.7741970119614</v>
      </c>
      <c r="H117" s="29">
        <v>354.99491592105829</v>
      </c>
      <c r="I117" s="29">
        <v>1003.9172337351196</v>
      </c>
      <c r="J117" s="29">
        <v>69.09550783652972</v>
      </c>
      <c r="K117" s="29">
        <v>230.04005963859086</v>
      </c>
      <c r="L117" s="29">
        <v>214.98047304796862</v>
      </c>
      <c r="M117" s="29">
        <v>2718.1410516295155</v>
      </c>
      <c r="N117" s="29">
        <v>54779.976841238007</v>
      </c>
      <c r="O117" s="29">
        <v>429.53396320288999</v>
      </c>
      <c r="P117" s="29">
        <v>847.62116206482574</v>
      </c>
      <c r="Q117" s="29">
        <v>12.911505883791049</v>
      </c>
      <c r="R117" s="29">
        <v>1203.4239874621144</v>
      </c>
      <c r="S117" s="29">
        <v>1989.4836009094743</v>
      </c>
      <c r="T117" s="29">
        <v>683.89478695126741</v>
      </c>
      <c r="U117" s="29">
        <v>5978.0138124031973</v>
      </c>
      <c r="V117" s="29">
        <v>431.86299026472773</v>
      </c>
      <c r="W117" s="29">
        <v>180.99140991754271</v>
      </c>
      <c r="X117" s="29">
        <v>1638.1612995030341</v>
      </c>
      <c r="Y117" s="29">
        <v>3785.0809242949972</v>
      </c>
      <c r="Z117" s="29">
        <v>18688.405835288657</v>
      </c>
      <c r="AA117" s="29">
        <v>529.88872516307231</v>
      </c>
      <c r="AB117" s="29">
        <v>5813.7630517565995</v>
      </c>
      <c r="AC117" s="29">
        <v>9198.1382658044422</v>
      </c>
      <c r="AD117" s="29">
        <v>7844.5490363851231</v>
      </c>
      <c r="AE117" s="29">
        <v>89805.062284131811</v>
      </c>
      <c r="AF117" s="29">
        <v>26491.025115807686</v>
      </c>
      <c r="AG117" s="29">
        <v>10715.079237126149</v>
      </c>
      <c r="AH117" s="29">
        <v>6191.2647011426106</v>
      </c>
      <c r="AI117" s="29">
        <v>45.883761625744981</v>
      </c>
      <c r="AJ117" s="29">
        <v>13034.828374559642</v>
      </c>
      <c r="AK117" s="29">
        <v>9663.1420233652043</v>
      </c>
      <c r="AL117" s="29">
        <v>8882.3360908868781</v>
      </c>
      <c r="AM117" s="29">
        <v>7442.4222152574366</v>
      </c>
      <c r="AN117" s="29">
        <v>2341.4891645143771</v>
      </c>
      <c r="AO117" s="29">
        <v>8803.3957384378537</v>
      </c>
      <c r="AP117" s="29">
        <v>33916.229516654726</v>
      </c>
      <c r="AQ117" s="29">
        <v>1022610.2796919799</v>
      </c>
      <c r="AR117" s="29">
        <v>232247.39423669502</v>
      </c>
      <c r="AS117" s="29">
        <v>64651.810609242275</v>
      </c>
      <c r="AT117" s="29">
        <v>1755.7910019766939</v>
      </c>
      <c r="AU117" s="29">
        <v>673.94887652431987</v>
      </c>
      <c r="AV117" s="29">
        <v>0.30270716105437484</v>
      </c>
      <c r="AW117" s="29">
        <v>0.3030338845090651</v>
      </c>
      <c r="AX117" s="29">
        <v>36025.447141698038</v>
      </c>
      <c r="AY117" s="29">
        <v>24933.578553896525</v>
      </c>
      <c r="AZ117" s="29">
        <v>15133.770714666052</v>
      </c>
      <c r="BA117" s="29">
        <v>15.27935638148883</v>
      </c>
      <c r="BB117" s="29">
        <v>2282.5155984117464</v>
      </c>
      <c r="BC117" s="29">
        <v>8797.8091040877225</v>
      </c>
      <c r="BD117" s="29">
        <v>19729.053541769081</v>
      </c>
      <c r="BE117" s="29">
        <v>7027.8413737309302</v>
      </c>
      <c r="BF117" s="29">
        <v>81.729769035269868</v>
      </c>
      <c r="BG117" s="29">
        <v>15871.102810684939</v>
      </c>
      <c r="BH117" s="29">
        <v>35740.832723098902</v>
      </c>
      <c r="BI117" s="29">
        <v>764.8574266444358</v>
      </c>
      <c r="BJ117" s="29">
        <v>12335.255232500929</v>
      </c>
      <c r="BK117" s="29">
        <v>1200.0787829078413</v>
      </c>
      <c r="BL117" s="29">
        <v>18523.288377495439</v>
      </c>
      <c r="BM117" s="29">
        <v>35142.923434005614</v>
      </c>
      <c r="BN117" s="29">
        <v>4270.5310619157663</v>
      </c>
      <c r="BO117" s="29">
        <v>3073.5437270859361</v>
      </c>
      <c r="BP117" s="29">
        <v>7588.4179457662467</v>
      </c>
      <c r="BQ117" s="29">
        <v>563.84507884640459</v>
      </c>
      <c r="BR117" s="29">
        <v>2868.60407540091</v>
      </c>
      <c r="BS117" s="29">
        <v>0</v>
      </c>
      <c r="BT117" s="59">
        <f t="shared" si="5"/>
        <v>1915710.8428757957</v>
      </c>
      <c r="BU117" s="29">
        <v>490622.32981397485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2406333.1726897703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38.794818489363401</v>
      </c>
      <c r="D118" s="29">
        <v>1.5454638273285271E-2</v>
      </c>
      <c r="E118" s="29">
        <v>3.5686307518630951E-2</v>
      </c>
      <c r="F118" s="29">
        <v>1.1341011867054718</v>
      </c>
      <c r="G118" s="29">
        <v>384.41886599913198</v>
      </c>
      <c r="H118" s="29">
        <v>33.764132655575786</v>
      </c>
      <c r="I118" s="29">
        <v>75.812684368074315</v>
      </c>
      <c r="J118" s="29">
        <v>27.938496694288634</v>
      </c>
      <c r="K118" s="29">
        <v>265.25722938154144</v>
      </c>
      <c r="L118" s="29">
        <v>0.15085033297348022</v>
      </c>
      <c r="M118" s="29">
        <v>572.79642005231801</v>
      </c>
      <c r="N118" s="29">
        <v>3570.4251429234268</v>
      </c>
      <c r="O118" s="29">
        <v>93.198372156695243</v>
      </c>
      <c r="P118" s="29">
        <v>107.37830424730467</v>
      </c>
      <c r="Q118" s="29">
        <v>37.191652613346335</v>
      </c>
      <c r="R118" s="29">
        <v>241.12400387064667</v>
      </c>
      <c r="S118" s="29">
        <v>161.36747689570595</v>
      </c>
      <c r="T118" s="29">
        <v>69.841760051113667</v>
      </c>
      <c r="U118" s="29">
        <v>910.20716916111769</v>
      </c>
      <c r="V118" s="29">
        <v>29.829045883751501</v>
      </c>
      <c r="W118" s="29">
        <v>16.249139149505158</v>
      </c>
      <c r="X118" s="29">
        <v>2588.3581903514291</v>
      </c>
      <c r="Y118" s="29">
        <v>56.413395178682109</v>
      </c>
      <c r="Z118" s="29">
        <v>6.6118897979530891</v>
      </c>
      <c r="AA118" s="29">
        <v>5.3569157193859027E-3</v>
      </c>
      <c r="AB118" s="29">
        <v>4.2115778545215097</v>
      </c>
      <c r="AC118" s="29">
        <v>0.82227388676864877</v>
      </c>
      <c r="AD118" s="29">
        <v>42.982776968696754</v>
      </c>
      <c r="AE118" s="29">
        <v>2403.0122509942398</v>
      </c>
      <c r="AF118" s="29">
        <v>352.90288071563515</v>
      </c>
      <c r="AG118" s="29">
        <v>2.8763262342311617</v>
      </c>
      <c r="AH118" s="29">
        <v>7.9715921134429855E-3</v>
      </c>
      <c r="AI118" s="29">
        <v>0</v>
      </c>
      <c r="AJ118" s="29">
        <v>12.41759173969443</v>
      </c>
      <c r="AK118" s="29">
        <v>1.1141210692217267</v>
      </c>
      <c r="AL118" s="29">
        <v>349.42110899332499</v>
      </c>
      <c r="AM118" s="29">
        <v>64.541509423229968</v>
      </c>
      <c r="AN118" s="29">
        <v>1709.3684899099121</v>
      </c>
      <c r="AO118" s="29">
        <v>282.81705715907543</v>
      </c>
      <c r="AP118" s="29">
        <v>185.1370834862966</v>
      </c>
      <c r="AQ118" s="29">
        <v>109.69227208004554</v>
      </c>
      <c r="AR118" s="29">
        <v>5.2853241660236056E-2</v>
      </c>
      <c r="AS118" s="29">
        <v>0.25962531939150713</v>
      </c>
      <c r="AT118" s="29">
        <v>19.986637438069451</v>
      </c>
      <c r="AU118" s="29">
        <v>195.52457449021875</v>
      </c>
      <c r="AV118" s="29">
        <v>0.13498457343163833</v>
      </c>
      <c r="AW118" s="29">
        <v>0</v>
      </c>
      <c r="AX118" s="29">
        <v>215.22731657914093</v>
      </c>
      <c r="AY118" s="29">
        <v>32.642312863377263</v>
      </c>
      <c r="AZ118" s="29">
        <v>605.24935599280514</v>
      </c>
      <c r="BA118" s="29">
        <v>0</v>
      </c>
      <c r="BB118" s="29">
        <v>1.9815614819626723</v>
      </c>
      <c r="BC118" s="29">
        <v>19.48756385098007</v>
      </c>
      <c r="BD118" s="29">
        <v>67.224283316869915</v>
      </c>
      <c r="BE118" s="29">
        <v>13.78211494801454</v>
      </c>
      <c r="BF118" s="29">
        <v>0</v>
      </c>
      <c r="BG118" s="29">
        <v>92.583952287247342</v>
      </c>
      <c r="BH118" s="29">
        <v>2.5818343663720569</v>
      </c>
      <c r="BI118" s="29">
        <v>3.8000933640150711E-2</v>
      </c>
      <c r="BJ118" s="29">
        <v>0.40436456597205289</v>
      </c>
      <c r="BK118" s="29">
        <v>9.1743607072069123E-3</v>
      </c>
      <c r="BL118" s="29">
        <v>0.35696696473593581</v>
      </c>
      <c r="BM118" s="29">
        <v>48.461922210287412</v>
      </c>
      <c r="BN118" s="29">
        <v>493.03362684440731</v>
      </c>
      <c r="BO118" s="29">
        <v>124.01035557242511</v>
      </c>
      <c r="BP118" s="29">
        <v>6.3028536722544768</v>
      </c>
      <c r="BQ118" s="29">
        <v>0.92555506971398949</v>
      </c>
      <c r="BR118" s="29">
        <v>0.49729519717485837</v>
      </c>
      <c r="BS118" s="29">
        <v>0</v>
      </c>
      <c r="BT118" s="59">
        <f t="shared" si="5"/>
        <v>16750.40401755003</v>
      </c>
      <c r="BU118" s="29">
        <v>83925.38918809488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2.5020594185372018</v>
      </c>
      <c r="CJ118" s="38">
        <f t="shared" si="7"/>
        <v>100678.29526506344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17.642383896800713</v>
      </c>
      <c r="D119" s="29">
        <v>7.0281721121660569E-3</v>
      </c>
      <c r="E119" s="29">
        <v>1.6228753261871596E-2</v>
      </c>
      <c r="F119" s="29">
        <v>0.51574538283149751</v>
      </c>
      <c r="G119" s="29">
        <v>174.81884115501023</v>
      </c>
      <c r="H119" s="29">
        <v>15.35462243277396</v>
      </c>
      <c r="I119" s="29">
        <v>34.476678431560742</v>
      </c>
      <c r="J119" s="29">
        <v>12.70534837829643</v>
      </c>
      <c r="K119" s="29">
        <v>120.62873482534683</v>
      </c>
      <c r="L119" s="29">
        <v>6.8600900556037722E-2</v>
      </c>
      <c r="M119" s="29">
        <v>260.48567130290326</v>
      </c>
      <c r="N119" s="29">
        <v>1623.6913458820588</v>
      </c>
      <c r="O119" s="29">
        <v>42.383017221646007</v>
      </c>
      <c r="P119" s="29">
        <v>48.831502233676289</v>
      </c>
      <c r="Q119" s="29">
        <v>16.913326024221707</v>
      </c>
      <c r="R119" s="29">
        <v>109.65387669453727</v>
      </c>
      <c r="S119" s="29">
        <v>73.383691088352833</v>
      </c>
      <c r="T119" s="29">
        <v>31.761332848813797</v>
      </c>
      <c r="U119" s="29">
        <v>413.92703792037162</v>
      </c>
      <c r="V119" s="29">
        <v>13.565097073484532</v>
      </c>
      <c r="W119" s="29">
        <v>7.389480400499945</v>
      </c>
      <c r="X119" s="29">
        <v>1177.0852560923429</v>
      </c>
      <c r="Y119" s="29">
        <v>25.65463155697233</v>
      </c>
      <c r="Z119" s="29">
        <v>3.0068319079985097</v>
      </c>
      <c r="AA119" s="29">
        <v>2.4361182060981786E-3</v>
      </c>
      <c r="AB119" s="29">
        <v>1.9152628163759715</v>
      </c>
      <c r="AC119" s="29">
        <v>0.37393838000980395</v>
      </c>
      <c r="AD119" s="29">
        <v>19.546905534310586</v>
      </c>
      <c r="AE119" s="29">
        <v>1092.7970871259324</v>
      </c>
      <c r="AF119" s="29">
        <v>160.48658924848775</v>
      </c>
      <c r="AG119" s="29">
        <v>1.3080419915009629</v>
      </c>
      <c r="AH119" s="29">
        <v>3.6251719639474426E-3</v>
      </c>
      <c r="AI119" s="29">
        <v>0</v>
      </c>
      <c r="AJ119" s="29">
        <v>5.6470407409045045</v>
      </c>
      <c r="AK119" s="29">
        <v>0.50665919769963375</v>
      </c>
      <c r="AL119" s="29">
        <v>158.9032140515433</v>
      </c>
      <c r="AM119" s="29">
        <v>29.350983736031612</v>
      </c>
      <c r="AN119" s="29">
        <v>777.35471628391792</v>
      </c>
      <c r="AO119" s="29">
        <v>128.61426575128468</v>
      </c>
      <c r="AP119" s="29">
        <v>84.193189389320565</v>
      </c>
      <c r="AQ119" s="29">
        <v>49.883805361251319</v>
      </c>
      <c r="AR119" s="29">
        <v>2.4035611348869231E-2</v>
      </c>
      <c r="AS119" s="29">
        <v>0.11806755985442495</v>
      </c>
      <c r="AT119" s="29">
        <v>9.0891501550720815</v>
      </c>
      <c r="AU119" s="29">
        <v>88.917018785919083</v>
      </c>
      <c r="AV119" s="29">
        <v>6.1385766382172531E-2</v>
      </c>
      <c r="AW119" s="29">
        <v>0</v>
      </c>
      <c r="AX119" s="29">
        <v>97.877064309723323</v>
      </c>
      <c r="AY119" s="29">
        <v>14.844462153446401</v>
      </c>
      <c r="AZ119" s="29">
        <v>275.24401215188379</v>
      </c>
      <c r="BA119" s="29">
        <v>0</v>
      </c>
      <c r="BB119" s="29">
        <v>0.90113756788123223</v>
      </c>
      <c r="BC119" s="29">
        <v>8.8621907785615743</v>
      </c>
      <c r="BD119" s="29">
        <v>30.571005604490342</v>
      </c>
      <c r="BE119" s="29">
        <v>6.2675731525686524</v>
      </c>
      <c r="BF119" s="29">
        <v>0</v>
      </c>
      <c r="BG119" s="29">
        <v>42.10360281444639</v>
      </c>
      <c r="BH119" s="29">
        <v>1.1741184731145904</v>
      </c>
      <c r="BI119" s="29">
        <v>1.7281355753738147E-2</v>
      </c>
      <c r="BJ119" s="29">
        <v>0.18388937453330556</v>
      </c>
      <c r="BK119" s="29">
        <v>4.1721446292794446E-3</v>
      </c>
      <c r="BL119" s="29">
        <v>0.16233477757020026</v>
      </c>
      <c r="BM119" s="29">
        <v>22.03860900251922</v>
      </c>
      <c r="BN119" s="29">
        <v>224.21263605617546</v>
      </c>
      <c r="BO119" s="29">
        <v>56.395116290783399</v>
      </c>
      <c r="BP119" s="29">
        <v>2.8662942233319435</v>
      </c>
      <c r="BQ119" s="29">
        <v>0.42090666984307101</v>
      </c>
      <c r="BR119" s="29">
        <v>0.22615063351822431</v>
      </c>
      <c r="BS119" s="29">
        <v>0</v>
      </c>
      <c r="BT119" s="59">
        <f t="shared" si="5"/>
        <v>7617.4362868885219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1.1378399104133463</v>
      </c>
      <c r="CJ119" s="38">
        <f t="shared" si="7"/>
        <v>7618.5741267989351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28252.052427698858</v>
      </c>
      <c r="D122" s="29">
        <v>7907.6998884046561</v>
      </c>
      <c r="E122" s="29">
        <v>1398.7194713261815</v>
      </c>
      <c r="F122" s="29">
        <v>42633.155148443628</v>
      </c>
      <c r="G122" s="29">
        <v>177537.01266445755</v>
      </c>
      <c r="H122" s="29">
        <v>12703.420963600774</v>
      </c>
      <c r="I122" s="29">
        <v>17196.693858693903</v>
      </c>
      <c r="J122" s="29">
        <v>3734.1718108209793</v>
      </c>
      <c r="K122" s="29">
        <v>28954.892866407627</v>
      </c>
      <c r="L122" s="29">
        <v>17250.637492907932</v>
      </c>
      <c r="M122" s="29">
        <v>115686.23016908155</v>
      </c>
      <c r="N122" s="29">
        <v>819133.84748207033</v>
      </c>
      <c r="O122" s="29">
        <v>18878.611591307061</v>
      </c>
      <c r="P122" s="29">
        <v>24603.038882428245</v>
      </c>
      <c r="Q122" s="29">
        <v>4059.6462276705206</v>
      </c>
      <c r="R122" s="29">
        <v>41884.416753673118</v>
      </c>
      <c r="S122" s="29">
        <v>43803.075114499086</v>
      </c>
      <c r="T122" s="29">
        <v>16507.327424151226</v>
      </c>
      <c r="U122" s="29">
        <v>226768.82538777246</v>
      </c>
      <c r="V122" s="29">
        <v>11756.23042847971</v>
      </c>
      <c r="W122" s="29">
        <v>3653.8797402836453</v>
      </c>
      <c r="X122" s="29">
        <v>394521.08387706679</v>
      </c>
      <c r="Y122" s="29">
        <v>101634.38499683488</v>
      </c>
      <c r="Z122" s="29">
        <v>574749.13768489286</v>
      </c>
      <c r="AA122" s="29">
        <v>78310.488707751065</v>
      </c>
      <c r="AB122" s="29">
        <v>304725.41258146707</v>
      </c>
      <c r="AC122" s="29">
        <v>604778.46013197931</v>
      </c>
      <c r="AD122" s="29">
        <v>273105.95421188039</v>
      </c>
      <c r="AE122" s="29">
        <v>2132404.077409585</v>
      </c>
      <c r="AF122" s="29">
        <v>929699.9519055991</v>
      </c>
      <c r="AG122" s="29">
        <v>198483.52277123692</v>
      </c>
      <c r="AH122" s="29">
        <v>102500.80473403468</v>
      </c>
      <c r="AI122" s="29">
        <v>8653.8541975592743</v>
      </c>
      <c r="AJ122" s="29">
        <v>558357.56332800898</v>
      </c>
      <c r="AK122" s="29">
        <v>63046.351707301641</v>
      </c>
      <c r="AL122" s="29">
        <v>285150.38983847189</v>
      </c>
      <c r="AM122" s="29">
        <v>237902.62917747433</v>
      </c>
      <c r="AN122" s="29">
        <v>315134.44519998785</v>
      </c>
      <c r="AO122" s="29">
        <v>149319.22053560254</v>
      </c>
      <c r="AP122" s="29">
        <v>1738209.7493535164</v>
      </c>
      <c r="AQ122" s="29">
        <v>379121.37784871942</v>
      </c>
      <c r="AR122" s="29">
        <v>94569.707155577213</v>
      </c>
      <c r="AS122" s="29">
        <v>17304.654787725758</v>
      </c>
      <c r="AT122" s="29">
        <v>188456.56817966991</v>
      </c>
      <c r="AU122" s="29">
        <v>158995.84324801824</v>
      </c>
      <c r="AV122" s="29">
        <v>1641.352988094281</v>
      </c>
      <c r="AW122" s="29">
        <v>269.88916978325392</v>
      </c>
      <c r="AX122" s="29">
        <v>1692801.3471850208</v>
      </c>
      <c r="AY122" s="29">
        <v>989435.53377843788</v>
      </c>
      <c r="AZ122" s="29">
        <v>348019.54772374453</v>
      </c>
      <c r="BA122" s="29">
        <v>51.899582714564922</v>
      </c>
      <c r="BB122" s="29">
        <v>280704.88028911018</v>
      </c>
      <c r="BC122" s="29">
        <v>430893.19096552802</v>
      </c>
      <c r="BD122" s="29">
        <v>1343871.9779469559</v>
      </c>
      <c r="BE122" s="29">
        <v>292667.18116891512</v>
      </c>
      <c r="BF122" s="29">
        <v>5397.4619224883481</v>
      </c>
      <c r="BG122" s="29">
        <v>967380.38694198558</v>
      </c>
      <c r="BH122" s="29">
        <v>384701.61641723599</v>
      </c>
      <c r="BI122" s="29">
        <v>12235.987182748107</v>
      </c>
      <c r="BJ122" s="29">
        <v>224796.49909265689</v>
      </c>
      <c r="BK122" s="29">
        <v>39095.354983978599</v>
      </c>
      <c r="BL122" s="29">
        <v>139347.48384427052</v>
      </c>
      <c r="BM122" s="29">
        <v>124799.26585335178</v>
      </c>
      <c r="BN122" s="29">
        <v>233645.06183981366</v>
      </c>
      <c r="BO122" s="29">
        <v>150269.4687562644</v>
      </c>
      <c r="BP122" s="29">
        <v>158251.46824266185</v>
      </c>
      <c r="BQ122" s="29">
        <v>32401.715964999225</v>
      </c>
      <c r="BR122" s="29">
        <v>136684.53725157684</v>
      </c>
      <c r="BS122" s="29">
        <v>0</v>
      </c>
      <c r="BT122" s="59">
        <f t="shared" si="5"/>
        <v>19542802.328456476</v>
      </c>
      <c r="BU122" s="29">
        <v>34550.85560826135</v>
      </c>
      <c r="BV122" s="29">
        <v>0</v>
      </c>
      <c r="BW122" s="29">
        <v>0</v>
      </c>
      <c r="BX122" s="29">
        <v>0</v>
      </c>
      <c r="BY122" s="29">
        <v>0</v>
      </c>
      <c r="BZ122" s="29">
        <v>318015.58001839661</v>
      </c>
      <c r="CA122" s="29">
        <v>208130.12173688531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246.98991782083084</v>
      </c>
      <c r="CJ122" s="38">
        <f t="shared" si="7"/>
        <v>20103745.875737842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10058.226103432984</v>
      </c>
      <c r="D123" s="29">
        <v>1125.4152701297835</v>
      </c>
      <c r="E123" s="29">
        <v>2713.8588581816598</v>
      </c>
      <c r="F123" s="29">
        <v>288133.69266782224</v>
      </c>
      <c r="G123" s="29">
        <v>99658.187834072072</v>
      </c>
      <c r="H123" s="29">
        <v>4595.483418433837</v>
      </c>
      <c r="I123" s="29">
        <v>9852.0031490518359</v>
      </c>
      <c r="J123" s="29">
        <v>3662.3876150360024</v>
      </c>
      <c r="K123" s="29">
        <v>57211.907090399422</v>
      </c>
      <c r="L123" s="29">
        <v>5393.9686110211633</v>
      </c>
      <c r="M123" s="29">
        <v>64974.413194778637</v>
      </c>
      <c r="N123" s="29">
        <v>329098.6018000305</v>
      </c>
      <c r="O123" s="29">
        <v>7961.5572983030843</v>
      </c>
      <c r="P123" s="29">
        <v>27448.819595275527</v>
      </c>
      <c r="Q123" s="29">
        <v>761.00527029533498</v>
      </c>
      <c r="R123" s="29">
        <v>108167.70420171016</v>
      </c>
      <c r="S123" s="29">
        <v>18217.274487353148</v>
      </c>
      <c r="T123" s="29">
        <v>13706.57692778443</v>
      </c>
      <c r="U123" s="29">
        <v>1009717.6139905257</v>
      </c>
      <c r="V123" s="29">
        <v>4463.1440600079886</v>
      </c>
      <c r="W123" s="29">
        <v>2523.8398728331526</v>
      </c>
      <c r="X123" s="29">
        <v>61874.973402730102</v>
      </c>
      <c r="Y123" s="29">
        <v>106091.76872480889</v>
      </c>
      <c r="Z123" s="29">
        <v>170245.34159074287</v>
      </c>
      <c r="AA123" s="29">
        <v>106393.33735090254</v>
      </c>
      <c r="AB123" s="29">
        <v>1109548.405892109</v>
      </c>
      <c r="AC123" s="29">
        <v>7225686.8866177583</v>
      </c>
      <c r="AD123" s="29">
        <v>25748.695559008738</v>
      </c>
      <c r="AE123" s="29">
        <v>686844.3880838285</v>
      </c>
      <c r="AF123" s="29">
        <v>101544.62205932128</v>
      </c>
      <c r="AG123" s="29">
        <v>12645.954944737176</v>
      </c>
      <c r="AH123" s="29">
        <v>21589.636770781348</v>
      </c>
      <c r="AI123" s="29">
        <v>16.261787827386506</v>
      </c>
      <c r="AJ123" s="29">
        <v>581982.24456832081</v>
      </c>
      <c r="AK123" s="29">
        <v>216330.34008160813</v>
      </c>
      <c r="AL123" s="29">
        <v>31454.141021055231</v>
      </c>
      <c r="AM123" s="29">
        <v>51053.126462537257</v>
      </c>
      <c r="AN123" s="29">
        <v>158283.38263723362</v>
      </c>
      <c r="AO123" s="29">
        <v>288448.97982093802</v>
      </c>
      <c r="AP123" s="29">
        <v>658937.68874087289</v>
      </c>
      <c r="AQ123" s="29">
        <v>9929.5110216434587</v>
      </c>
      <c r="AR123" s="29">
        <v>4831.196402061576</v>
      </c>
      <c r="AS123" s="29">
        <v>1286.5497702077159</v>
      </c>
      <c r="AT123" s="29">
        <v>36749.555566551979</v>
      </c>
      <c r="AU123" s="29">
        <v>8503.9692677193489</v>
      </c>
      <c r="AV123" s="29">
        <v>12.817411603705777</v>
      </c>
      <c r="AW123" s="29">
        <v>3.6898661491012277</v>
      </c>
      <c r="AX123" s="29">
        <v>520493.82611006504</v>
      </c>
      <c r="AY123" s="29">
        <v>1037472.8700334675</v>
      </c>
      <c r="AZ123" s="29">
        <v>32641.547008105164</v>
      </c>
      <c r="BA123" s="29">
        <v>3.2772765727980463E-2</v>
      </c>
      <c r="BB123" s="29">
        <v>1845.907560723185</v>
      </c>
      <c r="BC123" s="29">
        <v>356494.40179979772</v>
      </c>
      <c r="BD123" s="29">
        <v>383899.31478666421</v>
      </c>
      <c r="BE123" s="29">
        <v>11489.564627420796</v>
      </c>
      <c r="BF123" s="29">
        <v>14.447634230586212</v>
      </c>
      <c r="BG123" s="29">
        <v>184622.31086355168</v>
      </c>
      <c r="BH123" s="29">
        <v>414476.6393937589</v>
      </c>
      <c r="BI123" s="29">
        <v>848.13531019935124</v>
      </c>
      <c r="BJ123" s="29">
        <v>242921.32710275831</v>
      </c>
      <c r="BK123" s="29">
        <v>2304.7941807300035</v>
      </c>
      <c r="BL123" s="29">
        <v>107677.77359134887</v>
      </c>
      <c r="BM123" s="29">
        <v>16873.514418267288</v>
      </c>
      <c r="BN123" s="29">
        <v>38109.310704950622</v>
      </c>
      <c r="BO123" s="29">
        <v>44247.176985539365</v>
      </c>
      <c r="BP123" s="29">
        <v>42804.729561431872</v>
      </c>
      <c r="BQ123" s="29">
        <v>1055.6379800211184</v>
      </c>
      <c r="BR123" s="29">
        <v>4836.0654168300744</v>
      </c>
      <c r="BS123" s="29">
        <v>0</v>
      </c>
      <c r="BT123" s="59">
        <f t="shared" si="5"/>
        <v>17190612.474582165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36298.297837969483</v>
      </c>
      <c r="CE123" s="29">
        <v>0</v>
      </c>
      <c r="CF123" s="29">
        <v>0</v>
      </c>
      <c r="CG123" s="29">
        <v>0</v>
      </c>
      <c r="CH123" s="29">
        <v>0</v>
      </c>
      <c r="CI123" s="29">
        <v>102970.30574181328</v>
      </c>
      <c r="CJ123" s="38">
        <f t="shared" si="7"/>
        <v>17329881.078161947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10404.027775503107</v>
      </c>
      <c r="D124" s="29">
        <v>4.1446381789284104</v>
      </c>
      <c r="E124" s="29">
        <v>9.5703846308954414</v>
      </c>
      <c r="F124" s="29">
        <v>304.14423127021013</v>
      </c>
      <c r="G124" s="29">
        <v>103093.78197964614</v>
      </c>
      <c r="H124" s="29">
        <v>9054.8941235720777</v>
      </c>
      <c r="I124" s="29">
        <v>20331.510872183961</v>
      </c>
      <c r="J124" s="29">
        <v>7492.5700630066403</v>
      </c>
      <c r="K124" s="29">
        <v>71136.911824841038</v>
      </c>
      <c r="L124" s="29">
        <v>40.455171987214889</v>
      </c>
      <c r="M124" s="29">
        <v>153613.03637925209</v>
      </c>
      <c r="N124" s="29">
        <v>957519.68442679383</v>
      </c>
      <c r="O124" s="29">
        <v>24994.019570314118</v>
      </c>
      <c r="P124" s="29">
        <v>28796.805949270813</v>
      </c>
      <c r="Q124" s="29">
        <v>9974.0893725848582</v>
      </c>
      <c r="R124" s="29">
        <v>64664.842659298454</v>
      </c>
      <c r="S124" s="29">
        <v>43275.668686169687</v>
      </c>
      <c r="T124" s="29">
        <v>18730.223255485416</v>
      </c>
      <c r="U124" s="29">
        <v>244100.14115701348</v>
      </c>
      <c r="V124" s="29">
        <v>7999.5791699965193</v>
      </c>
      <c r="W124" s="29">
        <v>4357.7081069684036</v>
      </c>
      <c r="X124" s="29">
        <v>694148.12477471959</v>
      </c>
      <c r="Y124" s="29">
        <v>15128.992819243704</v>
      </c>
      <c r="Z124" s="29">
        <v>1773.1822904476317</v>
      </c>
      <c r="AA124" s="29">
        <v>1.4366222631200329</v>
      </c>
      <c r="AB124" s="29">
        <v>1129.4645698406664</v>
      </c>
      <c r="AC124" s="29">
        <v>220.51811788621939</v>
      </c>
      <c r="AD124" s="29">
        <v>11527.158080999558</v>
      </c>
      <c r="AE124" s="29">
        <v>644441.89141065278</v>
      </c>
      <c r="AF124" s="29">
        <v>94641.797951115426</v>
      </c>
      <c r="AG124" s="29">
        <v>771.37564235682862</v>
      </c>
      <c r="AH124" s="29">
        <v>2.1378284263910547</v>
      </c>
      <c r="AI124" s="29">
        <v>0</v>
      </c>
      <c r="AJ124" s="29">
        <v>3330.1604285134213</v>
      </c>
      <c r="AK124" s="29">
        <v>298.78594618593547</v>
      </c>
      <c r="AL124" s="29">
        <v>93708.0534172466</v>
      </c>
      <c r="AM124" s="29">
        <v>17308.797485321058</v>
      </c>
      <c r="AN124" s="29">
        <v>458419.91121748788</v>
      </c>
      <c r="AO124" s="29">
        <v>75846.121534911043</v>
      </c>
      <c r="AP124" s="29">
        <v>49650.222217051414</v>
      </c>
      <c r="AQ124" s="29">
        <v>29417.367832040218</v>
      </c>
      <c r="AR124" s="29">
        <v>14.174227787900069</v>
      </c>
      <c r="AS124" s="29">
        <v>69.626541361797976</v>
      </c>
      <c r="AT124" s="29">
        <v>5360.0336112307732</v>
      </c>
      <c r="AU124" s="29">
        <v>52435.948484909204</v>
      </c>
      <c r="AV124" s="29">
        <v>36.200278953032139</v>
      </c>
      <c r="AW124" s="29">
        <v>0</v>
      </c>
      <c r="AX124" s="29">
        <v>57719.846797332641</v>
      </c>
      <c r="AY124" s="29">
        <v>8754.0435272394079</v>
      </c>
      <c r="AZ124" s="29">
        <v>9080844.2435243055</v>
      </c>
      <c r="BA124" s="29">
        <v>0</v>
      </c>
      <c r="BB124" s="29">
        <v>531.4168618383718</v>
      </c>
      <c r="BC124" s="29">
        <v>5226.1916275771691</v>
      </c>
      <c r="BD124" s="29">
        <v>18028.266094575603</v>
      </c>
      <c r="BE124" s="29">
        <v>3696.09943564071</v>
      </c>
      <c r="BF124" s="29">
        <v>0</v>
      </c>
      <c r="BG124" s="29">
        <v>24829.243921491077</v>
      </c>
      <c r="BH124" s="29">
        <v>803027.07197799522</v>
      </c>
      <c r="BI124" s="29">
        <v>10.191123054115522</v>
      </c>
      <c r="BJ124" s="29">
        <v>546917.56262879807</v>
      </c>
      <c r="BK124" s="29">
        <v>2.4603879419215535</v>
      </c>
      <c r="BL124" s="29">
        <v>624729.43415794801</v>
      </c>
      <c r="BM124" s="29">
        <v>39940.925343298732</v>
      </c>
      <c r="BN124" s="29">
        <v>132222.18192237819</v>
      </c>
      <c r="BO124" s="29">
        <v>33257.203772696375</v>
      </c>
      <c r="BP124" s="29">
        <v>123846.27497548463</v>
      </c>
      <c r="BQ124" s="29">
        <v>248.21615432231607</v>
      </c>
      <c r="BR124" s="29">
        <v>133.36505351739359</v>
      </c>
      <c r="BS124" s="29">
        <v>0</v>
      </c>
      <c r="BT124" s="59">
        <f t="shared" si="5"/>
        <v>15533543.532416349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25140987.35052222</v>
      </c>
      <c r="CG124" s="29">
        <v>0</v>
      </c>
      <c r="CH124" s="29">
        <v>0</v>
      </c>
      <c r="CI124" s="29">
        <v>671.00444595603437</v>
      </c>
      <c r="CJ124" s="38">
        <f t="shared" si="7"/>
        <v>40675201.887384526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10508.428197264931</v>
      </c>
      <c r="D126" s="29">
        <v>419.46015819679258</v>
      </c>
      <c r="E126" s="29">
        <v>141.66821445502208</v>
      </c>
      <c r="F126" s="29">
        <v>7711.0187561441835</v>
      </c>
      <c r="G126" s="29">
        <v>1211147.9195393566</v>
      </c>
      <c r="H126" s="29">
        <v>54526.649008303873</v>
      </c>
      <c r="I126" s="29">
        <v>32513.157122993733</v>
      </c>
      <c r="J126" s="29">
        <v>670.88573132800491</v>
      </c>
      <c r="K126" s="29">
        <v>13557.099497493391</v>
      </c>
      <c r="L126" s="29">
        <v>13531.762436350677</v>
      </c>
      <c r="M126" s="29">
        <v>94140.03411781945</v>
      </c>
      <c r="N126" s="29">
        <v>47208747.052058302</v>
      </c>
      <c r="O126" s="29">
        <v>39998.106524240982</v>
      </c>
      <c r="P126" s="29">
        <v>18921.54829100614</v>
      </c>
      <c r="Q126" s="29">
        <v>1923.4207335894141</v>
      </c>
      <c r="R126" s="29">
        <v>19648.661281387165</v>
      </c>
      <c r="S126" s="29">
        <v>62632.792580546084</v>
      </c>
      <c r="T126" s="29">
        <v>17519.886003926382</v>
      </c>
      <c r="U126" s="29">
        <v>235160.76119117936</v>
      </c>
      <c r="V126" s="29">
        <v>8225.8650965032339</v>
      </c>
      <c r="W126" s="29">
        <v>1559.3065446895923</v>
      </c>
      <c r="X126" s="29">
        <v>541909.8135392773</v>
      </c>
      <c r="Y126" s="29">
        <v>62520.799472542378</v>
      </c>
      <c r="Z126" s="29">
        <v>79874.185959567272</v>
      </c>
      <c r="AA126" s="29">
        <v>17349.964028436465</v>
      </c>
      <c r="AB126" s="29">
        <v>147038.17515492832</v>
      </c>
      <c r="AC126" s="29">
        <v>18658.32647642777</v>
      </c>
      <c r="AD126" s="29">
        <v>392400.76967603283</v>
      </c>
      <c r="AE126" s="29">
        <v>3458289.8606378995</v>
      </c>
      <c r="AF126" s="29">
        <v>1530345.900921792</v>
      </c>
      <c r="AG126" s="29">
        <v>166991.86055399044</v>
      </c>
      <c r="AH126" s="29">
        <v>42812.777199091594</v>
      </c>
      <c r="AI126" s="29">
        <v>11696.231273943271</v>
      </c>
      <c r="AJ126" s="29">
        <v>298089.24517580384</v>
      </c>
      <c r="AK126" s="29">
        <v>63512.0346900187</v>
      </c>
      <c r="AL126" s="29">
        <v>270172.64980520192</v>
      </c>
      <c r="AM126" s="29">
        <v>150745.17124287688</v>
      </c>
      <c r="AN126" s="29">
        <v>138541.81355928152</v>
      </c>
      <c r="AO126" s="29">
        <v>128947.87791325319</v>
      </c>
      <c r="AP126" s="29">
        <v>335122.66468745063</v>
      </c>
      <c r="AQ126" s="29">
        <v>596931.42465342127</v>
      </c>
      <c r="AR126" s="29">
        <v>301565.83121663571</v>
      </c>
      <c r="AS126" s="29">
        <v>10491.810027197998</v>
      </c>
      <c r="AT126" s="29">
        <v>121474.49255149445</v>
      </c>
      <c r="AU126" s="29">
        <v>10009.881002644173</v>
      </c>
      <c r="AV126" s="29">
        <v>12.963731327820083</v>
      </c>
      <c r="AW126" s="29">
        <v>5.6229893980254921</v>
      </c>
      <c r="AX126" s="29">
        <v>438286.88425165974</v>
      </c>
      <c r="AY126" s="29">
        <v>399401.72096450289</v>
      </c>
      <c r="AZ126" s="29">
        <v>22154.204880935067</v>
      </c>
      <c r="BA126" s="29">
        <v>33.387038532495005</v>
      </c>
      <c r="BB126" s="29">
        <v>259550.94688978439</v>
      </c>
      <c r="BC126" s="29">
        <v>88898.438449799753</v>
      </c>
      <c r="BD126" s="29">
        <v>262997.58717087732</v>
      </c>
      <c r="BE126" s="29">
        <v>74381.638406049213</v>
      </c>
      <c r="BF126" s="29">
        <v>13272.251459400977</v>
      </c>
      <c r="BG126" s="29">
        <v>158023.98371399389</v>
      </c>
      <c r="BH126" s="29">
        <v>67097.36651862532</v>
      </c>
      <c r="BI126" s="29">
        <v>6449.886761995218</v>
      </c>
      <c r="BJ126" s="29">
        <v>31300.07159749858</v>
      </c>
      <c r="BK126" s="29">
        <v>47688.22711631636</v>
      </c>
      <c r="BL126" s="29">
        <v>20471.978895019351</v>
      </c>
      <c r="BM126" s="29">
        <v>37650.076743459249</v>
      </c>
      <c r="BN126" s="29">
        <v>164453.93367265648</v>
      </c>
      <c r="BO126" s="29">
        <v>107291.30711845602</v>
      </c>
      <c r="BP126" s="29">
        <v>68311.278075183451</v>
      </c>
      <c r="BQ126" s="29">
        <v>25365.012985658392</v>
      </c>
      <c r="BR126" s="29">
        <v>93016.287341427174</v>
      </c>
      <c r="BS126" s="29">
        <v>0</v>
      </c>
      <c r="BT126" s="59">
        <f t="shared" si="5"/>
        <v>60334814.101276815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1.1270408573856205</v>
      </c>
      <c r="CJ126" s="38">
        <f t="shared" si="7"/>
        <v>60334815.228317671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48274.163533099185</v>
      </c>
      <c r="D127" s="29">
        <v>500.77878306753263</v>
      </c>
      <c r="E127" s="29">
        <v>31.198542200847477</v>
      </c>
      <c r="F127" s="29">
        <v>11.423716274384436</v>
      </c>
      <c r="G127" s="29">
        <v>12916.883970271268</v>
      </c>
      <c r="H127" s="29">
        <v>673.61707293744348</v>
      </c>
      <c r="I127" s="29">
        <v>1119.5031341686029</v>
      </c>
      <c r="J127" s="29">
        <v>94.393188104925201</v>
      </c>
      <c r="K127" s="29">
        <v>1187.2080145403945</v>
      </c>
      <c r="L127" s="29">
        <v>1982.2174274071042</v>
      </c>
      <c r="M127" s="29">
        <v>7464.3652306458844</v>
      </c>
      <c r="N127" s="29">
        <v>48463.499945638316</v>
      </c>
      <c r="O127" s="29">
        <v>369.47789770722522</v>
      </c>
      <c r="P127" s="29">
        <v>695.44352572042919</v>
      </c>
      <c r="Q127" s="29">
        <v>71.263246785172242</v>
      </c>
      <c r="R127" s="29">
        <v>1256.2199765997666</v>
      </c>
      <c r="S127" s="29">
        <v>2712.9133011577042</v>
      </c>
      <c r="T127" s="29">
        <v>662.163866087325</v>
      </c>
      <c r="U127" s="29">
        <v>9437.3206933507809</v>
      </c>
      <c r="V127" s="29">
        <v>431.98811994382481</v>
      </c>
      <c r="W127" s="29">
        <v>247.41986931712131</v>
      </c>
      <c r="X127" s="29">
        <v>6322.0689612139231</v>
      </c>
      <c r="Y127" s="29">
        <v>2549.3952559521758</v>
      </c>
      <c r="Z127" s="29">
        <v>9942.1216540295536</v>
      </c>
      <c r="AA127" s="29">
        <v>2641.6964018548292</v>
      </c>
      <c r="AB127" s="29">
        <v>10975.565493166443</v>
      </c>
      <c r="AC127" s="29">
        <v>8410.5955763674556</v>
      </c>
      <c r="AD127" s="29">
        <v>4448.6304401736688</v>
      </c>
      <c r="AE127" s="29">
        <v>172753.05660819763</v>
      </c>
      <c r="AF127" s="29">
        <v>34360.90617780343</v>
      </c>
      <c r="AG127" s="29">
        <v>10970.194372244765</v>
      </c>
      <c r="AH127" s="29">
        <v>2474.2800364859436</v>
      </c>
      <c r="AI127" s="29">
        <v>26.867164408906561</v>
      </c>
      <c r="AJ127" s="29">
        <v>18641.999884665518</v>
      </c>
      <c r="AK127" s="29">
        <v>8818.448522250621</v>
      </c>
      <c r="AL127" s="29">
        <v>24833.139238936452</v>
      </c>
      <c r="AM127" s="29">
        <v>28948.093823661933</v>
      </c>
      <c r="AN127" s="29">
        <v>60388.547190910489</v>
      </c>
      <c r="AO127" s="29">
        <v>15105.835973539417</v>
      </c>
      <c r="AP127" s="29">
        <v>159010.76592745743</v>
      </c>
      <c r="AQ127" s="29">
        <v>38893.699309321957</v>
      </c>
      <c r="AR127" s="29">
        <v>1169.3062397606107</v>
      </c>
      <c r="AS127" s="29">
        <v>773.06497139018529</v>
      </c>
      <c r="AT127" s="29">
        <v>10996.727429715058</v>
      </c>
      <c r="AU127" s="29">
        <v>985.02615522662438</v>
      </c>
      <c r="AV127" s="29">
        <v>2.0493676217162422</v>
      </c>
      <c r="AW127" s="29">
        <v>2.7467912159350756</v>
      </c>
      <c r="AX127" s="29">
        <v>134116.05940694266</v>
      </c>
      <c r="AY127" s="29">
        <v>114713.6310654839</v>
      </c>
      <c r="AZ127" s="29">
        <v>122295.1791513824</v>
      </c>
      <c r="BA127" s="29">
        <v>59.437531457589863</v>
      </c>
      <c r="BB127" s="29">
        <v>6709.4696065177541</v>
      </c>
      <c r="BC127" s="29">
        <v>44252.934995823125</v>
      </c>
      <c r="BD127" s="29">
        <v>61439.736267935194</v>
      </c>
      <c r="BE127" s="29">
        <v>24773.992751910533</v>
      </c>
      <c r="BF127" s="29">
        <v>1175.7773690881606</v>
      </c>
      <c r="BG127" s="29">
        <v>66313.958524465794</v>
      </c>
      <c r="BH127" s="29">
        <v>59906.182594106329</v>
      </c>
      <c r="BI127" s="29">
        <v>914.99687627455796</v>
      </c>
      <c r="BJ127" s="29">
        <v>63830.511920477744</v>
      </c>
      <c r="BK127" s="29">
        <v>3136.594059423724</v>
      </c>
      <c r="BL127" s="29">
        <v>18276.553730348813</v>
      </c>
      <c r="BM127" s="29">
        <v>94182.521725112645</v>
      </c>
      <c r="BN127" s="29">
        <v>35626.066151506711</v>
      </c>
      <c r="BO127" s="29">
        <v>35847.737474946422</v>
      </c>
      <c r="BP127" s="29">
        <v>8934.1474075035894</v>
      </c>
      <c r="BQ127" s="29">
        <v>1248.8157210245995</v>
      </c>
      <c r="BR127" s="29">
        <v>532.64051426861749</v>
      </c>
      <c r="BS127" s="29">
        <v>0</v>
      </c>
      <c r="BT127" s="59">
        <f t="shared" si="5"/>
        <v>1671335.2368685985</v>
      </c>
      <c r="BU127" s="29">
        <v>94451.481985627805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4.6612782113965547</v>
      </c>
      <c r="CJ127" s="38">
        <f t="shared" si="7"/>
        <v>1765791.3801324379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8362.0576190528391</v>
      </c>
      <c r="D128" s="29">
        <v>1308.4546191745628</v>
      </c>
      <c r="E128" s="29">
        <v>547.99543434914801</v>
      </c>
      <c r="F128" s="29">
        <v>8174.1641669619294</v>
      </c>
      <c r="G128" s="29">
        <v>26322.581096396807</v>
      </c>
      <c r="H128" s="29">
        <v>7543.7340605354912</v>
      </c>
      <c r="I128" s="29">
        <v>4081.7892467810989</v>
      </c>
      <c r="J128" s="29">
        <v>726.91728180599796</v>
      </c>
      <c r="K128" s="29">
        <v>3394.3595436973492</v>
      </c>
      <c r="L128" s="29">
        <v>1423.3292310524789</v>
      </c>
      <c r="M128" s="29">
        <v>14500.5148603464</v>
      </c>
      <c r="N128" s="29">
        <v>57122.292109297188</v>
      </c>
      <c r="O128" s="29">
        <v>4286.0419360496826</v>
      </c>
      <c r="P128" s="29">
        <v>10272.930920058916</v>
      </c>
      <c r="Q128" s="29">
        <v>704.04571031251544</v>
      </c>
      <c r="R128" s="29">
        <v>7932.804897111926</v>
      </c>
      <c r="S128" s="29">
        <v>13629.87691418047</v>
      </c>
      <c r="T128" s="29">
        <v>3766.2640347409797</v>
      </c>
      <c r="U128" s="29">
        <v>78121.542914057354</v>
      </c>
      <c r="V128" s="29">
        <v>1768.9785943419431</v>
      </c>
      <c r="W128" s="29">
        <v>791.03023711753838</v>
      </c>
      <c r="X128" s="29">
        <v>20495.009601852518</v>
      </c>
      <c r="Y128" s="29">
        <v>40200.104893275973</v>
      </c>
      <c r="Z128" s="29">
        <v>7274.2827001291571</v>
      </c>
      <c r="AA128" s="29">
        <v>14326.840498544105</v>
      </c>
      <c r="AB128" s="29">
        <v>92817.131593808386</v>
      </c>
      <c r="AC128" s="29">
        <v>170509.4163543852</v>
      </c>
      <c r="AD128" s="29">
        <v>25665.197122117333</v>
      </c>
      <c r="AE128" s="29">
        <v>374560.91636686155</v>
      </c>
      <c r="AF128" s="29">
        <v>167257.17084569138</v>
      </c>
      <c r="AG128" s="29">
        <v>13901.051530965731</v>
      </c>
      <c r="AH128" s="29">
        <v>5764.1070416273515</v>
      </c>
      <c r="AI128" s="29">
        <v>2685.1570380546159</v>
      </c>
      <c r="AJ128" s="29">
        <v>287101.37763537915</v>
      </c>
      <c r="AK128" s="29">
        <v>19124.321013552377</v>
      </c>
      <c r="AL128" s="29">
        <v>52923.613016520045</v>
      </c>
      <c r="AM128" s="29">
        <v>53826.917893267069</v>
      </c>
      <c r="AN128" s="29">
        <v>66415.782227501812</v>
      </c>
      <c r="AO128" s="29">
        <v>33230.695046000197</v>
      </c>
      <c r="AP128" s="29">
        <v>288103.55082943069</v>
      </c>
      <c r="AQ128" s="29">
        <v>59103.930818796027</v>
      </c>
      <c r="AR128" s="29">
        <v>10713.243610093989</v>
      </c>
      <c r="AS128" s="29">
        <v>1433.7643875305287</v>
      </c>
      <c r="AT128" s="29">
        <v>34271.545677417016</v>
      </c>
      <c r="AU128" s="29">
        <v>13378.590381862001</v>
      </c>
      <c r="AV128" s="29">
        <v>27.580498582461292</v>
      </c>
      <c r="AW128" s="29">
        <v>308.09289270053745</v>
      </c>
      <c r="AX128" s="29">
        <v>133910.6012004934</v>
      </c>
      <c r="AY128" s="29">
        <v>126073.53006915037</v>
      </c>
      <c r="AZ128" s="29">
        <v>21579.661835311941</v>
      </c>
      <c r="BA128" s="29">
        <v>7.9282314567797609</v>
      </c>
      <c r="BB128" s="29">
        <v>16730.273143777078</v>
      </c>
      <c r="BC128" s="29">
        <v>55958.919523183577</v>
      </c>
      <c r="BD128" s="29">
        <v>163424.06225354568</v>
      </c>
      <c r="BE128" s="29">
        <v>45760.732023737946</v>
      </c>
      <c r="BF128" s="29">
        <v>2577.4871696521454</v>
      </c>
      <c r="BG128" s="29">
        <v>102870.02439510627</v>
      </c>
      <c r="BH128" s="29">
        <v>60394.247808667518</v>
      </c>
      <c r="BI128" s="29">
        <v>7296.5005330307304</v>
      </c>
      <c r="BJ128" s="29">
        <v>77044.859923228549</v>
      </c>
      <c r="BK128" s="29">
        <v>4894.0516892534188</v>
      </c>
      <c r="BL128" s="29">
        <v>60511.440966345363</v>
      </c>
      <c r="BM128" s="29">
        <v>52020.545532776327</v>
      </c>
      <c r="BN128" s="29">
        <v>32052.837088253735</v>
      </c>
      <c r="BO128" s="29">
        <v>33858.397134196326</v>
      </c>
      <c r="BP128" s="29">
        <v>25666.484773780867</v>
      </c>
      <c r="BQ128" s="29">
        <v>8575.2610410488305</v>
      </c>
      <c r="BR128" s="29">
        <v>25942.460901608505</v>
      </c>
      <c r="BS128" s="29">
        <v>0</v>
      </c>
      <c r="BT128" s="59">
        <f t="shared" si="5"/>
        <v>3167351.4041809761</v>
      </c>
      <c r="BU128" s="29">
        <v>92889.230402929141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64.886843185902862</v>
      </c>
      <c r="CE128" s="29">
        <v>0</v>
      </c>
      <c r="CF128" s="29">
        <v>245.43847148680564</v>
      </c>
      <c r="CG128" s="29">
        <v>0</v>
      </c>
      <c r="CH128" s="29">
        <v>0</v>
      </c>
      <c r="CI128" s="29">
        <v>15.432996904993933</v>
      </c>
      <c r="CJ128" s="38">
        <f t="shared" si="7"/>
        <v>3260566.3928954829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1867.4201583105548</v>
      </c>
      <c r="D129" s="29">
        <v>10.153032340639742</v>
      </c>
      <c r="E129" s="29">
        <v>9.780954360151572</v>
      </c>
      <c r="F129" s="29">
        <v>376.26714135624064</v>
      </c>
      <c r="G129" s="29">
        <v>17645.26870156845</v>
      </c>
      <c r="H129" s="29">
        <v>361.82627373934957</v>
      </c>
      <c r="I129" s="29">
        <v>892.49296927089256</v>
      </c>
      <c r="J129" s="29">
        <v>63.01018764257978</v>
      </c>
      <c r="K129" s="29">
        <v>520.27738291455341</v>
      </c>
      <c r="L129" s="29">
        <v>4133.2444585892426</v>
      </c>
      <c r="M129" s="29">
        <v>6279.7422278955628</v>
      </c>
      <c r="N129" s="29">
        <v>41420.738874578637</v>
      </c>
      <c r="O129" s="29">
        <v>471.19588912404794</v>
      </c>
      <c r="P129" s="29">
        <v>1273.8779621954809</v>
      </c>
      <c r="Q129" s="29">
        <v>21.325801392179713</v>
      </c>
      <c r="R129" s="29">
        <v>1854.4374330064916</v>
      </c>
      <c r="S129" s="29">
        <v>4897.6910126225612</v>
      </c>
      <c r="T129" s="29">
        <v>819.92210719736045</v>
      </c>
      <c r="U129" s="29">
        <v>10224.426965909253</v>
      </c>
      <c r="V129" s="29">
        <v>562.46076796761679</v>
      </c>
      <c r="W129" s="29">
        <v>257.34121072932396</v>
      </c>
      <c r="X129" s="29">
        <v>4116.5512447734791</v>
      </c>
      <c r="Y129" s="29">
        <v>5448.9108177156731</v>
      </c>
      <c r="Z129" s="29">
        <v>20723.980693523252</v>
      </c>
      <c r="AA129" s="29">
        <v>3409.1051966593946</v>
      </c>
      <c r="AB129" s="29">
        <v>37396.463425507798</v>
      </c>
      <c r="AC129" s="29">
        <v>6780.0803437428358</v>
      </c>
      <c r="AD129" s="29">
        <v>8399.6926565133181</v>
      </c>
      <c r="AE129" s="29">
        <v>333716.35594723624</v>
      </c>
      <c r="AF129" s="29">
        <v>66927.669736111275</v>
      </c>
      <c r="AG129" s="29">
        <v>7271.3965523901452</v>
      </c>
      <c r="AH129" s="29">
        <v>3434.071350568388</v>
      </c>
      <c r="AI129" s="29">
        <v>37.388287040628441</v>
      </c>
      <c r="AJ129" s="29">
        <v>35032.734794243581</v>
      </c>
      <c r="AK129" s="29">
        <v>6912.5005229369626</v>
      </c>
      <c r="AL129" s="29">
        <v>10334.17877497476</v>
      </c>
      <c r="AM129" s="29">
        <v>43028.643041691146</v>
      </c>
      <c r="AN129" s="29">
        <v>12965.609145369053</v>
      </c>
      <c r="AO129" s="29">
        <v>11639.631190763852</v>
      </c>
      <c r="AP129" s="29">
        <v>187989.56864120753</v>
      </c>
      <c r="AQ129" s="29">
        <v>17796.704021441597</v>
      </c>
      <c r="AR129" s="29">
        <v>4215.6220558985488</v>
      </c>
      <c r="AS129" s="29">
        <v>3795.9504012428733</v>
      </c>
      <c r="AT129" s="29">
        <v>29399.817328582889</v>
      </c>
      <c r="AU129" s="29">
        <v>3244.7154830835279</v>
      </c>
      <c r="AV129" s="29">
        <v>15.403056588567564</v>
      </c>
      <c r="AW129" s="29">
        <v>1.5850453329616916</v>
      </c>
      <c r="AX129" s="29">
        <v>130250.33067206001</v>
      </c>
      <c r="AY129" s="29">
        <v>104281.18090142011</v>
      </c>
      <c r="AZ129" s="29">
        <v>2748.6565938569597</v>
      </c>
      <c r="BA129" s="29">
        <v>44.168775276195575</v>
      </c>
      <c r="BB129" s="29">
        <v>13596.239479782886</v>
      </c>
      <c r="BC129" s="29">
        <v>40568.880454135287</v>
      </c>
      <c r="BD129" s="29">
        <v>91062.063792455709</v>
      </c>
      <c r="BE129" s="29">
        <v>36496.193186608485</v>
      </c>
      <c r="BF129" s="29">
        <v>315.81737078282231</v>
      </c>
      <c r="BG129" s="29">
        <v>57601.880806015775</v>
      </c>
      <c r="BH129" s="29">
        <v>52593.610637423109</v>
      </c>
      <c r="BI129" s="29">
        <v>1984.4151432654417</v>
      </c>
      <c r="BJ129" s="29">
        <v>15542.071258181539</v>
      </c>
      <c r="BK129" s="29">
        <v>3394.5131675725061</v>
      </c>
      <c r="BL129" s="29">
        <v>233615.9495237667</v>
      </c>
      <c r="BM129" s="29">
        <v>95115.757866628555</v>
      </c>
      <c r="BN129" s="29">
        <v>11597.3183720784</v>
      </c>
      <c r="BO129" s="29">
        <v>11308.965756088734</v>
      </c>
      <c r="BP129" s="29">
        <v>15317.785973552449</v>
      </c>
      <c r="BQ129" s="29">
        <v>2357.3172739511965</v>
      </c>
      <c r="BR129" s="29">
        <v>8746.0585759783371</v>
      </c>
      <c r="BS129" s="29">
        <v>0</v>
      </c>
      <c r="BT129" s="59">
        <f t="shared" si="5"/>
        <v>1886536.4068487324</v>
      </c>
      <c r="BU129" s="29">
        <v>9661.7616788487994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1.2973091609353384</v>
      </c>
      <c r="CJ129" s="38">
        <f t="shared" si="7"/>
        <v>1896199.4658367422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2.125683275530451E-2</v>
      </c>
      <c r="D130" s="29">
        <v>8.4680551130565111E-6</v>
      </c>
      <c r="E130" s="29">
        <v>1.955358731181814E-5</v>
      </c>
      <c r="F130" s="29">
        <v>6.2140770835157405E-4</v>
      </c>
      <c r="G130" s="29">
        <v>0.21063450895556576</v>
      </c>
      <c r="H130" s="29">
        <v>1.8500370640586222E-2</v>
      </c>
      <c r="I130" s="29">
        <v>4.1540020422693523E-2</v>
      </c>
      <c r="J130" s="29">
        <v>1.5308331751260802E-2</v>
      </c>
      <c r="K130" s="29">
        <v>0.14534231069143477</v>
      </c>
      <c r="L130" s="29">
        <v>8.2655375742470301E-5</v>
      </c>
      <c r="M130" s="29">
        <v>0.31385216320132014</v>
      </c>
      <c r="N130" s="29">
        <v>1.9563419313140058</v>
      </c>
      <c r="O130" s="29">
        <v>5.1066154892428994E-2</v>
      </c>
      <c r="P130" s="29">
        <v>5.8835760645689635E-2</v>
      </c>
      <c r="Q130" s="29">
        <v>2.0378410578516925E-2</v>
      </c>
      <c r="R130" s="29">
        <v>0.13211899998895552</v>
      </c>
      <c r="S130" s="29">
        <v>8.8418031120778479E-2</v>
      </c>
      <c r="T130" s="29">
        <v>3.8268373730107184E-2</v>
      </c>
      <c r="U130" s="29">
        <v>0.49872952937882215</v>
      </c>
      <c r="V130" s="29">
        <v>1.6344219777057523E-2</v>
      </c>
      <c r="W130" s="29">
        <v>8.9033857295505534E-3</v>
      </c>
      <c r="X130" s="29">
        <v>1.4182382932970339</v>
      </c>
      <c r="Y130" s="29">
        <v>3.0910573967524314E-2</v>
      </c>
      <c r="Z130" s="29">
        <v>3.6228507080173018E-3</v>
      </c>
      <c r="AA130" s="29">
        <v>2.9352131538511657E-6</v>
      </c>
      <c r="AB130" s="29">
        <v>2.3076485359521262E-3</v>
      </c>
      <c r="AC130" s="29">
        <v>4.505482734733677E-4</v>
      </c>
      <c r="AD130" s="29">
        <v>2.3551539534400704E-2</v>
      </c>
      <c r="AE130" s="29">
        <v>1.3166817507430122</v>
      </c>
      <c r="AF130" s="29">
        <v>0.19336596500107839</v>
      </c>
      <c r="AG130" s="29">
        <v>1.5760245334698543E-3</v>
      </c>
      <c r="AH130" s="29">
        <v>4.3678719722692164E-6</v>
      </c>
      <c r="AI130" s="29">
        <v>0</v>
      </c>
      <c r="AJ130" s="29">
        <v>6.803967156250681E-3</v>
      </c>
      <c r="AK130" s="29">
        <v>6.1046000883083142E-4</v>
      </c>
      <c r="AL130" s="29">
        <v>0.19145819891077986</v>
      </c>
      <c r="AM130" s="29">
        <v>3.5364209062111331E-2</v>
      </c>
      <c r="AN130" s="29">
        <v>0.93661374178525436</v>
      </c>
      <c r="AO130" s="29">
        <v>0.15496386163080386</v>
      </c>
      <c r="AP130" s="29">
        <v>0.10144210422203817</v>
      </c>
      <c r="AQ130" s="29">
        <v>6.010365231620262E-2</v>
      </c>
      <c r="AR130" s="29">
        <v>2.8959860164196023E-5</v>
      </c>
      <c r="AS130" s="29">
        <v>1.4225642001291765E-4</v>
      </c>
      <c r="AT130" s="29">
        <v>1.0951271997275471E-2</v>
      </c>
      <c r="AU130" s="29">
        <v>0.1071337189173909</v>
      </c>
      <c r="AV130" s="29">
        <v>7.3962055081380559E-5</v>
      </c>
      <c r="AW130" s="29">
        <v>0</v>
      </c>
      <c r="AX130" s="29">
        <v>0.11792943622484393</v>
      </c>
      <c r="AY130" s="29">
        <v>1.7885692272883776E-2</v>
      </c>
      <c r="AZ130" s="29">
        <v>0.33163409023610402</v>
      </c>
      <c r="BA130" s="29">
        <v>0</v>
      </c>
      <c r="BB130" s="29">
        <v>1.0857563627468096E-3</v>
      </c>
      <c r="BC130" s="29">
        <v>1.067781476287038E-2</v>
      </c>
      <c r="BD130" s="29">
        <v>3.6834180522166929E-2</v>
      </c>
      <c r="BE130" s="29">
        <v>7.5516299308025121E-3</v>
      </c>
      <c r="BF130" s="29">
        <v>0</v>
      </c>
      <c r="BG130" s="29">
        <v>5.0729496005625041E-2</v>
      </c>
      <c r="BH130" s="29">
        <v>1.414663696465434E-3</v>
      </c>
      <c r="BI130" s="29">
        <v>2.0821839678295752E-5</v>
      </c>
      <c r="BJ130" s="29">
        <v>2.2156335010037245E-4</v>
      </c>
      <c r="BK130" s="29">
        <v>5.0269045914831056E-6</v>
      </c>
      <c r="BL130" s="29">
        <v>1.9559279728659931E-4</v>
      </c>
      <c r="BM130" s="29">
        <v>2.655372587210578E-2</v>
      </c>
      <c r="BN130" s="29">
        <v>0.2701477608780728</v>
      </c>
      <c r="BO130" s="29">
        <v>6.7948955323805196E-2</v>
      </c>
      <c r="BP130" s="29">
        <v>3.4535206403660318E-3</v>
      </c>
      <c r="BQ130" s="29">
        <v>5.0713909972613272E-4</v>
      </c>
      <c r="BR130" s="29">
        <v>2.7248280177571738E-4</v>
      </c>
      <c r="BS130" s="29">
        <v>0</v>
      </c>
      <c r="BT130" s="59">
        <f t="shared" si="5"/>
        <v>9.1780436318438987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1.3709526342612487E-3</v>
      </c>
      <c r="CJ130" s="38">
        <f t="shared" si="7"/>
        <v>9.1794145844781596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19677.355013483546</v>
      </c>
      <c r="D131" s="29">
        <v>597.65554409414051</v>
      </c>
      <c r="E131" s="29">
        <v>559.17352586232005</v>
      </c>
      <c r="F131" s="29">
        <v>996.57657684907633</v>
      </c>
      <c r="G131" s="29">
        <v>259925.60231308176</v>
      </c>
      <c r="H131" s="29">
        <v>19925.177859590724</v>
      </c>
      <c r="I131" s="29">
        <v>12756.096091418527</v>
      </c>
      <c r="J131" s="29">
        <v>1085.537062366581</v>
      </c>
      <c r="K131" s="29">
        <v>6888.6767681548863</v>
      </c>
      <c r="L131" s="29">
        <v>12826.432054873861</v>
      </c>
      <c r="M131" s="29">
        <v>74522.428280281747</v>
      </c>
      <c r="N131" s="29">
        <v>324242.91160925431</v>
      </c>
      <c r="O131" s="29">
        <v>5260.4579850903647</v>
      </c>
      <c r="P131" s="29">
        <v>8118.2207287848678</v>
      </c>
      <c r="Q131" s="29">
        <v>255.82214354029534</v>
      </c>
      <c r="R131" s="29">
        <v>12898.198814387975</v>
      </c>
      <c r="S131" s="29">
        <v>37031.737547598568</v>
      </c>
      <c r="T131" s="29">
        <v>8344.8341241618655</v>
      </c>
      <c r="U131" s="29">
        <v>127603.69527540164</v>
      </c>
      <c r="V131" s="29">
        <v>5068.6834052543381</v>
      </c>
      <c r="W131" s="29">
        <v>3160.1714920327613</v>
      </c>
      <c r="X131" s="29">
        <v>35354.514282593293</v>
      </c>
      <c r="Y131" s="29">
        <v>55633.363321094053</v>
      </c>
      <c r="Z131" s="29">
        <v>70432.380950315244</v>
      </c>
      <c r="AA131" s="29">
        <v>39807.242799670392</v>
      </c>
      <c r="AB131" s="29">
        <v>214261.19312748991</v>
      </c>
      <c r="AC131" s="29">
        <v>95273.684884692062</v>
      </c>
      <c r="AD131" s="29">
        <v>123006.34635915679</v>
      </c>
      <c r="AE131" s="29">
        <v>2533523.2320919968</v>
      </c>
      <c r="AF131" s="29">
        <v>592474.5949408483</v>
      </c>
      <c r="AG131" s="29">
        <v>92851.932567804673</v>
      </c>
      <c r="AH131" s="29">
        <v>27320.081540155159</v>
      </c>
      <c r="AI131" s="29">
        <v>507.36006097500518</v>
      </c>
      <c r="AJ131" s="29">
        <v>399029.38293467072</v>
      </c>
      <c r="AK131" s="29">
        <v>94803.571872930639</v>
      </c>
      <c r="AL131" s="29">
        <v>270730.17341157398</v>
      </c>
      <c r="AM131" s="29">
        <v>178930.6627862131</v>
      </c>
      <c r="AN131" s="29">
        <v>411462.93498690717</v>
      </c>
      <c r="AO131" s="29">
        <v>179406.93684470525</v>
      </c>
      <c r="AP131" s="29">
        <v>966202.09422773006</v>
      </c>
      <c r="AQ131" s="29">
        <v>480437.53062308388</v>
      </c>
      <c r="AR131" s="29">
        <v>45659.425837877134</v>
      </c>
      <c r="AS131" s="29">
        <v>13911.489212854111</v>
      </c>
      <c r="AT131" s="29">
        <v>235805.68366394396</v>
      </c>
      <c r="AU131" s="29">
        <v>49843.049279528437</v>
      </c>
      <c r="AV131" s="29">
        <v>17.006613002913191</v>
      </c>
      <c r="AW131" s="29">
        <v>11.82323672132625</v>
      </c>
      <c r="AX131" s="29">
        <v>956714.44997873961</v>
      </c>
      <c r="AY131" s="29">
        <v>763719.58690470282</v>
      </c>
      <c r="AZ131" s="29">
        <v>230321.7751218293</v>
      </c>
      <c r="BA131" s="29">
        <v>163.68794755489594</v>
      </c>
      <c r="BB131" s="29">
        <v>91553.664684135161</v>
      </c>
      <c r="BC131" s="29">
        <v>345030.72547083377</v>
      </c>
      <c r="BD131" s="29">
        <v>1028108.5602931695</v>
      </c>
      <c r="BE131" s="29">
        <v>258387.65757390377</v>
      </c>
      <c r="BF131" s="29">
        <v>13749.899666922152</v>
      </c>
      <c r="BG131" s="29">
        <v>572986.81045535172</v>
      </c>
      <c r="BH131" s="29">
        <v>500976.03567364818</v>
      </c>
      <c r="BI131" s="29">
        <v>11710.191033487361</v>
      </c>
      <c r="BJ131" s="29">
        <v>342046.73161961796</v>
      </c>
      <c r="BK131" s="29">
        <v>39298.627079551246</v>
      </c>
      <c r="BL131" s="29">
        <v>166372.82992914139</v>
      </c>
      <c r="BM131" s="29">
        <v>181271.15201235985</v>
      </c>
      <c r="BN131" s="29">
        <v>410121.82014818676</v>
      </c>
      <c r="BO131" s="29">
        <v>440698.73177625827</v>
      </c>
      <c r="BP131" s="29">
        <v>343562.4597959643</v>
      </c>
      <c r="BQ131" s="29">
        <v>11253.764494603456</v>
      </c>
      <c r="BR131" s="29">
        <v>28324.22885712306</v>
      </c>
      <c r="BS131" s="29">
        <v>0</v>
      </c>
      <c r="BT131" s="59">
        <f t="shared" si="5"/>
        <v>14884816.527191184</v>
      </c>
      <c r="BU131" s="29">
        <v>110400.97393557374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6.5062233759154839</v>
      </c>
      <c r="CJ131" s="38">
        <f t="shared" si="7"/>
        <v>14995224.007350136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105.34654600329789</v>
      </c>
      <c r="D133" s="29">
        <v>0.10217461190528221</v>
      </c>
      <c r="E133" s="29">
        <v>0.8795260375444528</v>
      </c>
      <c r="F133" s="29">
        <v>314.83306488484351</v>
      </c>
      <c r="G133" s="29">
        <v>1325.6750523987603</v>
      </c>
      <c r="H133" s="29">
        <v>61.492248312446264</v>
      </c>
      <c r="I133" s="29">
        <v>129.13239264992686</v>
      </c>
      <c r="J133" s="29">
        <v>55.19466163181216</v>
      </c>
      <c r="K133" s="29">
        <v>482.54923726804736</v>
      </c>
      <c r="L133" s="29">
        <v>68.241338010177415</v>
      </c>
      <c r="M133" s="29">
        <v>876.15904970250369</v>
      </c>
      <c r="N133" s="29">
        <v>480.85472440065365</v>
      </c>
      <c r="O133" s="29">
        <v>75.564591533105286</v>
      </c>
      <c r="P133" s="29">
        <v>140.04082167986394</v>
      </c>
      <c r="Q133" s="29">
        <v>96.828377399114274</v>
      </c>
      <c r="R133" s="29">
        <v>341.37014628127372</v>
      </c>
      <c r="S133" s="29">
        <v>472.82834282815583</v>
      </c>
      <c r="T133" s="29">
        <v>105.11808333060178</v>
      </c>
      <c r="U133" s="29">
        <v>1392.7271949467558</v>
      </c>
      <c r="V133" s="29">
        <v>50.878882770411074</v>
      </c>
      <c r="W133" s="29">
        <v>113.43039955155663</v>
      </c>
      <c r="X133" s="29">
        <v>149.38234152686269</v>
      </c>
      <c r="Y133" s="29">
        <v>82.160983282277826</v>
      </c>
      <c r="Z133" s="29">
        <v>15.752496845374697</v>
      </c>
      <c r="AA133" s="29">
        <v>18.625910576009947</v>
      </c>
      <c r="AB133" s="29">
        <v>433.27487836136908</v>
      </c>
      <c r="AC133" s="29">
        <v>389.59783003483119</v>
      </c>
      <c r="AD133" s="29">
        <v>1247.0570916304425</v>
      </c>
      <c r="AE133" s="29">
        <v>4473.3950618714143</v>
      </c>
      <c r="AF133" s="29">
        <v>865.07853780755511</v>
      </c>
      <c r="AG133" s="29">
        <v>2567.9129498029479</v>
      </c>
      <c r="AH133" s="29">
        <v>217.57388456535887</v>
      </c>
      <c r="AI133" s="29">
        <v>7.2660421107606871E-2</v>
      </c>
      <c r="AJ133" s="29">
        <v>1819.766827007609</v>
      </c>
      <c r="AK133" s="29">
        <v>349.98368058773423</v>
      </c>
      <c r="AL133" s="29">
        <v>299.09121236090277</v>
      </c>
      <c r="AM133" s="29">
        <v>130.27193769177947</v>
      </c>
      <c r="AN133" s="29">
        <v>50.950507712935817</v>
      </c>
      <c r="AO133" s="29">
        <v>364.8348964411793</v>
      </c>
      <c r="AP133" s="29">
        <v>1600.5107139584823</v>
      </c>
      <c r="AQ133" s="29">
        <v>354.37718350093309</v>
      </c>
      <c r="AR133" s="29">
        <v>559.50146172875361</v>
      </c>
      <c r="AS133" s="29">
        <v>2.3452659440352694</v>
      </c>
      <c r="AT133" s="29">
        <v>201.14276920005918</v>
      </c>
      <c r="AU133" s="29">
        <v>404.66912840554312</v>
      </c>
      <c r="AV133" s="29">
        <v>8.1406211918946703</v>
      </c>
      <c r="AW133" s="29">
        <v>7.8010636453391324</v>
      </c>
      <c r="AX133" s="29">
        <v>975.08811183690239</v>
      </c>
      <c r="AY133" s="29">
        <v>545.6385880859541</v>
      </c>
      <c r="AZ133" s="29">
        <v>199.36863673755917</v>
      </c>
      <c r="BA133" s="29">
        <v>0</v>
      </c>
      <c r="BB133" s="29">
        <v>33.536483280332206</v>
      </c>
      <c r="BC133" s="29">
        <v>341.88068863828471</v>
      </c>
      <c r="BD133" s="29">
        <v>949.04588900346153</v>
      </c>
      <c r="BE133" s="29">
        <v>251.68197335995018</v>
      </c>
      <c r="BF133" s="29">
        <v>6.2358910240138927</v>
      </c>
      <c r="BG133" s="29">
        <v>417.36812502146756</v>
      </c>
      <c r="BH133" s="29">
        <v>4309.696729424867</v>
      </c>
      <c r="BI133" s="29">
        <v>6.2864429929003951E-5</v>
      </c>
      <c r="BJ133" s="29">
        <v>2616.3526735994396</v>
      </c>
      <c r="BK133" s="29">
        <v>183.88367469785535</v>
      </c>
      <c r="BL133" s="29">
        <v>37249.39328352431</v>
      </c>
      <c r="BM133" s="29">
        <v>9183.0243116537149</v>
      </c>
      <c r="BN133" s="29">
        <v>93.617845645386495</v>
      </c>
      <c r="BO133" s="29">
        <v>74.785593368371195</v>
      </c>
      <c r="BP133" s="29">
        <v>70.01108818417444</v>
      </c>
      <c r="BQ133" s="29">
        <v>28.821409494716892</v>
      </c>
      <c r="BR133" s="29">
        <v>280.84283412416789</v>
      </c>
      <c r="BS133" s="29">
        <v>0</v>
      </c>
      <c r="BT133" s="59">
        <f t="shared" si="5"/>
        <v>81112.792645904847</v>
      </c>
      <c r="BU133" s="29">
        <v>5867.4335566616674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4.1391230143000375E-3</v>
      </c>
      <c r="CJ133" s="38">
        <f t="shared" si="7"/>
        <v>86980.23034168953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176.15253840354248</v>
      </c>
      <c r="D135" s="29">
        <v>7.8889931724321736</v>
      </c>
      <c r="E135" s="29">
        <v>3.122824337010401</v>
      </c>
      <c r="F135" s="29">
        <v>0</v>
      </c>
      <c r="G135" s="29">
        <v>2628.5695686633858</v>
      </c>
      <c r="H135" s="29">
        <v>250.68972941640476</v>
      </c>
      <c r="I135" s="29">
        <v>221.20236719316833</v>
      </c>
      <c r="J135" s="29">
        <v>89.856826297427077</v>
      </c>
      <c r="K135" s="29">
        <v>232.96808805538706</v>
      </c>
      <c r="L135" s="29">
        <v>285.43724928953293</v>
      </c>
      <c r="M135" s="29">
        <v>1535.2219520192527</v>
      </c>
      <c r="N135" s="29">
        <v>32987.347467540741</v>
      </c>
      <c r="O135" s="29">
        <v>355.41933992756526</v>
      </c>
      <c r="P135" s="29">
        <v>467.68731388693044</v>
      </c>
      <c r="Q135" s="29">
        <v>3.0152267538015631</v>
      </c>
      <c r="R135" s="29">
        <v>1469.349696089135</v>
      </c>
      <c r="S135" s="29">
        <v>3813.483203280025</v>
      </c>
      <c r="T135" s="29">
        <v>528.02630336214975</v>
      </c>
      <c r="U135" s="29">
        <v>8307.7949792150048</v>
      </c>
      <c r="V135" s="29">
        <v>229.37780578106785</v>
      </c>
      <c r="W135" s="29">
        <v>61.158664959810267</v>
      </c>
      <c r="X135" s="29">
        <v>744.11561260273697</v>
      </c>
      <c r="Y135" s="29">
        <v>3218.9950847179098</v>
      </c>
      <c r="Z135" s="29">
        <v>0</v>
      </c>
      <c r="AA135" s="29">
        <v>116.40324594339315</v>
      </c>
      <c r="AB135" s="29">
        <v>0</v>
      </c>
      <c r="AC135" s="29">
        <v>843.90476503945752</v>
      </c>
      <c r="AD135" s="29">
        <v>283.66423248373474</v>
      </c>
      <c r="AE135" s="29">
        <v>39340.286411259913</v>
      </c>
      <c r="AF135" s="29">
        <v>9185.4113579985587</v>
      </c>
      <c r="AG135" s="29">
        <v>594.17219123253608</v>
      </c>
      <c r="AH135" s="29">
        <v>0</v>
      </c>
      <c r="AI135" s="29">
        <v>0.98448776264869331</v>
      </c>
      <c r="AJ135" s="29">
        <v>1644.5055275170887</v>
      </c>
      <c r="AK135" s="29">
        <v>884.41035758912494</v>
      </c>
      <c r="AL135" s="29">
        <v>1113.0387231623638</v>
      </c>
      <c r="AM135" s="29">
        <v>751.42752439835203</v>
      </c>
      <c r="AN135" s="29">
        <v>2614.3306492261004</v>
      </c>
      <c r="AO135" s="29">
        <v>591.05736377536391</v>
      </c>
      <c r="AP135" s="29">
        <v>4974.0068950439709</v>
      </c>
      <c r="AQ135" s="29">
        <v>12201.799029508635</v>
      </c>
      <c r="AR135" s="29">
        <v>76616.750655025258</v>
      </c>
      <c r="AS135" s="29">
        <v>79.115878561471533</v>
      </c>
      <c r="AT135" s="29">
        <v>222.39613539329318</v>
      </c>
      <c r="AU135" s="29">
        <v>0</v>
      </c>
      <c r="AV135" s="29">
        <v>0</v>
      </c>
      <c r="AW135" s="29">
        <v>0</v>
      </c>
      <c r="AX135" s="29">
        <v>3574.8743884387054</v>
      </c>
      <c r="AY135" s="29">
        <v>54702.759291869093</v>
      </c>
      <c r="AZ135" s="29">
        <v>2864.0247508108018</v>
      </c>
      <c r="BA135" s="29">
        <v>0</v>
      </c>
      <c r="BB135" s="29">
        <v>3280.3255569278563</v>
      </c>
      <c r="BC135" s="29">
        <v>2721.9767903619991</v>
      </c>
      <c r="BD135" s="29">
        <v>1206.7856143565032</v>
      </c>
      <c r="BE135" s="29">
        <v>716.59095481779661</v>
      </c>
      <c r="BF135" s="29">
        <v>83.191230100292628</v>
      </c>
      <c r="BG135" s="29">
        <v>1276.6519715325317</v>
      </c>
      <c r="BH135" s="29">
        <v>38814.503498629652</v>
      </c>
      <c r="BI135" s="29">
        <v>2164.9355985538587</v>
      </c>
      <c r="BJ135" s="29">
        <v>41823.802151279364</v>
      </c>
      <c r="BK135" s="29">
        <v>219.61532883447092</v>
      </c>
      <c r="BL135" s="29">
        <v>11403.652368796289</v>
      </c>
      <c r="BM135" s="29">
        <v>21719.551573403754</v>
      </c>
      <c r="BN135" s="29">
        <v>6983.1388700110119</v>
      </c>
      <c r="BO135" s="29">
        <v>4003.6450125038664</v>
      </c>
      <c r="BP135" s="29">
        <v>9370.2014756977605</v>
      </c>
      <c r="BQ135" s="29">
        <v>181.73831055625303</v>
      </c>
      <c r="BR135" s="29">
        <v>488.87491602431277</v>
      </c>
      <c r="BS135" s="29">
        <v>0</v>
      </c>
      <c r="BT135" s="59">
        <f t="shared" si="5"/>
        <v>417275.38591939188</v>
      </c>
      <c r="BU135" s="29">
        <v>425141.96599187545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842417.35191126727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38.561136978205901</v>
      </c>
      <c r="D136" s="29">
        <v>1.5361546892355518E-2</v>
      </c>
      <c r="E136" s="29">
        <v>3.5471350197181659E-2</v>
      </c>
      <c r="F136" s="29">
        <v>1.127269901254619</v>
      </c>
      <c r="G136" s="29">
        <v>382.10330982379469</v>
      </c>
      <c r="H136" s="29">
        <v>33.560753600095978</v>
      </c>
      <c r="I136" s="29">
        <v>75.35602486204013</v>
      </c>
      <c r="J136" s="29">
        <v>27.770208495472072</v>
      </c>
      <c r="K136" s="29">
        <v>263.65944615633254</v>
      </c>
      <c r="L136" s="29">
        <v>0.14994168240774752</v>
      </c>
      <c r="M136" s="29">
        <v>569.3461672032131</v>
      </c>
      <c r="N136" s="29">
        <v>3548.9186022213007</v>
      </c>
      <c r="O136" s="29">
        <v>92.636989547082891</v>
      </c>
      <c r="P136" s="29">
        <v>106.73150847974824</v>
      </c>
      <c r="Q136" s="29">
        <v>36.967627809943416</v>
      </c>
      <c r="R136" s="29">
        <v>239.6715877028461</v>
      </c>
      <c r="S136" s="29">
        <v>160.39547606361026</v>
      </c>
      <c r="T136" s="29">
        <v>69.42106654960601</v>
      </c>
      <c r="U136" s="29">
        <v>904.72451464594599</v>
      </c>
      <c r="V136" s="29">
        <v>29.649369916961959</v>
      </c>
      <c r="W136" s="29">
        <v>16.15126207366561</v>
      </c>
      <c r="X136" s="29">
        <v>2577.2904461897228</v>
      </c>
      <c r="Y136" s="29">
        <v>56.073587752118314</v>
      </c>
      <c r="Z136" s="29">
        <v>6.5720629226187892</v>
      </c>
      <c r="AA136" s="29">
        <v>5.3246482102392179E-3</v>
      </c>
      <c r="AB136" s="29">
        <v>4.1862093152236159</v>
      </c>
      <c r="AC136" s="29">
        <v>0.81732090046976613</v>
      </c>
      <c r="AD136" s="29">
        <v>42.723869190109134</v>
      </c>
      <c r="AE136" s="29">
        <v>2388.5376495910573</v>
      </c>
      <c r="AF136" s="29">
        <v>350.77716182665313</v>
      </c>
      <c r="AG136" s="29">
        <v>2.859000614801305</v>
      </c>
      <c r="AH136" s="29">
        <v>7.9235750388970301E-3</v>
      </c>
      <c r="AI136" s="29">
        <v>0</v>
      </c>
      <c r="AJ136" s="29">
        <v>12.34279408073736</v>
      </c>
      <c r="AK136" s="29">
        <v>1.1074101344833793</v>
      </c>
      <c r="AL136" s="29">
        <v>347.31636263905921</v>
      </c>
      <c r="AM136" s="29">
        <v>64.152742107343656</v>
      </c>
      <c r="AN136" s="29">
        <v>1699.0720681865653</v>
      </c>
      <c r="AO136" s="29">
        <v>281.11350189392647</v>
      </c>
      <c r="AP136" s="29">
        <v>184.02190586400067</v>
      </c>
      <c r="AQ136" s="29">
        <v>109.03153807225547</v>
      </c>
      <c r="AR136" s="29">
        <v>5.2534878903000237E-2</v>
      </c>
      <c r="AS136" s="29">
        <v>0.25806146010996944</v>
      </c>
      <c r="AT136" s="29">
        <v>19.866247452464393</v>
      </c>
      <c r="AU136" s="29">
        <v>194.34682756899454</v>
      </c>
      <c r="AV136" s="29">
        <v>0.13417149064556716</v>
      </c>
      <c r="AW136" s="29">
        <v>0</v>
      </c>
      <c r="AX136" s="29">
        <v>213.93088972269416</v>
      </c>
      <c r="AY136" s="29">
        <v>32.445691116076617</v>
      </c>
      <c r="AZ136" s="29">
        <v>601.60362211279528</v>
      </c>
      <c r="BA136" s="29">
        <v>0</v>
      </c>
      <c r="BB136" s="29">
        <v>1.969625499282833</v>
      </c>
      <c r="BC136" s="29">
        <v>91.924403767299083</v>
      </c>
      <c r="BD136" s="29">
        <v>66.819356248677209</v>
      </c>
      <c r="BE136" s="29">
        <v>13.699098051083279</v>
      </c>
      <c r="BF136" s="29">
        <v>0</v>
      </c>
      <c r="BG136" s="29">
        <v>92.026270650320754</v>
      </c>
      <c r="BH136" s="29">
        <v>42194.254223508338</v>
      </c>
      <c r="BI136" s="29">
        <v>3.7772034113249683E-2</v>
      </c>
      <c r="BJ136" s="29">
        <v>693.09854116425583</v>
      </c>
      <c r="BK136" s="29">
        <v>9.1190987274517559E-3</v>
      </c>
      <c r="BL136" s="29">
        <v>366236.04715972999</v>
      </c>
      <c r="BM136" s="29">
        <v>22489.585172393865</v>
      </c>
      <c r="BN136" s="29">
        <v>490.06382707581048</v>
      </c>
      <c r="BO136" s="29">
        <v>123.26337624843913</v>
      </c>
      <c r="BP136" s="29">
        <v>6.2648882833677915</v>
      </c>
      <c r="BQ136" s="29">
        <v>0.91997996675508387</v>
      </c>
      <c r="BR136" s="29">
        <v>0.49429972773609676</v>
      </c>
      <c r="BS136" s="29">
        <v>0</v>
      </c>
      <c r="BT136" s="59">
        <f t="shared" si="5"/>
        <v>448288.07713536581</v>
      </c>
      <c r="BU136" s="29">
        <v>258748.54832516506</v>
      </c>
      <c r="BV136" s="29">
        <v>0</v>
      </c>
      <c r="BW136" s="29">
        <v>149224.90219578691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2.4869882041663978</v>
      </c>
      <c r="CJ136" s="38">
        <f t="shared" si="7"/>
        <v>856264.01464452199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213.51449237374737</v>
      </c>
      <c r="D138" s="29">
        <v>2.6705301334193234</v>
      </c>
      <c r="E138" s="29">
        <v>2.6688691614521729</v>
      </c>
      <c r="F138" s="29">
        <v>101.52295550504475</v>
      </c>
      <c r="G138" s="29">
        <v>2095.7774862683059</v>
      </c>
      <c r="H138" s="29">
        <v>178.42562356576525</v>
      </c>
      <c r="I138" s="29">
        <v>378.44678064455439</v>
      </c>
      <c r="J138" s="29">
        <v>135.9200468795089</v>
      </c>
      <c r="K138" s="29">
        <v>1264.3003191125599</v>
      </c>
      <c r="L138" s="29">
        <v>10.161586014246884</v>
      </c>
      <c r="M138" s="29">
        <v>2818.5748659828873</v>
      </c>
      <c r="N138" s="29">
        <v>17678.825977965716</v>
      </c>
      <c r="O138" s="29">
        <v>456.34081654036567</v>
      </c>
      <c r="P138" s="29">
        <v>559.4773528348129</v>
      </c>
      <c r="Q138" s="29">
        <v>177.19417517691681</v>
      </c>
      <c r="R138" s="29">
        <v>1233.9662065872435</v>
      </c>
      <c r="S138" s="29">
        <v>821.27009033783872</v>
      </c>
      <c r="T138" s="29">
        <v>345.984709489019</v>
      </c>
      <c r="U138" s="29">
        <v>4537.4728076163765</v>
      </c>
      <c r="V138" s="29">
        <v>155.96189621486687</v>
      </c>
      <c r="W138" s="29">
        <v>81.257163186542428</v>
      </c>
      <c r="X138" s="29">
        <v>12364.095946618854</v>
      </c>
      <c r="Y138" s="29">
        <v>385.85705140034815</v>
      </c>
      <c r="Z138" s="29">
        <v>124.16269671751205</v>
      </c>
      <c r="AA138" s="29">
        <v>7.8566763717998711</v>
      </c>
      <c r="AB138" s="29">
        <v>207.89223128460668</v>
      </c>
      <c r="AC138" s="29">
        <v>101.23304304333962</v>
      </c>
      <c r="AD138" s="29">
        <v>324.84373694418383</v>
      </c>
      <c r="AE138" s="29">
        <v>12369.850674707382</v>
      </c>
      <c r="AF138" s="29">
        <v>2476.4621703673579</v>
      </c>
      <c r="AG138" s="29">
        <v>86.16062657602717</v>
      </c>
      <c r="AH138" s="29">
        <v>45.940294278421192</v>
      </c>
      <c r="AI138" s="29">
        <v>0.26345431708382577</v>
      </c>
      <c r="AJ138" s="29">
        <v>178.83106755945215</v>
      </c>
      <c r="AK138" s="29">
        <v>37.951123554454789</v>
      </c>
      <c r="AL138" s="29">
        <v>1857.8722285339536</v>
      </c>
      <c r="AM138" s="29">
        <v>657.95719905153476</v>
      </c>
      <c r="AN138" s="29">
        <v>137991.42014803874</v>
      </c>
      <c r="AO138" s="29">
        <v>1409.9622017411289</v>
      </c>
      <c r="AP138" s="29">
        <v>1377.8183226599981</v>
      </c>
      <c r="AQ138" s="29">
        <v>605.1658695561955</v>
      </c>
      <c r="AR138" s="29">
        <v>121.48025874209318</v>
      </c>
      <c r="AS138" s="29">
        <v>29.917849479301143</v>
      </c>
      <c r="AT138" s="29">
        <v>116.14893407380411</v>
      </c>
      <c r="AU138" s="29">
        <v>989.16700278847748</v>
      </c>
      <c r="AV138" s="29">
        <v>3.5479278673212469</v>
      </c>
      <c r="AW138" s="29">
        <v>2.8590356909379534E-2</v>
      </c>
      <c r="AX138" s="29">
        <v>1251.4512713229324</v>
      </c>
      <c r="AY138" s="29">
        <v>578.52379337461775</v>
      </c>
      <c r="AZ138" s="29">
        <v>3503.3338162433051</v>
      </c>
      <c r="BA138" s="29">
        <v>16.269441303211718</v>
      </c>
      <c r="BB138" s="29">
        <v>8597.2009238421251</v>
      </c>
      <c r="BC138" s="29">
        <v>177.71736918943333</v>
      </c>
      <c r="BD138" s="29">
        <v>643.12826039398203</v>
      </c>
      <c r="BE138" s="29">
        <v>121.8061132594374</v>
      </c>
      <c r="BF138" s="29">
        <v>9.9354052740986756</v>
      </c>
      <c r="BG138" s="29">
        <v>552.1970528515011</v>
      </c>
      <c r="BH138" s="29">
        <v>5138.7579372957671</v>
      </c>
      <c r="BI138" s="29">
        <v>5.155125795570604</v>
      </c>
      <c r="BJ138" s="29">
        <v>122744.8925663105</v>
      </c>
      <c r="BK138" s="29">
        <v>23.568795720851099</v>
      </c>
      <c r="BL138" s="29">
        <v>2845.9062835342052</v>
      </c>
      <c r="BM138" s="29">
        <v>97362.611802308311</v>
      </c>
      <c r="BN138" s="29">
        <v>18623.334614154388</v>
      </c>
      <c r="BO138" s="29">
        <v>8682.4246081848032</v>
      </c>
      <c r="BP138" s="29">
        <v>5675.305698319281</v>
      </c>
      <c r="BQ138" s="29">
        <v>16.569259473623887</v>
      </c>
      <c r="BR138" s="29">
        <v>60.005410536766142</v>
      </c>
      <c r="BS138" s="29">
        <v>0</v>
      </c>
      <c r="BT138" s="59">
        <f t="shared" si="5"/>
        <v>483751.71762691013</v>
      </c>
      <c r="BU138" s="29">
        <v>5617154.2441651737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187004.18375071729</v>
      </c>
      <c r="CH138" s="29">
        <v>-101.28770358008674</v>
      </c>
      <c r="CI138" s="29">
        <v>80775.116853190295</v>
      </c>
      <c r="CJ138" s="38">
        <f t="shared" si="7"/>
        <v>6368583.9746924108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52.355621289514922</v>
      </c>
      <c r="D139" s="29">
        <v>2.085683655987235E-2</v>
      </c>
      <c r="E139" s="29">
        <v>4.8160524379792506E-2</v>
      </c>
      <c r="F139" s="29">
        <v>1.5305284197017379</v>
      </c>
      <c r="G139" s="29">
        <v>518.79321384925493</v>
      </c>
      <c r="H139" s="29">
        <v>45.566449627002164</v>
      </c>
      <c r="I139" s="29">
        <v>102.3131527939663</v>
      </c>
      <c r="J139" s="29">
        <v>37.704451503635404</v>
      </c>
      <c r="K139" s="29">
        <v>357.97839986320975</v>
      </c>
      <c r="L139" s="29">
        <v>0.20358035459612103</v>
      </c>
      <c r="M139" s="29">
        <v>773.01850123287386</v>
      </c>
      <c r="N139" s="29">
        <v>4818.4740618573405</v>
      </c>
      <c r="O139" s="29">
        <v>125.77604091054165</v>
      </c>
      <c r="P139" s="29">
        <v>144.91259531021063</v>
      </c>
      <c r="Q139" s="29">
        <v>50.192065723659248</v>
      </c>
      <c r="R139" s="29">
        <v>325.4093593432936</v>
      </c>
      <c r="S139" s="29">
        <v>217.77378623674969</v>
      </c>
      <c r="T139" s="29">
        <v>94.255080493077529</v>
      </c>
      <c r="U139" s="29">
        <v>1228.3718212695494</v>
      </c>
      <c r="V139" s="29">
        <v>40.255845768306486</v>
      </c>
      <c r="W139" s="29">
        <v>21.929056732805005</v>
      </c>
      <c r="X139" s="29">
        <v>3493.1237328203651</v>
      </c>
      <c r="Y139" s="29">
        <v>76.132805066238973</v>
      </c>
      <c r="Z139" s="29">
        <v>8.9230884883389887</v>
      </c>
      <c r="AA139" s="29">
        <v>7.2294358268724561E-3</v>
      </c>
      <c r="AB139" s="29">
        <v>5.6837429267285176</v>
      </c>
      <c r="AC139" s="29">
        <v>1.1097012922929466</v>
      </c>
      <c r="AD139" s="29">
        <v>58.007488643406695</v>
      </c>
      <c r="AE139" s="29">
        <v>26506.087460799808</v>
      </c>
      <c r="AF139" s="29">
        <v>4150.249543037231</v>
      </c>
      <c r="AG139" s="29">
        <v>3.8817515557081923</v>
      </c>
      <c r="AH139" s="29">
        <v>1.0758077341703099E-2</v>
      </c>
      <c r="AI139" s="29">
        <v>0</v>
      </c>
      <c r="AJ139" s="29">
        <v>16.758184617605579</v>
      </c>
      <c r="AK139" s="29">
        <v>1.5035642140414953</v>
      </c>
      <c r="AL139" s="29">
        <v>471.5619241273846</v>
      </c>
      <c r="AM139" s="29">
        <v>5227.5303221826407</v>
      </c>
      <c r="AN139" s="29">
        <v>26587.690788001317</v>
      </c>
      <c r="AO139" s="29">
        <v>381.67629893397702</v>
      </c>
      <c r="AP139" s="29">
        <v>51730.409909028662</v>
      </c>
      <c r="AQ139" s="29">
        <v>557.43876250549602</v>
      </c>
      <c r="AR139" s="29">
        <v>7.1328193094787162E-2</v>
      </c>
      <c r="AS139" s="29">
        <v>0.35037784499385993</v>
      </c>
      <c r="AT139" s="29">
        <v>26.973004677037117</v>
      </c>
      <c r="AU139" s="29">
        <v>263.87056244663523</v>
      </c>
      <c r="AV139" s="29">
        <v>0.18216868854409587</v>
      </c>
      <c r="AW139" s="29">
        <v>0</v>
      </c>
      <c r="AX139" s="29">
        <v>45306.85818203642</v>
      </c>
      <c r="AY139" s="29">
        <v>16398.861185377085</v>
      </c>
      <c r="AZ139" s="29">
        <v>816.81542283205272</v>
      </c>
      <c r="BA139" s="29">
        <v>0</v>
      </c>
      <c r="BB139" s="29">
        <v>20702.152430324197</v>
      </c>
      <c r="BC139" s="29">
        <v>26.299478965648227</v>
      </c>
      <c r="BD139" s="29">
        <v>18689.496264612764</v>
      </c>
      <c r="BE139" s="29">
        <v>18.599679516084066</v>
      </c>
      <c r="BF139" s="29">
        <v>0</v>
      </c>
      <c r="BG139" s="29">
        <v>18160.209290445429</v>
      </c>
      <c r="BH139" s="29">
        <v>3.4843194937254687</v>
      </c>
      <c r="BI139" s="29">
        <v>1491.4849567497763</v>
      </c>
      <c r="BJ139" s="29">
        <v>16.665035263319549</v>
      </c>
      <c r="BK139" s="29">
        <v>1.2381275991576715E-2</v>
      </c>
      <c r="BL139" s="29">
        <v>0.48174544813778208</v>
      </c>
      <c r="BM139" s="29">
        <v>31409.08420725281</v>
      </c>
      <c r="BN139" s="29">
        <v>20215.399491720109</v>
      </c>
      <c r="BO139" s="29">
        <v>5471.4333580010943</v>
      </c>
      <c r="BP139" s="29">
        <v>4799.0798938385642</v>
      </c>
      <c r="BQ139" s="29">
        <v>1.2490846097352468</v>
      </c>
      <c r="BR139" s="29">
        <v>0.67112568188764776</v>
      </c>
      <c r="BS139" s="29">
        <v>0</v>
      </c>
      <c r="BT139" s="59">
        <f t="shared" ref="BT139:BT143" si="8">SUM(C139:BS139)</f>
        <v>312054.45466098981</v>
      </c>
      <c r="BU139" s="29">
        <v>213382.47751948686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3.3766590607122917</v>
      </c>
      <c r="CJ139" s="38">
        <f t="shared" ref="CJ139:CJ143" si="9">SUM(BT139:CI139)</f>
        <v>525440.30883953732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103.48681031293003</v>
      </c>
      <c r="D140" s="29">
        <v>36.773769186068343</v>
      </c>
      <c r="E140" s="29">
        <v>8.1778265522020188</v>
      </c>
      <c r="F140" s="29">
        <v>189.3938069860655</v>
      </c>
      <c r="G140" s="29">
        <v>1554.9089592746275</v>
      </c>
      <c r="H140" s="29">
        <v>75.499724606482857</v>
      </c>
      <c r="I140" s="29">
        <v>121.56133644016239</v>
      </c>
      <c r="J140" s="29">
        <v>25.62562676970845</v>
      </c>
      <c r="K140" s="29">
        <v>133.29658642141186</v>
      </c>
      <c r="L140" s="29">
        <v>78.080663573480265</v>
      </c>
      <c r="M140" s="29">
        <v>510.33913666981061</v>
      </c>
      <c r="N140" s="29">
        <v>2458.8179757630105</v>
      </c>
      <c r="O140" s="29">
        <v>167.10650755384881</v>
      </c>
      <c r="P140" s="29">
        <v>375.00745735561009</v>
      </c>
      <c r="Q140" s="29">
        <v>53.035231274061893</v>
      </c>
      <c r="R140" s="29">
        <v>406.73495568984015</v>
      </c>
      <c r="S140" s="29">
        <v>356.0354778973674</v>
      </c>
      <c r="T140" s="29">
        <v>117.43507883706012</v>
      </c>
      <c r="U140" s="29">
        <v>1305.6758717270404</v>
      </c>
      <c r="V140" s="29">
        <v>52.911845456150751</v>
      </c>
      <c r="W140" s="29">
        <v>32.487140257575177</v>
      </c>
      <c r="X140" s="29">
        <v>1268.3852049787831</v>
      </c>
      <c r="Y140" s="29">
        <v>357.56076155174742</v>
      </c>
      <c r="Z140" s="29">
        <v>386.8789342465526</v>
      </c>
      <c r="AA140" s="29">
        <v>144.97843186833478</v>
      </c>
      <c r="AB140" s="29">
        <v>1518.9586787649348</v>
      </c>
      <c r="AC140" s="29">
        <v>242.09904932066289</v>
      </c>
      <c r="AD140" s="29">
        <v>1080.6538885846139</v>
      </c>
      <c r="AE140" s="29">
        <v>5858.3573254230669</v>
      </c>
      <c r="AF140" s="29">
        <v>3453.4541010231269</v>
      </c>
      <c r="AG140" s="29">
        <v>532.11307086578302</v>
      </c>
      <c r="AH140" s="29">
        <v>491.94443121930902</v>
      </c>
      <c r="AI140" s="29">
        <v>12.662068582632781</v>
      </c>
      <c r="AJ140" s="29">
        <v>2360.168348801074</v>
      </c>
      <c r="AK140" s="29">
        <v>947.14707472844543</v>
      </c>
      <c r="AL140" s="29">
        <v>1600.5875689927816</v>
      </c>
      <c r="AM140" s="29">
        <v>1274.4648472943668</v>
      </c>
      <c r="AN140" s="29">
        <v>980.51057085110892</v>
      </c>
      <c r="AO140" s="29">
        <v>1381.6421465691901</v>
      </c>
      <c r="AP140" s="29">
        <v>6882.4284047293104</v>
      </c>
      <c r="AQ140" s="29">
        <v>1995.1896456754857</v>
      </c>
      <c r="AR140" s="29">
        <v>561.46148043886728</v>
      </c>
      <c r="AS140" s="29">
        <v>173.46938802207725</v>
      </c>
      <c r="AT140" s="29">
        <v>1484.3404717276323</v>
      </c>
      <c r="AU140" s="29">
        <v>277.4644378232743</v>
      </c>
      <c r="AV140" s="29">
        <v>4.7180978172722634</v>
      </c>
      <c r="AW140" s="29">
        <v>1.1717122118365104</v>
      </c>
      <c r="AX140" s="29">
        <v>6520.5361360021016</v>
      </c>
      <c r="AY140" s="29">
        <v>2450.5736391400387</v>
      </c>
      <c r="AZ140" s="29">
        <v>2590.5818113929427</v>
      </c>
      <c r="BA140" s="29">
        <v>0</v>
      </c>
      <c r="BB140" s="29">
        <v>272.83329411972085</v>
      </c>
      <c r="BC140" s="29">
        <v>1546.3050966151541</v>
      </c>
      <c r="BD140" s="29">
        <v>2831.5498383519443</v>
      </c>
      <c r="BE140" s="29">
        <v>1108.7746202337412</v>
      </c>
      <c r="BF140" s="29">
        <v>28.722880599876106</v>
      </c>
      <c r="BG140" s="29">
        <v>2178.6400471817351</v>
      </c>
      <c r="BH140" s="29">
        <v>300.79973928579318</v>
      </c>
      <c r="BI140" s="29">
        <v>32.118658676156379</v>
      </c>
      <c r="BJ140" s="29">
        <v>0.1614735757491885</v>
      </c>
      <c r="BK140" s="29">
        <v>184.09749443012328</v>
      </c>
      <c r="BL140" s="29">
        <v>925.79670408919662</v>
      </c>
      <c r="BM140" s="29">
        <v>19.352140433380502</v>
      </c>
      <c r="BN140" s="29">
        <v>632.29331223289546</v>
      </c>
      <c r="BO140" s="29">
        <v>367.94485349981346</v>
      </c>
      <c r="BP140" s="29">
        <v>429.00366587385633</v>
      </c>
      <c r="BQ140" s="29">
        <v>133.11308122247158</v>
      </c>
      <c r="BR140" s="29">
        <v>337.68451700517187</v>
      </c>
      <c r="BS140" s="29">
        <v>0</v>
      </c>
      <c r="BT140" s="59">
        <f t="shared" si="8"/>
        <v>66326.084934678642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0.99913918044950645</v>
      </c>
      <c r="CJ140" s="38">
        <f t="shared" si="9"/>
        <v>66327.084073859092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15875.535984573115</v>
      </c>
      <c r="D141" s="29">
        <v>18.938114276538066</v>
      </c>
      <c r="E141" s="29">
        <v>118.44320173178845</v>
      </c>
      <c r="F141" s="29">
        <v>3407.8826158424222</v>
      </c>
      <c r="G141" s="29">
        <v>22536.587826056773</v>
      </c>
      <c r="H141" s="29">
        <v>1169.0542940165383</v>
      </c>
      <c r="I141" s="29">
        <v>2324.9374575027437</v>
      </c>
      <c r="J141" s="29">
        <v>574.68283971937194</v>
      </c>
      <c r="K141" s="29">
        <v>451.74162073860816</v>
      </c>
      <c r="L141" s="29">
        <v>699.07139550703755</v>
      </c>
      <c r="M141" s="29">
        <v>5235.5826824380802</v>
      </c>
      <c r="N141" s="29">
        <v>24896.019189485163</v>
      </c>
      <c r="O141" s="29">
        <v>3012.5789443817398</v>
      </c>
      <c r="P141" s="29">
        <v>5671.1068962249838</v>
      </c>
      <c r="Q141" s="29">
        <v>3887.1510463671743</v>
      </c>
      <c r="R141" s="29">
        <v>5365.8220517302107</v>
      </c>
      <c r="S141" s="29">
        <v>2885.324661347649</v>
      </c>
      <c r="T141" s="29">
        <v>1880.0912979615127</v>
      </c>
      <c r="U141" s="29">
        <v>25577.159604931141</v>
      </c>
      <c r="V141" s="29">
        <v>573.05745510033103</v>
      </c>
      <c r="W141" s="29">
        <v>411.05926543713656</v>
      </c>
      <c r="X141" s="29">
        <v>5757.3845502989025</v>
      </c>
      <c r="Y141" s="29">
        <v>1714.947578627884</v>
      </c>
      <c r="Z141" s="29">
        <v>7595.7403656153911</v>
      </c>
      <c r="AA141" s="29">
        <v>563.30292439288473</v>
      </c>
      <c r="AB141" s="29">
        <v>7260.4593363183276</v>
      </c>
      <c r="AC141" s="29">
        <v>10075.279351964558</v>
      </c>
      <c r="AD141" s="29">
        <v>1734.417920001611</v>
      </c>
      <c r="AE141" s="29">
        <v>11335.213467896096</v>
      </c>
      <c r="AF141" s="29">
        <v>5148.3724674067562</v>
      </c>
      <c r="AG141" s="29">
        <v>4430.0329165268604</v>
      </c>
      <c r="AH141" s="29">
        <v>1806.4830125543726</v>
      </c>
      <c r="AI141" s="29">
        <v>505.25403813143578</v>
      </c>
      <c r="AJ141" s="29">
        <v>1331.4691817060673</v>
      </c>
      <c r="AK141" s="29">
        <v>1147.8472768819659</v>
      </c>
      <c r="AL141" s="29">
        <v>3794.6526836171197</v>
      </c>
      <c r="AM141" s="29">
        <v>3564.0114244714277</v>
      </c>
      <c r="AN141" s="29">
        <v>551.88476689157699</v>
      </c>
      <c r="AO141" s="29">
        <v>3590.6525964649509</v>
      </c>
      <c r="AP141" s="29">
        <v>16689.943053034844</v>
      </c>
      <c r="AQ141" s="29">
        <v>911.52930227271281</v>
      </c>
      <c r="AR141" s="29">
        <v>756.4140023187457</v>
      </c>
      <c r="AS141" s="29">
        <v>1085.2596340622674</v>
      </c>
      <c r="AT141" s="29">
        <v>549.00661919350205</v>
      </c>
      <c r="AU141" s="29">
        <v>17.884626603521681</v>
      </c>
      <c r="AV141" s="29">
        <v>2.1782915398624274</v>
      </c>
      <c r="AW141" s="29">
        <v>0.92720468356198404</v>
      </c>
      <c r="AX141" s="29">
        <v>4383.6618813870027</v>
      </c>
      <c r="AY141" s="29">
        <v>3407.9446421423327</v>
      </c>
      <c r="AZ141" s="29">
        <v>4380.1738964078377</v>
      </c>
      <c r="BA141" s="29">
        <v>42.256130169744047</v>
      </c>
      <c r="BB141" s="29">
        <v>236.59572160957407</v>
      </c>
      <c r="BC141" s="29">
        <v>881.23609698031419</v>
      </c>
      <c r="BD141" s="29">
        <v>236.69037193221814</v>
      </c>
      <c r="BE141" s="29">
        <v>0.68574523255575104</v>
      </c>
      <c r="BF141" s="29">
        <v>620.43745120866402</v>
      </c>
      <c r="BG141" s="29">
        <v>705.1053229700932</v>
      </c>
      <c r="BH141" s="29">
        <v>1491.2814565524382</v>
      </c>
      <c r="BI141" s="29">
        <v>37.577127279237942</v>
      </c>
      <c r="BJ141" s="29">
        <v>2859.5460605023209</v>
      </c>
      <c r="BK141" s="29">
        <v>298.35695272638446</v>
      </c>
      <c r="BL141" s="29">
        <v>3594.6507340574017</v>
      </c>
      <c r="BM141" s="29">
        <v>3300.2384162749613</v>
      </c>
      <c r="BN141" s="29">
        <v>1416.2390054703224</v>
      </c>
      <c r="BO141" s="29">
        <v>2037.4877403717405</v>
      </c>
      <c r="BP141" s="29">
        <v>2588.2172316298302</v>
      </c>
      <c r="BQ141" s="29">
        <v>281.13895017983651</v>
      </c>
      <c r="BR141" s="29">
        <v>1153.7411675315777</v>
      </c>
      <c r="BS141" s="29">
        <v>0</v>
      </c>
      <c r="BT141" s="59">
        <f t="shared" si="8"/>
        <v>252445.63914146373</v>
      </c>
      <c r="BU141" s="29">
        <v>14085.917696659615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2500.6702073625088</v>
      </c>
      <c r="CE141" s="29">
        <v>0</v>
      </c>
      <c r="CF141" s="29">
        <v>0</v>
      </c>
      <c r="CG141" s="29">
        <v>0</v>
      </c>
      <c r="CH141" s="29">
        <v>0</v>
      </c>
      <c r="CI141" s="29">
        <v>0.12449288982895013</v>
      </c>
      <c r="CJ141" s="38">
        <f t="shared" si="9"/>
        <v>269032.35153837572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1.2301151348211972</v>
      </c>
      <c r="D142" s="29">
        <v>4.9003926770188383E-4</v>
      </c>
      <c r="E142" s="29">
        <v>1.1315497454018829E-3</v>
      </c>
      <c r="F142" s="29">
        <v>3.5960344409591109E-2</v>
      </c>
      <c r="G142" s="29">
        <v>12.189242883195496</v>
      </c>
      <c r="H142" s="29">
        <v>1.070600977424909</v>
      </c>
      <c r="I142" s="29">
        <v>2.403886242647578</v>
      </c>
      <c r="J142" s="29">
        <v>0.8858803563475669</v>
      </c>
      <c r="K142" s="29">
        <v>8.4108379724069291</v>
      </c>
      <c r="L142" s="29">
        <v>4.7831974709295778E-3</v>
      </c>
      <c r="M142" s="29">
        <v>18.162362215225777</v>
      </c>
      <c r="N142" s="29">
        <v>113.21187150960459</v>
      </c>
      <c r="O142" s="29">
        <v>2.955155677866673</v>
      </c>
      <c r="P142" s="29">
        <v>3.4047762652185094</v>
      </c>
      <c r="Q142" s="29">
        <v>1.1792815780600494</v>
      </c>
      <c r="R142" s="29">
        <v>7.6456160404846516</v>
      </c>
      <c r="S142" s="29">
        <v>5.1166775184614348</v>
      </c>
      <c r="T142" s="29">
        <v>2.2145587845701806</v>
      </c>
      <c r="U142" s="29">
        <v>28.861060786115853</v>
      </c>
      <c r="V142" s="29">
        <v>0.94582633010485739</v>
      </c>
      <c r="W142" s="29">
        <v>0.51523148641879157</v>
      </c>
      <c r="X142" s="29">
        <v>82.072263984497511</v>
      </c>
      <c r="Y142" s="29">
        <v>1.7887690655125097</v>
      </c>
      <c r="Z142" s="29">
        <v>0.20965134074443306</v>
      </c>
      <c r="AA142" s="29">
        <v>1.6985833054444874E-4</v>
      </c>
      <c r="AB142" s="29">
        <v>0.13354169092826465</v>
      </c>
      <c r="AC142" s="29">
        <v>2.6072851800033364E-2</v>
      </c>
      <c r="AD142" s="29">
        <v>1.3629078971031803</v>
      </c>
      <c r="AE142" s="29">
        <v>76.195271796908273</v>
      </c>
      <c r="AF142" s="29">
        <v>11.189926685939387</v>
      </c>
      <c r="AG142" s="29">
        <v>9.1203221749345309E-2</v>
      </c>
      <c r="AH142" s="29">
        <v>2.5276509825805914E-4</v>
      </c>
      <c r="AI142" s="29">
        <v>0</v>
      </c>
      <c r="AJ142" s="29">
        <v>0.39373988929003101</v>
      </c>
      <c r="AK142" s="29">
        <v>3.532681019370093E-2</v>
      </c>
      <c r="AL142" s="29">
        <v>11.079525857726196</v>
      </c>
      <c r="AM142" s="29">
        <v>2.0464972039368572</v>
      </c>
      <c r="AN142" s="29">
        <v>54.201053962944869</v>
      </c>
      <c r="AO142" s="29">
        <v>8.9676290789285513</v>
      </c>
      <c r="AP142" s="29">
        <v>5.8703697370201571</v>
      </c>
      <c r="AQ142" s="29">
        <v>3.4781480958748228</v>
      </c>
      <c r="AR142" s="29">
        <v>1.6758828890627308E-3</v>
      </c>
      <c r="AS142" s="29">
        <v>8.232260059519117E-3</v>
      </c>
      <c r="AT142" s="29">
        <v>0.63374095211952164</v>
      </c>
      <c r="AU142" s="29">
        <v>6.1997387196395</v>
      </c>
      <c r="AV142" s="29">
        <v>4.2801222743487641E-3</v>
      </c>
      <c r="AW142" s="29">
        <v>0</v>
      </c>
      <c r="AX142" s="29">
        <v>6.8244778519467397</v>
      </c>
      <c r="AY142" s="29">
        <v>1.0350300543310498</v>
      </c>
      <c r="AZ142" s="29">
        <v>19.191387462005096</v>
      </c>
      <c r="BA142" s="29">
        <v>0</v>
      </c>
      <c r="BB142" s="29">
        <v>6.2831812712548715E-2</v>
      </c>
      <c r="BC142" s="29">
        <v>0.61791621065214053</v>
      </c>
      <c r="BD142" s="29">
        <v>2.1315632230181039</v>
      </c>
      <c r="BE142" s="29">
        <v>0.43700650879566311</v>
      </c>
      <c r="BF142" s="29">
        <v>0</v>
      </c>
      <c r="BG142" s="29">
        <v>2.93567350962944</v>
      </c>
      <c r="BH142" s="29">
        <v>8.186540505522745E-2</v>
      </c>
      <c r="BI142" s="29">
        <v>1.2049424492320243E-3</v>
      </c>
      <c r="BJ142" s="29">
        <v>1.2821685780641192E-2</v>
      </c>
      <c r="BK142" s="29">
        <v>2.909027647941784E-4</v>
      </c>
      <c r="BL142" s="29">
        <v>1.1318791608040455E-2</v>
      </c>
      <c r="BM142" s="29">
        <v>1.5366419097887183</v>
      </c>
      <c r="BN142" s="29">
        <v>15.633225002028974</v>
      </c>
      <c r="BO142" s="29">
        <v>3.9321492200310968</v>
      </c>
      <c r="BP142" s="29">
        <v>0.19985235133731433</v>
      </c>
      <c r="BQ142" s="29">
        <v>2.9347715589333832E-2</v>
      </c>
      <c r="BR142" s="29">
        <v>1.576835186602062E-2</v>
      </c>
      <c r="BS142" s="29">
        <v>0</v>
      </c>
      <c r="BT142" s="59">
        <f t="shared" si="8"/>
        <v>531.1257095327677</v>
      </c>
      <c r="BU142" s="29">
        <v>371226.73684772511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7.9335882440290315E-2</v>
      </c>
      <c r="CJ142" s="38">
        <f t="shared" si="9"/>
        <v>371757.94189314032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375359.5869962587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307223.16583372856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682582.75282998732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198487.20197147274</v>
      </c>
      <c r="CG145" s="29">
        <v>0</v>
      </c>
      <c r="CH145" s="29">
        <v>0</v>
      </c>
      <c r="CI145" s="29">
        <v>0</v>
      </c>
      <c r="CJ145" s="38">
        <f>SUM(BT145:CI145)</f>
        <v>881069.95480146003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2070.2021756823178</v>
      </c>
      <c r="D146" s="29">
        <v>2129.6899485171284</v>
      </c>
      <c r="E146" s="29">
        <v>20.165932436615041</v>
      </c>
      <c r="F146" s="29">
        <v>6869.9188483607877</v>
      </c>
      <c r="G146" s="29">
        <v>26078.416489591167</v>
      </c>
      <c r="H146" s="29">
        <v>3307.4865260152933</v>
      </c>
      <c r="I146" s="29">
        <v>2055.5504008209487</v>
      </c>
      <c r="J146" s="29">
        <v>141.24602134348191</v>
      </c>
      <c r="K146" s="29">
        <v>633.82407280536461</v>
      </c>
      <c r="L146" s="29">
        <v>10102.251053539721</v>
      </c>
      <c r="M146" s="29">
        <v>9759.9682285351792</v>
      </c>
      <c r="N146" s="29">
        <v>54578.638491941521</v>
      </c>
      <c r="O146" s="29">
        <v>2483.100646599129</v>
      </c>
      <c r="P146" s="29">
        <v>4430.4064266661289</v>
      </c>
      <c r="Q146" s="29">
        <v>42.329828876527735</v>
      </c>
      <c r="R146" s="29">
        <v>21462.462355345997</v>
      </c>
      <c r="S146" s="29">
        <v>19537.154185869407</v>
      </c>
      <c r="T146" s="29">
        <v>5851.7010342585818</v>
      </c>
      <c r="U146" s="29">
        <v>124074.7931528771</v>
      </c>
      <c r="V146" s="29">
        <v>1959.3340030755182</v>
      </c>
      <c r="W146" s="29">
        <v>1123.7676013526623</v>
      </c>
      <c r="X146" s="29">
        <v>16892.949437192961</v>
      </c>
      <c r="Y146" s="29">
        <v>30811.818330993126</v>
      </c>
      <c r="Z146" s="29">
        <v>3662.1868425302468</v>
      </c>
      <c r="AA146" s="29">
        <v>3601.192283355761</v>
      </c>
      <c r="AB146" s="29">
        <v>19597.971004565836</v>
      </c>
      <c r="AC146" s="29">
        <v>920.68465126527724</v>
      </c>
      <c r="AD146" s="29">
        <v>58810.166842317194</v>
      </c>
      <c r="AE146" s="29">
        <v>2522920.0929607516</v>
      </c>
      <c r="AF146" s="29">
        <v>226555.1702976652</v>
      </c>
      <c r="AG146" s="29">
        <v>1302437.1833314663</v>
      </c>
      <c r="AH146" s="29">
        <v>2175.0505084473098</v>
      </c>
      <c r="AI146" s="29">
        <v>15477.495832614268</v>
      </c>
      <c r="AJ146" s="29">
        <v>2193437.4674152918</v>
      </c>
      <c r="AK146" s="29">
        <v>24404.054781856034</v>
      </c>
      <c r="AL146" s="29">
        <v>13258.36600716238</v>
      </c>
      <c r="AM146" s="29">
        <v>45931.228235559422</v>
      </c>
      <c r="AN146" s="29">
        <v>24148.945480538197</v>
      </c>
      <c r="AO146" s="29">
        <v>16124.519910076104</v>
      </c>
      <c r="AP146" s="29">
        <v>191108.3519100947</v>
      </c>
      <c r="AQ146" s="29">
        <v>53860.823524370891</v>
      </c>
      <c r="AR146" s="29">
        <v>166714.84779513723</v>
      </c>
      <c r="AS146" s="29">
        <v>4952.5767422174595</v>
      </c>
      <c r="AT146" s="29">
        <v>26706.959121546366</v>
      </c>
      <c r="AU146" s="29">
        <v>2016.3708360868357</v>
      </c>
      <c r="AV146" s="29">
        <v>1.8122043428163581</v>
      </c>
      <c r="AW146" s="29">
        <v>0</v>
      </c>
      <c r="AX146" s="29">
        <v>140495.39300236729</v>
      </c>
      <c r="AY146" s="29">
        <v>201717.38037732441</v>
      </c>
      <c r="AZ146" s="29">
        <v>10261.745940941526</v>
      </c>
      <c r="BA146" s="29">
        <v>24.317316510518612</v>
      </c>
      <c r="BB146" s="29">
        <v>11521.092017932606</v>
      </c>
      <c r="BC146" s="29">
        <v>35673.176573508332</v>
      </c>
      <c r="BD146" s="29">
        <v>181702.97233900375</v>
      </c>
      <c r="BE146" s="29">
        <v>36041.153137853296</v>
      </c>
      <c r="BF146" s="29">
        <v>2246804.6579956571</v>
      </c>
      <c r="BG146" s="29">
        <v>44226.094212748889</v>
      </c>
      <c r="BH146" s="29">
        <v>345001.71821809286</v>
      </c>
      <c r="BI146" s="29">
        <v>2522.2877106334126</v>
      </c>
      <c r="BJ146" s="29">
        <v>36056.761895287986</v>
      </c>
      <c r="BK146" s="29">
        <v>6674.5993746011663</v>
      </c>
      <c r="BL146" s="29">
        <v>36632.875801963324</v>
      </c>
      <c r="BM146" s="29">
        <v>43917.557154077629</v>
      </c>
      <c r="BN146" s="29">
        <v>52861.401018759861</v>
      </c>
      <c r="BO146" s="29">
        <v>23070.250875682948</v>
      </c>
      <c r="BP146" s="29">
        <v>21886.748995317776</v>
      </c>
      <c r="BQ146" s="29">
        <v>5437.7504426273008</v>
      </c>
      <c r="BR146" s="29">
        <v>5969.3841042093327</v>
      </c>
      <c r="BS146" s="29">
        <v>0</v>
      </c>
      <c r="BT146" s="59">
        <f t="shared" si="10"/>
        <v>10753740.012217058</v>
      </c>
      <c r="BU146" s="29">
        <v>-22228562.812217057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78994854.200000003</v>
      </c>
      <c r="CJ146" s="38">
        <f>SUM(BT146:CI146)</f>
        <v>67520031.400000006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278381634.73683733</v>
      </c>
      <c r="AI147" s="29">
        <v>4812237.4295321526</v>
      </c>
      <c r="AJ147" s="29">
        <v>5547288.7799106659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288741160.94628018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288741160.94628018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941309.35786563111</v>
      </c>
      <c r="D151" s="29">
        <v>41974.211886275247</v>
      </c>
      <c r="E151" s="29">
        <v>165333.69003762965</v>
      </c>
      <c r="F151" s="29">
        <v>87720.659262808767</v>
      </c>
      <c r="G151" s="29">
        <v>487681.85872039618</v>
      </c>
      <c r="H151" s="29">
        <v>14460.936916322971</v>
      </c>
      <c r="I151" s="29">
        <v>21849.132566673456</v>
      </c>
      <c r="J151" s="29">
        <v>21694.525675823395</v>
      </c>
      <c r="K151" s="29">
        <v>6472.4682179245337</v>
      </c>
      <c r="L151" s="29">
        <v>16712.489997199758</v>
      </c>
      <c r="M151" s="29">
        <v>132529.7382371547</v>
      </c>
      <c r="N151" s="29">
        <v>119559.02268280339</v>
      </c>
      <c r="O151" s="29">
        <v>32929.696368854216</v>
      </c>
      <c r="P151" s="29">
        <v>260297.95329012451</v>
      </c>
      <c r="Q151" s="29">
        <v>46686.453045710674</v>
      </c>
      <c r="R151" s="29">
        <v>131724.12774561933</v>
      </c>
      <c r="S151" s="29">
        <v>11250.314549994318</v>
      </c>
      <c r="T151" s="29">
        <v>17294.533802796195</v>
      </c>
      <c r="U151" s="29">
        <v>125601.02385788503</v>
      </c>
      <c r="V151" s="29">
        <v>11542.661894689258</v>
      </c>
      <c r="W151" s="29">
        <v>5791.9012029347232</v>
      </c>
      <c r="X151" s="29">
        <v>30597.180199494389</v>
      </c>
      <c r="Y151" s="29">
        <v>77865.215051096602</v>
      </c>
      <c r="Z151" s="29">
        <v>5915.9830473670681</v>
      </c>
      <c r="AA151" s="29">
        <v>4440.8529776012665</v>
      </c>
      <c r="AB151" s="29">
        <v>267892.60860094643</v>
      </c>
      <c r="AC151" s="29">
        <v>1998295.7193858325</v>
      </c>
      <c r="AD151" s="29">
        <v>427208.15465056821</v>
      </c>
      <c r="AE151" s="29">
        <v>766558.57964731636</v>
      </c>
      <c r="AF151" s="29">
        <v>260246.17558344858</v>
      </c>
      <c r="AG151" s="29">
        <v>1685364.6566844715</v>
      </c>
      <c r="AH151" s="29">
        <v>46201.072942773899</v>
      </c>
      <c r="AI151" s="29">
        <v>-36659.91175965179</v>
      </c>
      <c r="AJ151" s="29">
        <v>325752.60278849292</v>
      </c>
      <c r="AK151" s="29">
        <v>15241.423240782551</v>
      </c>
      <c r="AL151" s="29">
        <v>1103758.3317547205</v>
      </c>
      <c r="AM151" s="29">
        <v>-86303.190541503296</v>
      </c>
      <c r="AN151" s="29">
        <v>36834.188167441811</v>
      </c>
      <c r="AO151" s="29">
        <v>-308221.37679777388</v>
      </c>
      <c r="AP151" s="29">
        <v>74946.543264194683</v>
      </c>
      <c r="AQ151" s="29">
        <v>109044.45944518251</v>
      </c>
      <c r="AR151" s="29">
        <v>-79881.855087218253</v>
      </c>
      <c r="AS151" s="29">
        <v>6933.2178418408103</v>
      </c>
      <c r="AT151" s="29">
        <v>38296.731225129872</v>
      </c>
      <c r="AU151" s="29">
        <v>896468.88631405041</v>
      </c>
      <c r="AV151" s="29">
        <v>1537170.0332090531</v>
      </c>
      <c r="AW151" s="29">
        <v>1003341.6213989598</v>
      </c>
      <c r="AX151" s="29">
        <v>128711.44559248262</v>
      </c>
      <c r="AY151" s="29">
        <v>114457.48213364149</v>
      </c>
      <c r="AZ151" s="29">
        <v>-17152.265242279394</v>
      </c>
      <c r="BA151" s="29">
        <v>7230.9332096467679</v>
      </c>
      <c r="BB151" s="29">
        <v>14876.438986712657</v>
      </c>
      <c r="BC151" s="29">
        <v>52237.351138422753</v>
      </c>
      <c r="BD151" s="29">
        <v>75927.394597591847</v>
      </c>
      <c r="BE151" s="29">
        <v>37485.245593748863</v>
      </c>
      <c r="BF151" s="29">
        <v>-7479.9380599838105</v>
      </c>
      <c r="BG151" s="29">
        <v>355752.1709167026</v>
      </c>
      <c r="BH151" s="29">
        <v>482840.92957096855</v>
      </c>
      <c r="BI151" s="29">
        <v>6739.1022312480081</v>
      </c>
      <c r="BJ151" s="29">
        <v>-3253.6149903109326</v>
      </c>
      <c r="BK151" s="29">
        <v>6699.9507617830595</v>
      </c>
      <c r="BL151" s="29">
        <v>128299.1847909217</v>
      </c>
      <c r="BM151" s="29">
        <v>-876827.7707374352</v>
      </c>
      <c r="BN151" s="29">
        <v>69603.572671273549</v>
      </c>
      <c r="BO151" s="29">
        <v>76329.836268527288</v>
      </c>
      <c r="BP151" s="29">
        <v>-17357.638238280691</v>
      </c>
      <c r="BQ151" s="29">
        <v>19428.823385529722</v>
      </c>
      <c r="BR151" s="29">
        <v>47397.657807703341</v>
      </c>
      <c r="BS151" s="29">
        <v>0</v>
      </c>
      <c r="BT151" s="59">
        <f t="shared" ref="BT151:BT152" si="11">SUM(C151:BS151)</f>
        <v>13609670.953448487</v>
      </c>
      <c r="BU151" s="29">
        <v>34139654.188247345</v>
      </c>
      <c r="BV151" s="29">
        <v>0</v>
      </c>
      <c r="BW151" s="29">
        <v>30505.600308169811</v>
      </c>
      <c r="BX151" s="29">
        <v>0</v>
      </c>
      <c r="BY151" s="29">
        <v>0</v>
      </c>
      <c r="BZ151" s="29">
        <v>658336.66413969023</v>
      </c>
      <c r="CA151" s="29">
        <v>471047.33903519146</v>
      </c>
      <c r="CB151" s="29">
        <v>0</v>
      </c>
      <c r="CC151" s="29">
        <v>8467105.1108792741</v>
      </c>
      <c r="CD151" s="29">
        <v>21568.15702078116</v>
      </c>
      <c r="CE151" s="29">
        <v>0</v>
      </c>
      <c r="CF151" s="29">
        <v>-448819.45107216242</v>
      </c>
      <c r="CG151" s="29">
        <v>0</v>
      </c>
      <c r="CH151" s="29">
        <v>19853.945284112371</v>
      </c>
      <c r="CI151" s="29">
        <v>-1789587.4072908468</v>
      </c>
      <c r="CJ151" s="38">
        <f>SUM(BT151:CI151)</f>
        <v>55179335.100000039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15062.797768557684</v>
      </c>
      <c r="D152" s="29">
        <v>2286.5119976202764</v>
      </c>
      <c r="E152" s="29">
        <v>2058.4157724263364</v>
      </c>
      <c r="F152" s="29">
        <v>7560.1571934694512</v>
      </c>
      <c r="G152" s="29">
        <v>53483.504317023748</v>
      </c>
      <c r="H152" s="29">
        <v>5149.8062798134279</v>
      </c>
      <c r="I152" s="29">
        <v>7349.358163035412</v>
      </c>
      <c r="J152" s="29">
        <v>1840.0899948676133</v>
      </c>
      <c r="K152" s="29">
        <v>1564.9553470378805</v>
      </c>
      <c r="L152" s="29">
        <v>1321.9464079328047</v>
      </c>
      <c r="M152" s="29">
        <v>22957.794425383203</v>
      </c>
      <c r="N152" s="29">
        <v>71068.964198301212</v>
      </c>
      <c r="O152" s="29">
        <v>8674.4605989540923</v>
      </c>
      <c r="P152" s="29">
        <v>19812.564536048088</v>
      </c>
      <c r="Q152" s="29">
        <v>1343.9212863918397</v>
      </c>
      <c r="R152" s="29">
        <v>39094.583842852488</v>
      </c>
      <c r="S152" s="29">
        <v>16032.535011122227</v>
      </c>
      <c r="T152" s="29">
        <v>5596.0375471101406</v>
      </c>
      <c r="U152" s="29">
        <v>56914.010856462744</v>
      </c>
      <c r="V152" s="29">
        <v>41690.666066795253</v>
      </c>
      <c r="W152" s="29">
        <v>1616.8167815837944</v>
      </c>
      <c r="X152" s="29">
        <v>12602.907952351321</v>
      </c>
      <c r="Y152" s="29">
        <v>23484.007497554201</v>
      </c>
      <c r="Z152" s="29">
        <v>13224.284633421637</v>
      </c>
      <c r="AA152" s="29">
        <v>5760.1580462352767</v>
      </c>
      <c r="AB152" s="29">
        <v>540448.55608620029</v>
      </c>
      <c r="AC152" s="29">
        <v>349714.95250175451</v>
      </c>
      <c r="AD152" s="29">
        <v>318955.36452663678</v>
      </c>
      <c r="AE152" s="29">
        <v>828106.58225926897</v>
      </c>
      <c r="AF152" s="29">
        <v>189303.78991607798</v>
      </c>
      <c r="AG152" s="29">
        <v>2348146.3028560146</v>
      </c>
      <c r="AH152" s="29">
        <v>366511.69897519337</v>
      </c>
      <c r="AI152" s="29">
        <v>183134.98608254921</v>
      </c>
      <c r="AJ152" s="29">
        <v>1487279.5799477254</v>
      </c>
      <c r="AK152" s="29">
        <v>1026671.5315204099</v>
      </c>
      <c r="AL152" s="29">
        <v>114924.67451916361</v>
      </c>
      <c r="AM152" s="29">
        <v>25341.438677659728</v>
      </c>
      <c r="AN152" s="29">
        <v>53521.59537625916</v>
      </c>
      <c r="AO152" s="29">
        <v>28768.907269499192</v>
      </c>
      <c r="AP152" s="29">
        <v>160969.04896672716</v>
      </c>
      <c r="AQ152" s="29">
        <v>4569521.7059078142</v>
      </c>
      <c r="AR152" s="29">
        <v>1446343.3978939122</v>
      </c>
      <c r="AS152" s="29">
        <v>985034.00898095127</v>
      </c>
      <c r="AT152" s="29">
        <v>113471.24594888647</v>
      </c>
      <c r="AU152" s="29">
        <v>3223781.7820884255</v>
      </c>
      <c r="AV152" s="29">
        <v>3643993.3129734718</v>
      </c>
      <c r="AW152" s="29">
        <v>1885863.4747016123</v>
      </c>
      <c r="AX152" s="29">
        <v>200030.24861193312</v>
      </c>
      <c r="AY152" s="29">
        <v>183282.81904507091</v>
      </c>
      <c r="AZ152" s="29">
        <v>1047807.6933676541</v>
      </c>
      <c r="BA152" s="29">
        <v>51668.044845892298</v>
      </c>
      <c r="BB152" s="29">
        <v>13424.320815126157</v>
      </c>
      <c r="BC152" s="29">
        <v>383615.24237407401</v>
      </c>
      <c r="BD152" s="29">
        <v>178076.22963179764</v>
      </c>
      <c r="BE152" s="29">
        <v>188478.84407983851</v>
      </c>
      <c r="BF152" s="29">
        <v>123724.407755849</v>
      </c>
      <c r="BG152" s="29">
        <v>206920.03841719852</v>
      </c>
      <c r="BH152" s="29">
        <v>10357107.414142685</v>
      </c>
      <c r="BI152" s="29">
        <v>191192.07746841016</v>
      </c>
      <c r="BJ152" s="29">
        <v>6134564.4500925671</v>
      </c>
      <c r="BK152" s="29">
        <v>190262.22526840979</v>
      </c>
      <c r="BL152" s="29">
        <v>9801058.876738118</v>
      </c>
      <c r="BM152" s="29">
        <v>6707297.0788249299</v>
      </c>
      <c r="BN152" s="29">
        <v>1823801.2998287478</v>
      </c>
      <c r="BO152" s="29">
        <v>1132543.2156943842</v>
      </c>
      <c r="BP152" s="29">
        <v>1374866.4962765849</v>
      </c>
      <c r="BQ152" s="29">
        <v>9954.0719775955895</v>
      </c>
      <c r="BR152" s="29">
        <v>21695.461166754561</v>
      </c>
      <c r="BS152" s="29">
        <v>0</v>
      </c>
      <c r="BT152" s="59">
        <f t="shared" si="11"/>
        <v>64648729.750922181</v>
      </c>
      <c r="BU152" s="29">
        <v>139229396.32462344</v>
      </c>
      <c r="BV152" s="29">
        <v>0</v>
      </c>
      <c r="BW152" s="29">
        <v>2547374.4324605931</v>
      </c>
      <c r="BX152" s="29">
        <v>0</v>
      </c>
      <c r="BY152" s="29">
        <v>0</v>
      </c>
      <c r="BZ152" s="29">
        <v>24810156.121902846</v>
      </c>
      <c r="CA152" s="29">
        <v>10971926.861256106</v>
      </c>
      <c r="CB152" s="29">
        <v>2537449.128942545</v>
      </c>
      <c r="CC152" s="29">
        <v>9437167.2377350088</v>
      </c>
      <c r="CD152" s="29">
        <v>4991040.0061865598</v>
      </c>
      <c r="CE152" s="29">
        <v>0</v>
      </c>
      <c r="CF152" s="29">
        <v>2741928.0586582483</v>
      </c>
      <c r="CG152" s="29">
        <v>243712.07731250551</v>
      </c>
      <c r="CH152" s="29">
        <v>0</v>
      </c>
      <c r="CI152" s="29">
        <v>0</v>
      </c>
      <c r="CJ152" s="38">
        <f>SUM(BT152:CI152)</f>
        <v>262158880.00000003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67840393.894406691</v>
      </c>
      <c r="D153" s="62">
        <f t="shared" si="12"/>
        <v>2308187.4498097976</v>
      </c>
      <c r="E153" s="62">
        <f t="shared" si="12"/>
        <v>3241588.3397349664</v>
      </c>
      <c r="F153" s="62">
        <f t="shared" si="12"/>
        <v>12307206.748982927</v>
      </c>
      <c r="G153" s="62">
        <f t="shared" si="12"/>
        <v>156114572.95706913</v>
      </c>
      <c r="H153" s="62">
        <f t="shared" si="12"/>
        <v>7875266.279348758</v>
      </c>
      <c r="I153" s="62">
        <f t="shared" si="12"/>
        <v>9047132.9992523715</v>
      </c>
      <c r="J153" s="62">
        <f t="shared" si="12"/>
        <v>5759136.2495242935</v>
      </c>
      <c r="K153" s="62">
        <f t="shared" si="12"/>
        <v>3922911.2196758427</v>
      </c>
      <c r="L153" s="62">
        <f t="shared" si="12"/>
        <v>35203302.197031572</v>
      </c>
      <c r="M153" s="62">
        <f t="shared" si="12"/>
        <v>32451230.197316572</v>
      </c>
      <c r="N153" s="62">
        <f t="shared" si="12"/>
        <v>103712852.99139704</v>
      </c>
      <c r="O153" s="62">
        <f t="shared" si="12"/>
        <v>14683855.198784027</v>
      </c>
      <c r="P153" s="62">
        <f t="shared" si="12"/>
        <v>16869990.298608936</v>
      </c>
      <c r="Q153" s="62">
        <f t="shared" si="12"/>
        <v>11004848.499089263</v>
      </c>
      <c r="R153" s="62">
        <f t="shared" si="12"/>
        <v>37414575.896905884</v>
      </c>
      <c r="S153" s="62">
        <f t="shared" si="12"/>
        <v>20144195.498346422</v>
      </c>
      <c r="T153" s="62">
        <f t="shared" si="12"/>
        <v>14519524.998802168</v>
      </c>
      <c r="U153" s="62">
        <f t="shared" si="12"/>
        <v>118682744.99019806</v>
      </c>
      <c r="V153" s="62">
        <f t="shared" si="12"/>
        <v>4680293.2896140404</v>
      </c>
      <c r="W153" s="62">
        <f t="shared" si="12"/>
        <v>5600083.5895373542</v>
      </c>
      <c r="X153" s="62">
        <f t="shared" si="12"/>
        <v>40344074.496664822</v>
      </c>
      <c r="Y153" s="62">
        <f t="shared" si="12"/>
        <v>17805781.298531063</v>
      </c>
      <c r="Z153" s="62">
        <f t="shared" si="12"/>
        <v>70233135.804137781</v>
      </c>
      <c r="AA153" s="62">
        <f t="shared" si="12"/>
        <v>3631309.5896993075</v>
      </c>
      <c r="AB153" s="62">
        <f t="shared" si="12"/>
        <v>35187905.797099054</v>
      </c>
      <c r="AC153" s="62">
        <f t="shared" si="12"/>
        <v>259336825.97864354</v>
      </c>
      <c r="AD153" s="62">
        <f t="shared" si="12"/>
        <v>29883907.397542171</v>
      </c>
      <c r="AE153" s="62">
        <f t="shared" si="12"/>
        <v>210196779.98258927</v>
      </c>
      <c r="AF153" s="62">
        <f t="shared" si="12"/>
        <v>54622114.395480148</v>
      </c>
      <c r="AG153" s="62">
        <f t="shared" si="12"/>
        <v>58096749.995233126</v>
      </c>
      <c r="AH153" s="62">
        <f t="shared" si="12"/>
        <v>297762050.97385925</v>
      </c>
      <c r="AI153" s="62">
        <f t="shared" ref="AI153:BN153" si="13">SUM(AI5:AI152)</f>
        <v>20032155.698310968</v>
      </c>
      <c r="AJ153" s="62">
        <f t="shared" si="13"/>
        <v>44741825.296261176</v>
      </c>
      <c r="AK153" s="62">
        <f t="shared" si="13"/>
        <v>12608703.79896049</v>
      </c>
      <c r="AL153" s="62">
        <f t="shared" si="13"/>
        <v>49787034.795908488</v>
      </c>
      <c r="AM153" s="62">
        <f t="shared" si="13"/>
        <v>18303768.398476843</v>
      </c>
      <c r="AN153" s="62">
        <f t="shared" si="13"/>
        <v>17189451.798587337</v>
      </c>
      <c r="AO153" s="62">
        <f t="shared" si="13"/>
        <v>27684790.697668597</v>
      </c>
      <c r="AP153" s="62">
        <f t="shared" si="13"/>
        <v>69700785.994257227</v>
      </c>
      <c r="AQ153" s="62">
        <f t="shared" si="13"/>
        <v>64475576.394670486</v>
      </c>
      <c r="AR153" s="62">
        <f t="shared" si="13"/>
        <v>29751029.097530302</v>
      </c>
      <c r="AS153" s="62">
        <f t="shared" si="13"/>
        <v>14620915.898790136</v>
      </c>
      <c r="AT153" s="62">
        <f t="shared" si="13"/>
        <v>11126596.299081715</v>
      </c>
      <c r="AU153" s="62">
        <f t="shared" si="13"/>
        <v>36230963.697020367</v>
      </c>
      <c r="AV153" s="62">
        <f t="shared" si="13"/>
        <v>28754555.19765304</v>
      </c>
      <c r="AW153" s="62">
        <f t="shared" si="13"/>
        <v>26666722.397814598</v>
      </c>
      <c r="AX153" s="62">
        <f t="shared" si="13"/>
        <v>42907746.096453279</v>
      </c>
      <c r="AY153" s="62">
        <f t="shared" si="13"/>
        <v>39880335.896706492</v>
      </c>
      <c r="AZ153" s="62">
        <f t="shared" si="13"/>
        <v>32738282.297328576</v>
      </c>
      <c r="BA153" s="62">
        <f t="shared" si="13"/>
        <v>735941.4999391255</v>
      </c>
      <c r="BB153" s="62">
        <f t="shared" si="13"/>
        <v>9955466.5191776417</v>
      </c>
      <c r="BC153" s="62">
        <f t="shared" si="13"/>
        <v>14099344.098834777</v>
      </c>
      <c r="BD153" s="62">
        <f t="shared" si="13"/>
        <v>30716433.697456885</v>
      </c>
      <c r="BE153" s="62">
        <f t="shared" si="13"/>
        <v>8323013.0093115149</v>
      </c>
      <c r="BF153" s="62">
        <f t="shared" si="13"/>
        <v>13139227.398888733</v>
      </c>
      <c r="BG153" s="62">
        <f t="shared" si="13"/>
        <v>27531504.497729231</v>
      </c>
      <c r="BH153" s="62">
        <f t="shared" ref="BH153" si="14">SUM(BH5:BH152)</f>
        <v>78550434.193518355</v>
      </c>
      <c r="BI153" s="62">
        <f t="shared" si="13"/>
        <v>1553940.0198723678</v>
      </c>
      <c r="BJ153" s="62">
        <f t="shared" si="13"/>
        <v>42962626.496452413</v>
      </c>
      <c r="BK153" s="62">
        <f t="shared" si="13"/>
        <v>2372984.7798043401</v>
      </c>
      <c r="BL153" s="62">
        <f t="shared" si="13"/>
        <v>63626393.194758043</v>
      </c>
      <c r="BM153" s="62">
        <f t="shared" si="13"/>
        <v>49447735.995794863</v>
      </c>
      <c r="BN153" s="62">
        <f t="shared" si="13"/>
        <v>16588254.698636286</v>
      </c>
      <c r="BO153" s="62">
        <f t="shared" ref="BO153:BS153" si="15">SUM(BO5:BO152)</f>
        <v>11654046.299042329</v>
      </c>
      <c r="BP153" s="62">
        <f t="shared" si="15"/>
        <v>13084496.998918308</v>
      </c>
      <c r="BQ153" s="62">
        <f t="shared" si="15"/>
        <v>2493548.2897945722</v>
      </c>
      <c r="BR153" s="62">
        <f t="shared" si="15"/>
        <v>5511295.8295453424</v>
      </c>
      <c r="BS153" s="62">
        <f t="shared" si="15"/>
        <v>0</v>
      </c>
      <c r="BT153" s="66">
        <f>SUM(C153:BS153)</f>
        <v>2740032456.7618699</v>
      </c>
      <c r="BU153" s="62">
        <f t="shared" ref="BU153:CA153" si="16">+SUM(BU5:BU152)</f>
        <v>1221368541.200609</v>
      </c>
      <c r="BV153" s="62">
        <f t="shared" si="16"/>
        <v>42966750.996344849</v>
      </c>
      <c r="BW153" s="62">
        <f t="shared" si="16"/>
        <v>37693560.996856764</v>
      </c>
      <c r="BX153" s="62">
        <f t="shared" si="16"/>
        <v>406414031.86538625</v>
      </c>
      <c r="BY153" s="62">
        <f t="shared" si="16"/>
        <v>200658380.98308188</v>
      </c>
      <c r="BZ153" s="62">
        <f t="shared" si="16"/>
        <v>123220115.98982716</v>
      </c>
      <c r="CA153" s="62">
        <f t="shared" si="16"/>
        <v>115785852.68040113</v>
      </c>
      <c r="CB153" s="62">
        <f t="shared" ref="CB153:CJ153" si="17">+SUM(CB5:CB152)</f>
        <v>70602096.11409767</v>
      </c>
      <c r="CC153" s="62">
        <f t="shared" si="17"/>
        <v>67229732.774674281</v>
      </c>
      <c r="CD153" s="62">
        <f t="shared" si="17"/>
        <v>104661265.84146099</v>
      </c>
      <c r="CE153" s="62">
        <f t="shared" si="17"/>
        <v>-218476.20001811587</v>
      </c>
      <c r="CF153" s="62">
        <f t="shared" si="17"/>
        <v>238269058.92164657</v>
      </c>
      <c r="CG153" s="62">
        <f t="shared" si="17"/>
        <v>3094376.3097471735</v>
      </c>
      <c r="CH153" s="62">
        <f t="shared" si="17"/>
        <v>6340903.3571132384</v>
      </c>
      <c r="CI153" s="62">
        <f t="shared" si="17"/>
        <v>2051535767.9963284</v>
      </c>
      <c r="CJ153" s="62">
        <f t="shared" si="17"/>
        <v>7429654416.5894308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24357868.5</v>
      </c>
      <c r="D154" s="81">
        <v>3607503.99</v>
      </c>
      <c r="E154" s="81">
        <v>2308000.9299999997</v>
      </c>
      <c r="F154" s="81">
        <v>15060624.969999978</v>
      </c>
      <c r="G154" s="81">
        <v>36612814.980000012</v>
      </c>
      <c r="H154" s="81">
        <v>4084043.5400000028</v>
      </c>
      <c r="I154" s="81">
        <v>5481695.9299999997</v>
      </c>
      <c r="J154" s="81">
        <v>3372772.1899999995</v>
      </c>
      <c r="K154" s="81">
        <v>1489040.64</v>
      </c>
      <c r="L154" s="81">
        <v>4914600.8099999949</v>
      </c>
      <c r="M154" s="81">
        <v>26145349.979999997</v>
      </c>
      <c r="N154" s="81">
        <v>246681342.97000003</v>
      </c>
      <c r="O154" s="81">
        <v>8615811.4700000025</v>
      </c>
      <c r="P154" s="81">
        <v>11010968.60000005</v>
      </c>
      <c r="Q154" s="81">
        <v>4053874.3100000005</v>
      </c>
      <c r="R154" s="81">
        <v>24512080.060000002</v>
      </c>
      <c r="S154" s="81">
        <v>23072491.120000012</v>
      </c>
      <c r="T154" s="81">
        <v>9074153.2600000706</v>
      </c>
      <c r="U154" s="81">
        <v>53761011.100000396</v>
      </c>
      <c r="V154" s="81">
        <v>2866340.9000000004</v>
      </c>
      <c r="W154" s="81">
        <v>2442646.2700000005</v>
      </c>
      <c r="X154" s="81">
        <v>35728731.149999969</v>
      </c>
      <c r="Y154" s="81">
        <v>10019690.949999999</v>
      </c>
      <c r="Z154" s="81">
        <v>40142287.740000144</v>
      </c>
      <c r="AA154" s="81">
        <v>2448255.6000000006</v>
      </c>
      <c r="AB154" s="81">
        <v>15730430.649999944</v>
      </c>
      <c r="AC154" s="81">
        <v>127864912.30000021</v>
      </c>
      <c r="AD154" s="81">
        <v>29900619.100000005</v>
      </c>
      <c r="AE154" s="81">
        <v>201684226</v>
      </c>
      <c r="AF154" s="81">
        <v>74587064.599999994</v>
      </c>
      <c r="AG154" s="81">
        <v>35563928.599999957</v>
      </c>
      <c r="AH154" s="81">
        <v>66098762.699999996</v>
      </c>
      <c r="AI154" s="81">
        <v>1263875.3000000007</v>
      </c>
      <c r="AJ154" s="81">
        <v>32696877.100000005</v>
      </c>
      <c r="AK154" s="81">
        <v>6930889.0999999978</v>
      </c>
      <c r="AL154" s="81">
        <v>42436307.2999999</v>
      </c>
      <c r="AM154" s="81">
        <v>18678916.059999973</v>
      </c>
      <c r="AN154" s="81">
        <v>12839634.6</v>
      </c>
      <c r="AO154" s="81">
        <v>22467666.800000001</v>
      </c>
      <c r="AP154" s="81">
        <v>64671638.59000051</v>
      </c>
      <c r="AQ154" s="81">
        <v>106043154.89999999</v>
      </c>
      <c r="AR154" s="81">
        <v>23293930.399999999</v>
      </c>
      <c r="AS154" s="81">
        <v>16594793.999999996</v>
      </c>
      <c r="AT154" s="81">
        <v>8764217.6999999993</v>
      </c>
      <c r="AU154" s="81">
        <v>55515913.099999994</v>
      </c>
      <c r="AV154" s="81">
        <v>82235687.799999997</v>
      </c>
      <c r="AW154" s="81">
        <v>120948022.59999999</v>
      </c>
      <c r="AX154" s="81">
        <v>68707859.899999902</v>
      </c>
      <c r="AY154" s="81">
        <v>50733009.600000001</v>
      </c>
      <c r="AZ154" s="81">
        <v>32708522.999999996</v>
      </c>
      <c r="BA154" s="81">
        <v>2464425.9900000002</v>
      </c>
      <c r="BB154" s="81">
        <v>8534374.7800000012</v>
      </c>
      <c r="BC154" s="81">
        <v>11356909.199999969</v>
      </c>
      <c r="BD154" s="81">
        <v>15184632.400000002</v>
      </c>
      <c r="BE154" s="81">
        <v>22789867.289999999</v>
      </c>
      <c r="BF154" s="81">
        <v>2825119.7999999989</v>
      </c>
      <c r="BG154" s="81">
        <v>33219235.699999873</v>
      </c>
      <c r="BH154" s="81">
        <v>111901763.79999998</v>
      </c>
      <c r="BI154" s="81">
        <v>4220804.26</v>
      </c>
      <c r="BJ154" s="81">
        <v>126760257.49999997</v>
      </c>
      <c r="BK154" s="81">
        <v>4153052.1300000004</v>
      </c>
      <c r="BL154" s="81">
        <v>114523622.7999997</v>
      </c>
      <c r="BM154" s="81">
        <v>115747257</v>
      </c>
      <c r="BN154" s="81">
        <v>23507389.500000041</v>
      </c>
      <c r="BO154" s="81">
        <v>10682516.699999999</v>
      </c>
      <c r="BP154" s="81">
        <v>21067237.5</v>
      </c>
      <c r="BQ154" s="81">
        <v>1826576.5300000003</v>
      </c>
      <c r="BR154" s="81">
        <v>11234744.369999999</v>
      </c>
      <c r="BS154" s="81">
        <v>4847431.25</v>
      </c>
      <c r="BT154" s="67">
        <f>SUM(C154:BS154)</f>
        <v>2567672082.2599998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92198262.394406691</v>
      </c>
      <c r="D157" s="7">
        <f t="shared" ref="D157:BO157" si="18">+SUM(D153:D156)</f>
        <v>5915691.4398097973</v>
      </c>
      <c r="E157" s="7">
        <f t="shared" si="18"/>
        <v>5549589.2697349656</v>
      </c>
      <c r="F157" s="7">
        <f t="shared" si="18"/>
        <v>27367831.718982905</v>
      </c>
      <c r="G157" s="7">
        <f t="shared" si="18"/>
        <v>192727387.93706915</v>
      </c>
      <c r="H157" s="7">
        <f t="shared" si="18"/>
        <v>11959309.81934876</v>
      </c>
      <c r="I157" s="7">
        <f t="shared" si="18"/>
        <v>14528828.929252371</v>
      </c>
      <c r="J157" s="7">
        <f t="shared" si="18"/>
        <v>9131908.4395242929</v>
      </c>
      <c r="K157" s="7">
        <f t="shared" si="18"/>
        <v>5411951.8596758423</v>
      </c>
      <c r="L157" s="7">
        <f t="shared" si="18"/>
        <v>40117903.007031567</v>
      </c>
      <c r="M157" s="7">
        <f t="shared" si="18"/>
        <v>58596580.177316569</v>
      </c>
      <c r="N157" s="7">
        <f t="shared" si="18"/>
        <v>350394195.96139705</v>
      </c>
      <c r="O157" s="7">
        <f t="shared" si="18"/>
        <v>23299666.66878403</v>
      </c>
      <c r="P157" s="7">
        <f t="shared" si="18"/>
        <v>27880958.898608986</v>
      </c>
      <c r="Q157" s="7">
        <f t="shared" si="18"/>
        <v>15058722.809089264</v>
      </c>
      <c r="R157" s="7">
        <f t="shared" si="18"/>
        <v>61926655.956905887</v>
      </c>
      <c r="S157" s="7">
        <f t="shared" si="18"/>
        <v>43216686.618346438</v>
      </c>
      <c r="T157" s="7">
        <f t="shared" si="18"/>
        <v>23593678.258802239</v>
      </c>
      <c r="U157" s="7">
        <f t="shared" si="18"/>
        <v>172443756.09019846</v>
      </c>
      <c r="V157" s="7">
        <f t="shared" si="18"/>
        <v>7546634.1896140408</v>
      </c>
      <c r="W157" s="7">
        <f t="shared" si="18"/>
        <v>8042729.8595373547</v>
      </c>
      <c r="X157" s="7">
        <f t="shared" si="18"/>
        <v>76072805.646664798</v>
      </c>
      <c r="Y157" s="7">
        <f t="shared" si="18"/>
        <v>27825472.248531062</v>
      </c>
      <c r="Z157" s="7">
        <f t="shared" si="18"/>
        <v>110375423.54413792</v>
      </c>
      <c r="AA157" s="7">
        <f t="shared" si="18"/>
        <v>6079565.189699308</v>
      </c>
      <c r="AB157" s="7">
        <f t="shared" si="18"/>
        <v>50918336.447099</v>
      </c>
      <c r="AC157" s="7">
        <f t="shared" si="18"/>
        <v>387201738.27864373</v>
      </c>
      <c r="AD157" s="7">
        <f t="shared" si="18"/>
        <v>59784526.497542173</v>
      </c>
      <c r="AE157" s="7">
        <f t="shared" si="18"/>
        <v>411881005.98258924</v>
      </c>
      <c r="AF157" s="7">
        <f t="shared" si="18"/>
        <v>129209178.99548015</v>
      </c>
      <c r="AG157" s="7">
        <f t="shared" si="18"/>
        <v>93660678.595233083</v>
      </c>
      <c r="AH157" s="7">
        <f t="shared" si="18"/>
        <v>363860813.67385924</v>
      </c>
      <c r="AI157" s="7">
        <f t="shared" si="18"/>
        <v>21296030.998310968</v>
      </c>
      <c r="AJ157" s="7">
        <f t="shared" si="18"/>
        <v>77438702.396261185</v>
      </c>
      <c r="AK157" s="7">
        <f t="shared" si="18"/>
        <v>19539592.898960486</v>
      </c>
      <c r="AL157" s="7">
        <f t="shared" si="18"/>
        <v>92223342.095908388</v>
      </c>
      <c r="AM157" s="7">
        <f t="shared" si="18"/>
        <v>36982684.458476812</v>
      </c>
      <c r="AN157" s="7">
        <f t="shared" si="18"/>
        <v>30029086.398587339</v>
      </c>
      <c r="AO157" s="7">
        <f t="shared" si="18"/>
        <v>50152457.497668594</v>
      </c>
      <c r="AP157" s="7">
        <f t="shared" si="18"/>
        <v>134372424.58425772</v>
      </c>
      <c r="AQ157" s="7">
        <f t="shared" si="18"/>
        <v>170518731.29467046</v>
      </c>
      <c r="AR157" s="7">
        <f t="shared" si="18"/>
        <v>53044959.497530296</v>
      </c>
      <c r="AS157" s="7">
        <f t="shared" si="18"/>
        <v>31215709.898790132</v>
      </c>
      <c r="AT157" s="7">
        <f t="shared" si="18"/>
        <v>19890813.999081716</v>
      </c>
      <c r="AU157" s="7">
        <f t="shared" si="18"/>
        <v>91746876.797020361</v>
      </c>
      <c r="AV157" s="7">
        <f t="shared" si="18"/>
        <v>110990242.99765304</v>
      </c>
      <c r="AW157" s="7">
        <f t="shared" si="18"/>
        <v>147614744.9978146</v>
      </c>
      <c r="AX157" s="7">
        <f t="shared" si="18"/>
        <v>111615605.99645318</v>
      </c>
      <c r="AY157" s="7">
        <f t="shared" si="18"/>
        <v>90613345.496706486</v>
      </c>
      <c r="AZ157" s="7">
        <f t="shared" si="18"/>
        <v>65446805.297328576</v>
      </c>
      <c r="BA157" s="7">
        <f t="shared" si="18"/>
        <v>3200367.4899391257</v>
      </c>
      <c r="BB157" s="7">
        <f t="shared" si="18"/>
        <v>18489841.299177643</v>
      </c>
      <c r="BC157" s="7">
        <f t="shared" si="18"/>
        <v>25456253.298834749</v>
      </c>
      <c r="BD157" s="7">
        <f t="shared" si="18"/>
        <v>45901066.097456887</v>
      </c>
      <c r="BE157" s="7">
        <f t="shared" si="18"/>
        <v>31112880.299311515</v>
      </c>
      <c r="BF157" s="7">
        <f t="shared" si="18"/>
        <v>15964347.198888732</v>
      </c>
      <c r="BG157" s="7">
        <f t="shared" si="18"/>
        <v>60750740.197729103</v>
      </c>
      <c r="BH157" s="7">
        <f t="shared" ref="BH157" si="19">+SUM(BH153:BH156)</f>
        <v>190452197.99351835</v>
      </c>
      <c r="BI157" s="7">
        <f t="shared" si="18"/>
        <v>5774744.2798723672</v>
      </c>
      <c r="BJ157" s="7">
        <f t="shared" si="18"/>
        <v>169722883.99645239</v>
      </c>
      <c r="BK157" s="7">
        <f t="shared" si="18"/>
        <v>6526036.9098043405</v>
      </c>
      <c r="BL157" s="7">
        <f t="shared" si="18"/>
        <v>178150015.99475774</v>
      </c>
      <c r="BM157" s="7">
        <f t="shared" si="18"/>
        <v>165194992.99579486</v>
      </c>
      <c r="BN157" s="7">
        <f t="shared" si="18"/>
        <v>40095644.198636323</v>
      </c>
      <c r="BO157" s="7">
        <f t="shared" si="18"/>
        <v>22336562.999042328</v>
      </c>
      <c r="BP157" s="7">
        <f t="shared" ref="BP157:BS157" si="20">+SUM(BP153:BP156)</f>
        <v>34151734.49891831</v>
      </c>
      <c r="BQ157" s="7">
        <f t="shared" si="20"/>
        <v>4320124.8197945729</v>
      </c>
      <c r="BR157" s="7">
        <f t="shared" si="20"/>
        <v>16746040.199545342</v>
      </c>
      <c r="BS157" s="7">
        <f t="shared" si="20"/>
        <v>4847431.25</v>
      </c>
      <c r="BT157" s="80">
        <f>SUM(C157:BS157)</f>
        <v>5307704539.0218716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2677582.1863594824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46678.894823428229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23244.796130634055</v>
      </c>
      <c r="AE5" s="29">
        <v>127071.67120545864</v>
      </c>
      <c r="AF5" s="29">
        <v>825424.65035303019</v>
      </c>
      <c r="AG5" s="29">
        <v>895315.27748638205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194301.06998333996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11706.582926498237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133190.63491716268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170592.91125807929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8469.5444407473115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72145.558747795003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8029.0959432239924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439.92157432601704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23569.401274542608</v>
      </c>
      <c r="Y8" s="29">
        <v>0</v>
      </c>
      <c r="Z8" s="29">
        <v>0</v>
      </c>
      <c r="AA8" s="29">
        <v>4045.696239808743</v>
      </c>
      <c r="AB8" s="29">
        <v>0</v>
      </c>
      <c r="AC8" s="29">
        <v>0</v>
      </c>
      <c r="AD8" s="29">
        <v>0</v>
      </c>
      <c r="AE8" s="29">
        <v>0</v>
      </c>
      <c r="AF8" s="29">
        <v>116596.04946887583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28150552.618521214</v>
      </c>
      <c r="D9" s="29">
        <v>14426083.644086156</v>
      </c>
      <c r="E9" s="29">
        <v>1360171.2025160114</v>
      </c>
      <c r="F9" s="29">
        <v>362856.18449980515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4.5154065457571942E-3</v>
      </c>
      <c r="O9" s="29">
        <v>0</v>
      </c>
      <c r="P9" s="29">
        <v>0</v>
      </c>
      <c r="Q9" s="29">
        <v>411.21472434013805</v>
      </c>
      <c r="R9" s="29">
        <v>1.2267772645782318</v>
      </c>
      <c r="S9" s="29">
        <v>5918.5415318515315</v>
      </c>
      <c r="T9" s="29">
        <v>12838.908846381742</v>
      </c>
      <c r="U9" s="29">
        <v>0</v>
      </c>
      <c r="V9" s="29">
        <v>0</v>
      </c>
      <c r="W9" s="29">
        <v>0</v>
      </c>
      <c r="X9" s="29">
        <v>262191.79793052562</v>
      </c>
      <c r="Y9" s="29">
        <v>0</v>
      </c>
      <c r="Z9" s="29">
        <v>0</v>
      </c>
      <c r="AA9" s="29">
        <v>13079.449625467478</v>
      </c>
      <c r="AB9" s="29">
        <v>0</v>
      </c>
      <c r="AC9" s="29">
        <v>0</v>
      </c>
      <c r="AD9" s="29">
        <v>0</v>
      </c>
      <c r="AE9" s="29">
        <v>10.952089421421858</v>
      </c>
      <c r="AF9" s="29">
        <v>847210.6946516399</v>
      </c>
      <c r="AG9" s="29">
        <v>0</v>
      </c>
      <c r="AH9" s="29">
        <v>0</v>
      </c>
      <c r="AI9" s="29">
        <v>0</v>
      </c>
      <c r="AJ9" s="29">
        <v>8.0591033608965485E-3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473.09831919939091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1630320.0103391923</v>
      </c>
      <c r="H10" s="29">
        <v>54233.383121772364</v>
      </c>
      <c r="I10" s="29">
        <v>0</v>
      </c>
      <c r="J10" s="29">
        <v>0</v>
      </c>
      <c r="K10" s="29">
        <v>148.00021278609984</v>
      </c>
      <c r="L10" s="29">
        <v>0</v>
      </c>
      <c r="M10" s="29">
        <v>0</v>
      </c>
      <c r="N10" s="29">
        <v>152985.90529780381</v>
      </c>
      <c r="O10" s="29">
        <v>179659.42142359322</v>
      </c>
      <c r="P10" s="29">
        <v>0</v>
      </c>
      <c r="Q10" s="29">
        <v>5.1162676501077398</v>
      </c>
      <c r="R10" s="29">
        <v>5.5180045754942819</v>
      </c>
      <c r="S10" s="29">
        <v>2572.8288860928287</v>
      </c>
      <c r="T10" s="29">
        <v>8008.5896958461253</v>
      </c>
      <c r="U10" s="29">
        <v>0</v>
      </c>
      <c r="V10" s="29">
        <v>0</v>
      </c>
      <c r="W10" s="29">
        <v>0</v>
      </c>
      <c r="X10" s="29">
        <v>33908.377417467578</v>
      </c>
      <c r="Y10" s="29">
        <v>0</v>
      </c>
      <c r="Z10" s="29">
        <v>0</v>
      </c>
      <c r="AA10" s="29">
        <v>1480.7116528723454</v>
      </c>
      <c r="AB10" s="29">
        <v>0</v>
      </c>
      <c r="AC10" s="29">
        <v>0</v>
      </c>
      <c r="AD10" s="29">
        <v>0</v>
      </c>
      <c r="AE10" s="29">
        <v>54524.188834989982</v>
      </c>
      <c r="AF10" s="29">
        <v>12975.042415809028</v>
      </c>
      <c r="AG10" s="29">
        <v>0</v>
      </c>
      <c r="AH10" s="29">
        <v>0</v>
      </c>
      <c r="AI10" s="29">
        <v>0</v>
      </c>
      <c r="AJ10" s="29">
        <v>1624.3737518372138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1146.656101161434</v>
      </c>
      <c r="AR10" s="29">
        <v>6233.9319788340599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183.00880052755235</v>
      </c>
      <c r="I11" s="29">
        <v>0</v>
      </c>
      <c r="J11" s="29">
        <v>0</v>
      </c>
      <c r="K11" s="29">
        <v>76067.186932979675</v>
      </c>
      <c r="L11" s="29">
        <v>0</v>
      </c>
      <c r="M11" s="29">
        <v>56035.586031299288</v>
      </c>
      <c r="N11" s="29">
        <v>396840.40142391564</v>
      </c>
      <c r="O11" s="29">
        <v>0</v>
      </c>
      <c r="P11" s="29">
        <v>0</v>
      </c>
      <c r="Q11" s="29">
        <v>607.41274745077737</v>
      </c>
      <c r="R11" s="29">
        <v>18998.10133562794</v>
      </c>
      <c r="S11" s="29">
        <v>262.85876149085038</v>
      </c>
      <c r="T11" s="29">
        <v>0</v>
      </c>
      <c r="U11" s="29">
        <v>0</v>
      </c>
      <c r="V11" s="29">
        <v>0</v>
      </c>
      <c r="W11" s="29">
        <v>0</v>
      </c>
      <c r="X11" s="29">
        <v>31413.37259503677</v>
      </c>
      <c r="Y11" s="29">
        <v>0</v>
      </c>
      <c r="Z11" s="29">
        <v>0</v>
      </c>
      <c r="AA11" s="29">
        <v>1160.338854588874</v>
      </c>
      <c r="AB11" s="29">
        <v>0</v>
      </c>
      <c r="AC11" s="29">
        <v>0</v>
      </c>
      <c r="AD11" s="29">
        <v>0</v>
      </c>
      <c r="AE11" s="29">
        <v>0.31390754943862592</v>
      </c>
      <c r="AF11" s="29">
        <v>0.96827439418896843</v>
      </c>
      <c r="AG11" s="29">
        <v>0</v>
      </c>
      <c r="AH11" s="29">
        <v>0</v>
      </c>
      <c r="AI11" s="29">
        <v>0</v>
      </c>
      <c r="AJ11" s="29">
        <v>11.004035347040585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11157.32621580484</v>
      </c>
      <c r="O12" s="29">
        <v>0</v>
      </c>
      <c r="P12" s="29">
        <v>0</v>
      </c>
      <c r="Q12" s="29">
        <v>0</v>
      </c>
      <c r="R12" s="29">
        <v>17.354424448921264</v>
      </c>
      <c r="S12" s="29">
        <v>8442.2900077538361</v>
      </c>
      <c r="T12" s="29">
        <v>0</v>
      </c>
      <c r="U12" s="29">
        <v>0</v>
      </c>
      <c r="V12" s="29">
        <v>0</v>
      </c>
      <c r="W12" s="29">
        <v>0</v>
      </c>
      <c r="X12" s="29">
        <v>24052.154202466529</v>
      </c>
      <c r="Y12" s="29">
        <v>0</v>
      </c>
      <c r="Z12" s="29">
        <v>0</v>
      </c>
      <c r="AA12" s="29">
        <v>1374.4480262989491</v>
      </c>
      <c r="AB12" s="29">
        <v>0</v>
      </c>
      <c r="AC12" s="29">
        <v>0</v>
      </c>
      <c r="AD12" s="29">
        <v>1.5131117506314061E-3</v>
      </c>
      <c r="AE12" s="29">
        <v>3664.7466669723531</v>
      </c>
      <c r="AF12" s="29">
        <v>0</v>
      </c>
      <c r="AG12" s="29">
        <v>0</v>
      </c>
      <c r="AH12" s="29">
        <v>0</v>
      </c>
      <c r="AI12" s="29">
        <v>0</v>
      </c>
      <c r="AJ12" s="29">
        <v>1258.5808602667487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62912.256601154426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130.3043054247542</v>
      </c>
      <c r="O13" s="29">
        <v>25.993760945874651</v>
      </c>
      <c r="P13" s="29">
        <v>0</v>
      </c>
      <c r="Q13" s="29">
        <v>0</v>
      </c>
      <c r="R13" s="29">
        <v>326.54860519711883</v>
      </c>
      <c r="S13" s="29">
        <v>175.31959736552017</v>
      </c>
      <c r="T13" s="29">
        <v>0</v>
      </c>
      <c r="U13" s="29">
        <v>0</v>
      </c>
      <c r="V13" s="29">
        <v>0</v>
      </c>
      <c r="W13" s="29">
        <v>0</v>
      </c>
      <c r="X13" s="29">
        <v>22599.337195301254</v>
      </c>
      <c r="Y13" s="29">
        <v>0</v>
      </c>
      <c r="Z13" s="29">
        <v>0</v>
      </c>
      <c r="AA13" s="29">
        <v>1774.1260271216083</v>
      </c>
      <c r="AB13" s="29">
        <v>0</v>
      </c>
      <c r="AC13" s="29">
        <v>0</v>
      </c>
      <c r="AD13" s="29">
        <v>0</v>
      </c>
      <c r="AE13" s="29">
        <v>131.69712790309057</v>
      </c>
      <c r="AF13" s="29">
        <v>0</v>
      </c>
      <c r="AG13" s="29">
        <v>1.1659199345967366</v>
      </c>
      <c r="AH13" s="29">
        <v>0</v>
      </c>
      <c r="AI13" s="29">
        <v>0</v>
      </c>
      <c r="AJ13" s="29">
        <v>8053.3411629015218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91.888093742684092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391518.06730373902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452.01332666734629</v>
      </c>
      <c r="T14" s="29">
        <v>0</v>
      </c>
      <c r="U14" s="29">
        <v>0</v>
      </c>
      <c r="V14" s="29">
        <v>0</v>
      </c>
      <c r="W14" s="29">
        <v>0</v>
      </c>
      <c r="X14" s="29">
        <v>9625563.7842155043</v>
      </c>
      <c r="Y14" s="29">
        <v>0</v>
      </c>
      <c r="Z14" s="29">
        <v>0</v>
      </c>
      <c r="AA14" s="29">
        <v>223.83258854174076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214314.09209834968</v>
      </c>
      <c r="D15" s="29">
        <v>23070.182420535864</v>
      </c>
      <c r="E15" s="29">
        <v>4520.3871505843235</v>
      </c>
      <c r="F15" s="29">
        <v>0</v>
      </c>
      <c r="G15" s="29">
        <v>166.82140640368402</v>
      </c>
      <c r="H15" s="29">
        <v>1.3356228899829646E-3</v>
      </c>
      <c r="I15" s="29">
        <v>0</v>
      </c>
      <c r="J15" s="29">
        <v>0</v>
      </c>
      <c r="K15" s="29">
        <v>157158.44277861458</v>
      </c>
      <c r="L15" s="29">
        <v>0</v>
      </c>
      <c r="M15" s="29">
        <v>23.129731216583689</v>
      </c>
      <c r="N15" s="29">
        <v>14.302873525779967</v>
      </c>
      <c r="O15" s="29">
        <v>4.7432807372429372E-5</v>
      </c>
      <c r="P15" s="29">
        <v>258.77879004966616</v>
      </c>
      <c r="Q15" s="29">
        <v>60.421076944476823</v>
      </c>
      <c r="R15" s="29">
        <v>24.843799021919821</v>
      </c>
      <c r="S15" s="29">
        <v>70419.005666708967</v>
      </c>
      <c r="T15" s="29">
        <v>34527.04956971082</v>
      </c>
      <c r="U15" s="29">
        <v>0</v>
      </c>
      <c r="V15" s="29">
        <v>0</v>
      </c>
      <c r="W15" s="29">
        <v>0</v>
      </c>
      <c r="X15" s="29">
        <v>103946.01949217048</v>
      </c>
      <c r="Y15" s="29">
        <v>0</v>
      </c>
      <c r="Z15" s="29">
        <v>0</v>
      </c>
      <c r="AA15" s="29">
        <v>9589.1697942784776</v>
      </c>
      <c r="AB15" s="29">
        <v>0</v>
      </c>
      <c r="AC15" s="29">
        <v>0</v>
      </c>
      <c r="AD15" s="29">
        <v>0.35185621254776306</v>
      </c>
      <c r="AE15" s="29">
        <v>2024.9903709621231</v>
      </c>
      <c r="AF15" s="29">
        <v>2631.5307035520664</v>
      </c>
      <c r="AG15" s="29">
        <v>0</v>
      </c>
      <c r="AH15" s="29">
        <v>0</v>
      </c>
      <c r="AI15" s="29">
        <v>0</v>
      </c>
      <c r="AJ15" s="29">
        <v>2741.2569622710312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342416.74984760908</v>
      </c>
      <c r="AR15" s="29">
        <v>9.5196992501573661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21727.37314786802</v>
      </c>
      <c r="D16" s="29">
        <v>5030.2746213226192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7.8998499352630134</v>
      </c>
      <c r="T16" s="29">
        <v>1299118.5767492312</v>
      </c>
      <c r="U16" s="29">
        <v>0</v>
      </c>
      <c r="V16" s="29">
        <v>0</v>
      </c>
      <c r="W16" s="29">
        <v>0</v>
      </c>
      <c r="X16" s="29">
        <v>108871.4435306518</v>
      </c>
      <c r="Y16" s="29">
        <v>0</v>
      </c>
      <c r="Z16" s="29">
        <v>0</v>
      </c>
      <c r="AA16" s="29">
        <v>64660.924772120983</v>
      </c>
      <c r="AB16" s="29">
        <v>0</v>
      </c>
      <c r="AC16" s="29">
        <v>0</v>
      </c>
      <c r="AD16" s="29">
        <v>0</v>
      </c>
      <c r="AE16" s="29">
        <v>0</v>
      </c>
      <c r="AF16" s="29">
        <v>40785.117191529891</v>
      </c>
      <c r="AG16" s="29">
        <v>0</v>
      </c>
      <c r="AH16" s="29">
        <v>0</v>
      </c>
      <c r="AI16" s="29">
        <v>0</v>
      </c>
      <c r="AJ16" s="29">
        <v>4.511732112782648E-2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120.12629860358658</v>
      </c>
      <c r="AR16" s="29">
        <v>5749.0308440541639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975.98576059520565</v>
      </c>
      <c r="H17" s="29">
        <v>0</v>
      </c>
      <c r="I17" s="29">
        <v>0</v>
      </c>
      <c r="J17" s="29">
        <v>0</v>
      </c>
      <c r="K17" s="29">
        <v>63969.372373150887</v>
      </c>
      <c r="L17" s="29">
        <v>0</v>
      </c>
      <c r="M17" s="29">
        <v>0</v>
      </c>
      <c r="N17" s="29">
        <v>24702.910996887636</v>
      </c>
      <c r="O17" s="29">
        <v>16691.189378136583</v>
      </c>
      <c r="P17" s="29">
        <v>44.494354713524423</v>
      </c>
      <c r="Q17" s="29">
        <v>21803.345746643015</v>
      </c>
      <c r="R17" s="29">
        <v>43700.286820631714</v>
      </c>
      <c r="S17" s="29">
        <v>7599.4307766814736</v>
      </c>
      <c r="T17" s="29">
        <v>3953.0038854952131</v>
      </c>
      <c r="U17" s="29">
        <v>0</v>
      </c>
      <c r="V17" s="29">
        <v>0</v>
      </c>
      <c r="W17" s="29">
        <v>0</v>
      </c>
      <c r="X17" s="29">
        <v>77282.375593644363</v>
      </c>
      <c r="Y17" s="29">
        <v>0</v>
      </c>
      <c r="Z17" s="29">
        <v>0</v>
      </c>
      <c r="AA17" s="29">
        <v>4886.4187621984192</v>
      </c>
      <c r="AB17" s="29">
        <v>0</v>
      </c>
      <c r="AC17" s="29">
        <v>0</v>
      </c>
      <c r="AD17" s="29">
        <v>443.31618844797356</v>
      </c>
      <c r="AE17" s="29">
        <v>2495.3539006776768</v>
      </c>
      <c r="AF17" s="29">
        <v>0</v>
      </c>
      <c r="AG17" s="29">
        <v>2.3105816173394307</v>
      </c>
      <c r="AH17" s="29">
        <v>0</v>
      </c>
      <c r="AI17" s="29">
        <v>0</v>
      </c>
      <c r="AJ17" s="29">
        <v>13722.111259713936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6.0450212412575692E-2</v>
      </c>
      <c r="AR17" s="29">
        <v>1513.8472484272193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155.33158582368392</v>
      </c>
      <c r="H18" s="29">
        <v>0</v>
      </c>
      <c r="I18" s="29">
        <v>0</v>
      </c>
      <c r="J18" s="29">
        <v>0</v>
      </c>
      <c r="K18" s="29">
        <v>822094.52899158024</v>
      </c>
      <c r="L18" s="29">
        <v>0</v>
      </c>
      <c r="M18" s="29">
        <v>0</v>
      </c>
      <c r="N18" s="29">
        <v>65119.445930068687</v>
      </c>
      <c r="O18" s="29">
        <v>0</v>
      </c>
      <c r="P18" s="29">
        <v>0</v>
      </c>
      <c r="Q18" s="29">
        <v>5196.5167827021351</v>
      </c>
      <c r="R18" s="29">
        <v>1895.3030411748894</v>
      </c>
      <c r="S18" s="29">
        <v>22.657356733382898</v>
      </c>
      <c r="T18" s="29">
        <v>0</v>
      </c>
      <c r="U18" s="29">
        <v>0</v>
      </c>
      <c r="V18" s="29">
        <v>0</v>
      </c>
      <c r="W18" s="29">
        <v>0</v>
      </c>
      <c r="X18" s="29">
        <v>78817.184118541642</v>
      </c>
      <c r="Y18" s="29">
        <v>0</v>
      </c>
      <c r="Z18" s="29">
        <v>0</v>
      </c>
      <c r="AA18" s="29">
        <v>7606.1016496403117</v>
      </c>
      <c r="AB18" s="29">
        <v>0</v>
      </c>
      <c r="AC18" s="29">
        <v>0</v>
      </c>
      <c r="AD18" s="29">
        <v>0</v>
      </c>
      <c r="AE18" s="29">
        <v>3.0072185059617267E-2</v>
      </c>
      <c r="AF18" s="29">
        <v>415.85337858216872</v>
      </c>
      <c r="AG18" s="29">
        <v>0</v>
      </c>
      <c r="AH18" s="29">
        <v>0</v>
      </c>
      <c r="AI18" s="29">
        <v>0</v>
      </c>
      <c r="AJ18" s="29">
        <v>4.1736243669298581E-2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16028.654791527024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2.9792704083078901E-3</v>
      </c>
      <c r="H19" s="29">
        <v>0</v>
      </c>
      <c r="I19" s="29">
        <v>0</v>
      </c>
      <c r="J19" s="29">
        <v>0</v>
      </c>
      <c r="K19" s="29">
        <v>6041.8391298353736</v>
      </c>
      <c r="L19" s="29">
        <v>0</v>
      </c>
      <c r="M19" s="29">
        <v>0</v>
      </c>
      <c r="N19" s="29">
        <v>621.33484621420632</v>
      </c>
      <c r="O19" s="29">
        <v>1.2993568371439555E-3</v>
      </c>
      <c r="P19" s="29">
        <v>2.9687669852534877</v>
      </c>
      <c r="Q19" s="29">
        <v>205.8573324815662</v>
      </c>
      <c r="R19" s="29">
        <v>5521.7086820974446</v>
      </c>
      <c r="S19" s="29">
        <v>489.04961431847744</v>
      </c>
      <c r="T19" s="29">
        <v>0</v>
      </c>
      <c r="U19" s="29">
        <v>0</v>
      </c>
      <c r="V19" s="29">
        <v>0</v>
      </c>
      <c r="W19" s="29">
        <v>0</v>
      </c>
      <c r="X19" s="29">
        <v>22265.472088918788</v>
      </c>
      <c r="Y19" s="29">
        <v>0</v>
      </c>
      <c r="Z19" s="29">
        <v>0</v>
      </c>
      <c r="AA19" s="29">
        <v>1030.2470705862884</v>
      </c>
      <c r="AB19" s="29">
        <v>0</v>
      </c>
      <c r="AC19" s="29">
        <v>0</v>
      </c>
      <c r="AD19" s="29">
        <v>5190.6357828419123</v>
      </c>
      <c r="AE19" s="29">
        <v>1038.993620506531</v>
      </c>
      <c r="AF19" s="29">
        <v>0</v>
      </c>
      <c r="AG19" s="29">
        <v>0</v>
      </c>
      <c r="AH19" s="29">
        <v>0</v>
      </c>
      <c r="AI19" s="29">
        <v>0</v>
      </c>
      <c r="AJ19" s="29">
        <v>45.637872938891043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3.2219131259133857</v>
      </c>
      <c r="AR19" s="29">
        <v>28.309275093188763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5.7852690869022156</v>
      </c>
      <c r="D20" s="29">
        <v>0</v>
      </c>
      <c r="E20" s="29">
        <v>0</v>
      </c>
      <c r="F20" s="29">
        <v>0</v>
      </c>
      <c r="G20" s="29">
        <v>0.87758990913431201</v>
      </c>
      <c r="H20" s="29">
        <v>0</v>
      </c>
      <c r="I20" s="29">
        <v>0</v>
      </c>
      <c r="J20" s="29">
        <v>0</v>
      </c>
      <c r="K20" s="29">
        <v>17043.511483323931</v>
      </c>
      <c r="L20" s="29">
        <v>0</v>
      </c>
      <c r="M20" s="29">
        <v>0</v>
      </c>
      <c r="N20" s="29">
        <v>36176.774537412311</v>
      </c>
      <c r="O20" s="29">
        <v>16.797543374091838</v>
      </c>
      <c r="P20" s="29">
        <v>514.56263935993161</v>
      </c>
      <c r="Q20" s="29">
        <v>28068.851631093577</v>
      </c>
      <c r="R20" s="29">
        <v>46738.385798305069</v>
      </c>
      <c r="S20" s="29">
        <v>4260.6421371387632</v>
      </c>
      <c r="T20" s="29">
        <v>121.22153988459094</v>
      </c>
      <c r="U20" s="29">
        <v>0</v>
      </c>
      <c r="V20" s="29">
        <v>0</v>
      </c>
      <c r="W20" s="29">
        <v>0</v>
      </c>
      <c r="X20" s="29">
        <v>152599.72884039357</v>
      </c>
      <c r="Y20" s="29">
        <v>0</v>
      </c>
      <c r="Z20" s="29">
        <v>0</v>
      </c>
      <c r="AA20" s="29">
        <v>11929.200198649673</v>
      </c>
      <c r="AB20" s="29">
        <v>0</v>
      </c>
      <c r="AC20" s="29">
        <v>0</v>
      </c>
      <c r="AD20" s="29">
        <v>2579.7116392282624</v>
      </c>
      <c r="AE20" s="29">
        <v>1769.1095864813519</v>
      </c>
      <c r="AF20" s="29">
        <v>0</v>
      </c>
      <c r="AG20" s="29">
        <v>4.0562982281325661</v>
      </c>
      <c r="AH20" s="29">
        <v>3.8276795481509758E-2</v>
      </c>
      <c r="AI20" s="29">
        <v>0</v>
      </c>
      <c r="AJ20" s="29">
        <v>43.451619187238613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1.1964529102857283E-3</v>
      </c>
      <c r="AR20" s="29">
        <v>3529.1934939237904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0.47167176292618285</v>
      </c>
      <c r="H21" s="29">
        <v>0</v>
      </c>
      <c r="I21" s="29">
        <v>0</v>
      </c>
      <c r="J21" s="29">
        <v>0</v>
      </c>
      <c r="K21" s="29">
        <v>6.7095158296145554</v>
      </c>
      <c r="L21" s="29">
        <v>0</v>
      </c>
      <c r="M21" s="29">
        <v>0</v>
      </c>
      <c r="N21" s="29">
        <v>8575.7347283774798</v>
      </c>
      <c r="O21" s="29">
        <v>29.741447022524827</v>
      </c>
      <c r="P21" s="29">
        <v>0</v>
      </c>
      <c r="Q21" s="29">
        <v>0</v>
      </c>
      <c r="R21" s="29">
        <v>346.92341304592105</v>
      </c>
      <c r="S21" s="29">
        <v>844.42461744745844</v>
      </c>
      <c r="T21" s="29">
        <v>51404.761959635383</v>
      </c>
      <c r="U21" s="29">
        <v>0</v>
      </c>
      <c r="V21" s="29">
        <v>0</v>
      </c>
      <c r="W21" s="29">
        <v>0</v>
      </c>
      <c r="X21" s="29">
        <v>127007.04718966952</v>
      </c>
      <c r="Y21" s="29">
        <v>0</v>
      </c>
      <c r="Z21" s="29">
        <v>0</v>
      </c>
      <c r="AA21" s="29">
        <v>254990.98877871662</v>
      </c>
      <c r="AB21" s="29">
        <v>0</v>
      </c>
      <c r="AC21" s="29">
        <v>0</v>
      </c>
      <c r="AD21" s="29">
        <v>91438.526231954049</v>
      </c>
      <c r="AE21" s="29">
        <v>146.56988179717138</v>
      </c>
      <c r="AF21" s="29">
        <v>0</v>
      </c>
      <c r="AG21" s="29">
        <v>21571.573437924657</v>
      </c>
      <c r="AH21" s="29">
        <v>266.583382505982</v>
      </c>
      <c r="AI21" s="29">
        <v>0</v>
      </c>
      <c r="AJ21" s="29">
        <v>16.347104696646298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3248.9670369853911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130.36202107469072</v>
      </c>
      <c r="F22" s="29">
        <v>0</v>
      </c>
      <c r="G22" s="29">
        <v>142.20632750999386</v>
      </c>
      <c r="H22" s="29">
        <v>0</v>
      </c>
      <c r="I22" s="29">
        <v>0</v>
      </c>
      <c r="J22" s="29">
        <v>0</v>
      </c>
      <c r="K22" s="29">
        <v>598.40967100078933</v>
      </c>
      <c r="L22" s="29">
        <v>0</v>
      </c>
      <c r="M22" s="29">
        <v>0</v>
      </c>
      <c r="N22" s="29">
        <v>3251.6599844452635</v>
      </c>
      <c r="O22" s="29">
        <v>1.1325132096073574E-3</v>
      </c>
      <c r="P22" s="29">
        <v>236425.03164364464</v>
      </c>
      <c r="Q22" s="29">
        <v>0</v>
      </c>
      <c r="R22" s="29">
        <v>31239.066487021308</v>
      </c>
      <c r="S22" s="29">
        <v>176.26517562428828</v>
      </c>
      <c r="T22" s="29">
        <v>8004.3240222565764</v>
      </c>
      <c r="U22" s="29">
        <v>0</v>
      </c>
      <c r="V22" s="29">
        <v>0</v>
      </c>
      <c r="W22" s="29">
        <v>0</v>
      </c>
      <c r="X22" s="29">
        <v>69695.690256119313</v>
      </c>
      <c r="Y22" s="29">
        <v>0</v>
      </c>
      <c r="Z22" s="29">
        <v>0</v>
      </c>
      <c r="AA22" s="29">
        <v>5035.9669772817379</v>
      </c>
      <c r="AB22" s="29">
        <v>0</v>
      </c>
      <c r="AC22" s="29">
        <v>0</v>
      </c>
      <c r="AD22" s="29">
        <v>37.279044552888728</v>
      </c>
      <c r="AE22" s="29">
        <v>9238.8979277005292</v>
      </c>
      <c r="AF22" s="29">
        <v>0</v>
      </c>
      <c r="AG22" s="29">
        <v>6.9701295808954313</v>
      </c>
      <c r="AH22" s="29">
        <v>0</v>
      </c>
      <c r="AI22" s="29">
        <v>0</v>
      </c>
      <c r="AJ22" s="29">
        <v>5.1516876633093371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5.8734449078332689E-2</v>
      </c>
      <c r="AR22" s="29">
        <v>51.189751496426865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5.3967425610813331</v>
      </c>
      <c r="E23" s="29">
        <v>0</v>
      </c>
      <c r="F23" s="29">
        <v>0</v>
      </c>
      <c r="G23" s="29">
        <v>16.050830432889814</v>
      </c>
      <c r="H23" s="29">
        <v>0</v>
      </c>
      <c r="I23" s="29">
        <v>0</v>
      </c>
      <c r="J23" s="29">
        <v>0</v>
      </c>
      <c r="K23" s="29">
        <v>54781.708928861801</v>
      </c>
      <c r="L23" s="29">
        <v>0</v>
      </c>
      <c r="M23" s="29">
        <v>0</v>
      </c>
      <c r="N23" s="29">
        <v>3328.7445493435193</v>
      </c>
      <c r="O23" s="29">
        <v>16.124549085663254</v>
      </c>
      <c r="P23" s="29">
        <v>126498.69235875305</v>
      </c>
      <c r="Q23" s="29">
        <v>205.90890311018148</v>
      </c>
      <c r="R23" s="29">
        <v>81532.775451795998</v>
      </c>
      <c r="S23" s="29">
        <v>1718.5168322138611</v>
      </c>
      <c r="T23" s="29">
        <v>139.54273815742539</v>
      </c>
      <c r="U23" s="29">
        <v>0</v>
      </c>
      <c r="V23" s="29">
        <v>0</v>
      </c>
      <c r="W23" s="29">
        <v>4569.5296135548888</v>
      </c>
      <c r="X23" s="29">
        <v>376238.66753674275</v>
      </c>
      <c r="Y23" s="29">
        <v>0</v>
      </c>
      <c r="Z23" s="29">
        <v>0</v>
      </c>
      <c r="AA23" s="29">
        <v>53654.500003307163</v>
      </c>
      <c r="AB23" s="29">
        <v>0</v>
      </c>
      <c r="AC23" s="29">
        <v>0</v>
      </c>
      <c r="AD23" s="29">
        <v>15306.393177108814</v>
      </c>
      <c r="AE23" s="29">
        <v>5736.23401185684</v>
      </c>
      <c r="AF23" s="29">
        <v>0</v>
      </c>
      <c r="AG23" s="29">
        <v>192.58281573939882</v>
      </c>
      <c r="AH23" s="29">
        <v>0</v>
      </c>
      <c r="AI23" s="29">
        <v>0</v>
      </c>
      <c r="AJ23" s="29">
        <v>111.94968215201308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6371.1748760533128</v>
      </c>
      <c r="AR23" s="29">
        <v>2181.2267450874492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0.10529664896693185</v>
      </c>
      <c r="H24" s="29">
        <v>0</v>
      </c>
      <c r="I24" s="29">
        <v>0</v>
      </c>
      <c r="J24" s="29">
        <v>0</v>
      </c>
      <c r="K24" s="29">
        <v>73.808373340145792</v>
      </c>
      <c r="L24" s="29">
        <v>0</v>
      </c>
      <c r="M24" s="29">
        <v>0</v>
      </c>
      <c r="N24" s="29">
        <v>9242.9317180437301</v>
      </c>
      <c r="O24" s="29">
        <v>1.7656393853277075</v>
      </c>
      <c r="P24" s="29">
        <v>301.7967530319562</v>
      </c>
      <c r="Q24" s="29">
        <v>44.954417633242933</v>
      </c>
      <c r="R24" s="29">
        <v>40.180126444812508</v>
      </c>
      <c r="S24" s="29">
        <v>0.33703879367197659</v>
      </c>
      <c r="T24" s="29">
        <v>568.25529481854403</v>
      </c>
      <c r="U24" s="29">
        <v>0</v>
      </c>
      <c r="V24" s="29">
        <v>0</v>
      </c>
      <c r="W24" s="29">
        <v>11813.869665911339</v>
      </c>
      <c r="X24" s="29">
        <v>37605.926743970849</v>
      </c>
      <c r="Y24" s="29">
        <v>0</v>
      </c>
      <c r="Z24" s="29">
        <v>0</v>
      </c>
      <c r="AA24" s="29">
        <v>323.83460296126441</v>
      </c>
      <c r="AB24" s="29">
        <v>0</v>
      </c>
      <c r="AC24" s="29">
        <v>0</v>
      </c>
      <c r="AD24" s="29">
        <v>137785.03771070504</v>
      </c>
      <c r="AE24" s="29">
        <v>2.8093650712542351</v>
      </c>
      <c r="AF24" s="29">
        <v>0</v>
      </c>
      <c r="AG24" s="29">
        <v>0</v>
      </c>
      <c r="AH24" s="29">
        <v>2.9666283790897266E-2</v>
      </c>
      <c r="AI24" s="29">
        <v>0</v>
      </c>
      <c r="AJ24" s="29">
        <v>6.5571589219408583E-3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0.28420387452698737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1891.9847119529572</v>
      </c>
      <c r="H25" s="29">
        <v>0</v>
      </c>
      <c r="I25" s="29">
        <v>0</v>
      </c>
      <c r="J25" s="29">
        <v>0</v>
      </c>
      <c r="K25" s="29">
        <v>5.2377479815412027</v>
      </c>
      <c r="L25" s="29">
        <v>0</v>
      </c>
      <c r="M25" s="29">
        <v>0</v>
      </c>
      <c r="N25" s="29">
        <v>59.549885393532477</v>
      </c>
      <c r="O25" s="29">
        <v>1634.5322045262551</v>
      </c>
      <c r="P25" s="29">
        <v>0</v>
      </c>
      <c r="Q25" s="29">
        <v>1.2217236544256376</v>
      </c>
      <c r="R25" s="29">
        <v>5057.8984793602895</v>
      </c>
      <c r="S25" s="29">
        <v>0.14738576905023676</v>
      </c>
      <c r="T25" s="29">
        <v>107803.55284191505</v>
      </c>
      <c r="U25" s="29">
        <v>0</v>
      </c>
      <c r="V25" s="29">
        <v>0</v>
      </c>
      <c r="W25" s="29">
        <v>175296.66152627068</v>
      </c>
      <c r="X25" s="29">
        <v>18787.263305317923</v>
      </c>
      <c r="Y25" s="29">
        <v>0</v>
      </c>
      <c r="Z25" s="29">
        <v>0</v>
      </c>
      <c r="AA25" s="29">
        <v>990.66915588205507</v>
      </c>
      <c r="AB25" s="29">
        <v>0</v>
      </c>
      <c r="AC25" s="29">
        <v>0</v>
      </c>
      <c r="AD25" s="29">
        <v>532893.7515818642</v>
      </c>
      <c r="AE25" s="29">
        <v>3296.49933824971</v>
      </c>
      <c r="AF25" s="29">
        <v>0</v>
      </c>
      <c r="AG25" s="29">
        <v>0</v>
      </c>
      <c r="AH25" s="29">
        <v>0</v>
      </c>
      <c r="AI25" s="29">
        <v>0</v>
      </c>
      <c r="AJ25" s="29">
        <v>1.801989127242472E-6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14427.317127839317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252.80009027684093</v>
      </c>
      <c r="H26" s="29">
        <v>779.44161161125601</v>
      </c>
      <c r="I26" s="29">
        <v>0</v>
      </c>
      <c r="J26" s="29">
        <v>0</v>
      </c>
      <c r="K26" s="29">
        <v>2059.6387687547744</v>
      </c>
      <c r="L26" s="29">
        <v>0</v>
      </c>
      <c r="M26" s="29">
        <v>896.24126095858435</v>
      </c>
      <c r="N26" s="29">
        <v>1756032.5032931699</v>
      </c>
      <c r="O26" s="29">
        <v>230383.53414976169</v>
      </c>
      <c r="P26" s="29">
        <v>0</v>
      </c>
      <c r="Q26" s="29">
        <v>16638.529413194628</v>
      </c>
      <c r="R26" s="29">
        <v>5092.2940945723549</v>
      </c>
      <c r="S26" s="29">
        <v>72198.414962156618</v>
      </c>
      <c r="T26" s="29">
        <v>233535.98981660121</v>
      </c>
      <c r="U26" s="29">
        <v>158353.78303397805</v>
      </c>
      <c r="V26" s="29">
        <v>0</v>
      </c>
      <c r="W26" s="29">
        <v>0</v>
      </c>
      <c r="X26" s="29">
        <v>165121.31977467879</v>
      </c>
      <c r="Y26" s="29">
        <v>0</v>
      </c>
      <c r="Z26" s="29">
        <v>0</v>
      </c>
      <c r="AA26" s="29">
        <v>20257.482282439843</v>
      </c>
      <c r="AB26" s="29">
        <v>0</v>
      </c>
      <c r="AC26" s="29">
        <v>0</v>
      </c>
      <c r="AD26" s="29">
        <v>39.36655116063833</v>
      </c>
      <c r="AE26" s="29">
        <v>2205185.731224475</v>
      </c>
      <c r="AF26" s="29">
        <v>0</v>
      </c>
      <c r="AG26" s="29">
        <v>2633.6255489971995</v>
      </c>
      <c r="AH26" s="29">
        <v>46220.086689388867</v>
      </c>
      <c r="AI26" s="29">
        <v>0</v>
      </c>
      <c r="AJ26" s="29">
        <v>15.634880794128073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2257.5574750345349</v>
      </c>
      <c r="AR26" s="29">
        <v>37159.085507599084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1.1180431035678433</v>
      </c>
      <c r="L27" s="29">
        <v>0</v>
      </c>
      <c r="M27" s="29">
        <v>0</v>
      </c>
      <c r="N27" s="29">
        <v>78.950543617662021</v>
      </c>
      <c r="O27" s="29">
        <v>0</v>
      </c>
      <c r="P27" s="29">
        <v>0</v>
      </c>
      <c r="Q27" s="29">
        <v>0</v>
      </c>
      <c r="R27" s="29">
        <v>3.3241143075531605</v>
      </c>
      <c r="S27" s="29">
        <v>4.3826614112568905</v>
      </c>
      <c r="T27" s="29">
        <v>0</v>
      </c>
      <c r="U27" s="29">
        <v>0</v>
      </c>
      <c r="V27" s="29">
        <v>0</v>
      </c>
      <c r="W27" s="29">
        <v>18358.166380467021</v>
      </c>
      <c r="X27" s="29">
        <v>58842.760242334785</v>
      </c>
      <c r="Y27" s="29">
        <v>0</v>
      </c>
      <c r="Z27" s="29">
        <v>0</v>
      </c>
      <c r="AA27" s="29">
        <v>3738.9326067268871</v>
      </c>
      <c r="AB27" s="29">
        <v>0</v>
      </c>
      <c r="AC27" s="29">
        <v>0</v>
      </c>
      <c r="AD27" s="29">
        <v>13679.820064157524</v>
      </c>
      <c r="AE27" s="29">
        <v>3282.9282832692552</v>
      </c>
      <c r="AF27" s="29">
        <v>0</v>
      </c>
      <c r="AG27" s="29">
        <v>475.1467309264595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29705293.297411617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782118.47537387221</v>
      </c>
      <c r="Y28" s="29">
        <v>0</v>
      </c>
      <c r="Z28" s="29">
        <v>0</v>
      </c>
      <c r="AA28" s="29">
        <v>22210.410300963653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3754985.9392445139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320.41629945987046</v>
      </c>
      <c r="Y29" s="29">
        <v>0</v>
      </c>
      <c r="Z29" s="29">
        <v>0</v>
      </c>
      <c r="AA29" s="29">
        <v>1901.1948604866877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16551285.973288389</v>
      </c>
      <c r="M30" s="29">
        <v>2008871.9769049459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70869.774111418097</v>
      </c>
      <c r="Y30" s="29">
        <v>0</v>
      </c>
      <c r="Z30" s="29">
        <v>0</v>
      </c>
      <c r="AA30" s="29">
        <v>21810.388825642171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3481063.2621010891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876100.26289438037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73642.657592692645</v>
      </c>
      <c r="H32" s="29">
        <v>0</v>
      </c>
      <c r="I32" s="29">
        <v>0</v>
      </c>
      <c r="J32" s="29">
        <v>0</v>
      </c>
      <c r="K32" s="29">
        <v>190860.4831621043</v>
      </c>
      <c r="L32" s="29">
        <v>0</v>
      </c>
      <c r="M32" s="29">
        <v>19559.211798390483</v>
      </c>
      <c r="N32" s="29">
        <v>237398.96290836771</v>
      </c>
      <c r="O32" s="29">
        <v>37074.501156977931</v>
      </c>
      <c r="P32" s="29">
        <v>0</v>
      </c>
      <c r="Q32" s="29">
        <v>86243.754824115153</v>
      </c>
      <c r="R32" s="29">
        <v>160537.01036910352</v>
      </c>
      <c r="S32" s="29">
        <v>594703.879394533</v>
      </c>
      <c r="T32" s="29">
        <v>31971.746961870394</v>
      </c>
      <c r="U32" s="29">
        <v>0</v>
      </c>
      <c r="V32" s="29">
        <v>0</v>
      </c>
      <c r="W32" s="29">
        <v>10192898.868928391</v>
      </c>
      <c r="X32" s="29">
        <v>15076539.568923078</v>
      </c>
      <c r="Y32" s="29">
        <v>0</v>
      </c>
      <c r="Z32" s="29">
        <v>0</v>
      </c>
      <c r="AA32" s="29">
        <v>83233.532704403668</v>
      </c>
      <c r="AB32" s="29">
        <v>0</v>
      </c>
      <c r="AC32" s="29">
        <v>0</v>
      </c>
      <c r="AD32" s="29">
        <v>284961.20596468454</v>
      </c>
      <c r="AE32" s="29">
        <v>741284.77512638143</v>
      </c>
      <c r="AF32" s="29">
        <v>28495.810576596938</v>
      </c>
      <c r="AG32" s="29">
        <v>0</v>
      </c>
      <c r="AH32" s="29">
        <v>59634.130021693498</v>
      </c>
      <c r="AI32" s="29">
        <v>0</v>
      </c>
      <c r="AJ32" s="29">
        <v>76143.360091369876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51063.778151657229</v>
      </c>
      <c r="AR32" s="29">
        <v>40633.24407712221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12692319.988966998</v>
      </c>
      <c r="D33" s="29">
        <v>752630.7066403873</v>
      </c>
      <c r="E33" s="29">
        <v>2710931.4682575203</v>
      </c>
      <c r="F33" s="29">
        <v>3149545.5125368591</v>
      </c>
      <c r="G33" s="29">
        <v>5742628.0605565784</v>
      </c>
      <c r="H33" s="29">
        <v>745188.05894076335</v>
      </c>
      <c r="I33" s="29">
        <v>0</v>
      </c>
      <c r="J33" s="29">
        <v>0</v>
      </c>
      <c r="K33" s="29">
        <v>936545.9863582016</v>
      </c>
      <c r="L33" s="29">
        <v>0</v>
      </c>
      <c r="M33" s="29">
        <v>843570.52049727179</v>
      </c>
      <c r="N33" s="29">
        <v>2387240.5163660934</v>
      </c>
      <c r="O33" s="29">
        <v>473401.59783977352</v>
      </c>
      <c r="P33" s="29">
        <v>1026973.191829729</v>
      </c>
      <c r="Q33" s="29">
        <v>852199.19969962572</v>
      </c>
      <c r="R33" s="29">
        <v>975123.0026808785</v>
      </c>
      <c r="S33" s="29">
        <v>745426.682381602</v>
      </c>
      <c r="T33" s="29">
        <v>3329977.7086813007</v>
      </c>
      <c r="U33" s="29">
        <v>0</v>
      </c>
      <c r="V33" s="29">
        <v>0</v>
      </c>
      <c r="W33" s="29">
        <v>224850.28548031906</v>
      </c>
      <c r="X33" s="29">
        <v>3626368.4170421595</v>
      </c>
      <c r="Y33" s="29">
        <v>0</v>
      </c>
      <c r="Z33" s="29">
        <v>0</v>
      </c>
      <c r="AA33" s="29">
        <v>2877044.7251685876</v>
      </c>
      <c r="AB33" s="29">
        <v>719352.64522173349</v>
      </c>
      <c r="AC33" s="29">
        <v>0</v>
      </c>
      <c r="AD33" s="29">
        <v>462659.94794040354</v>
      </c>
      <c r="AE33" s="29">
        <v>1500504.4561450258</v>
      </c>
      <c r="AF33" s="29">
        <v>1994736.129455575</v>
      </c>
      <c r="AG33" s="29">
        <v>8119.9403731597076</v>
      </c>
      <c r="AH33" s="29">
        <v>202361.97241722789</v>
      </c>
      <c r="AI33" s="29">
        <v>0</v>
      </c>
      <c r="AJ33" s="29">
        <v>230024.70012651366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3535264.850767869</v>
      </c>
      <c r="AR33" s="29">
        <v>986713.08527794702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25819469.606552575</v>
      </c>
      <c r="D34" s="29">
        <v>774665.85143863247</v>
      </c>
      <c r="E34" s="29">
        <v>4449646.3078130931</v>
      </c>
      <c r="F34" s="29">
        <v>3088055.0903853602</v>
      </c>
      <c r="G34" s="29">
        <v>15214925.341296177</v>
      </c>
      <c r="H34" s="29">
        <v>3676774.0785831963</v>
      </c>
      <c r="I34" s="29">
        <v>0</v>
      </c>
      <c r="J34" s="29">
        <v>0</v>
      </c>
      <c r="K34" s="29">
        <v>691695.18334694917</v>
      </c>
      <c r="L34" s="29">
        <v>0</v>
      </c>
      <c r="M34" s="29">
        <v>206595.17476996061</v>
      </c>
      <c r="N34" s="29">
        <v>10218854.398260286</v>
      </c>
      <c r="O34" s="29">
        <v>3290020.062633411</v>
      </c>
      <c r="P34" s="29">
        <v>1526233.6486746932</v>
      </c>
      <c r="Q34" s="29">
        <v>2424448.2947706971</v>
      </c>
      <c r="R34" s="29">
        <v>1562887.1083945672</v>
      </c>
      <c r="S34" s="29">
        <v>1509040.4023439616</v>
      </c>
      <c r="T34" s="29">
        <v>5730947.7701726109</v>
      </c>
      <c r="U34" s="29">
        <v>0</v>
      </c>
      <c r="V34" s="29">
        <v>0</v>
      </c>
      <c r="W34" s="29">
        <v>229817.19357034913</v>
      </c>
      <c r="X34" s="29">
        <v>1309672.1772917132</v>
      </c>
      <c r="Y34" s="29">
        <v>0</v>
      </c>
      <c r="Z34" s="29">
        <v>0</v>
      </c>
      <c r="AA34" s="29">
        <v>3305122.5437881039</v>
      </c>
      <c r="AB34" s="29">
        <v>881453.78671761847</v>
      </c>
      <c r="AC34" s="29">
        <v>0</v>
      </c>
      <c r="AD34" s="29">
        <v>256848.11197611288</v>
      </c>
      <c r="AE34" s="29">
        <v>3238837.4160819012</v>
      </c>
      <c r="AF34" s="29">
        <v>5022990.1428915355</v>
      </c>
      <c r="AG34" s="29">
        <v>21410.421676556536</v>
      </c>
      <c r="AH34" s="29">
        <v>684088.80910266435</v>
      </c>
      <c r="AI34" s="29">
        <v>0</v>
      </c>
      <c r="AJ34" s="29">
        <v>1697061.226023277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3215062.8516891645</v>
      </c>
      <c r="AR34" s="29">
        <v>1497694.4115356847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62363.584849606777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111007.05758036321</v>
      </c>
      <c r="Y35" s="29">
        <v>15380881.725273551</v>
      </c>
      <c r="Z35" s="29">
        <v>560122.57624812284</v>
      </c>
      <c r="AA35" s="29">
        <v>7228.7862622896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25809.028786619565</v>
      </c>
      <c r="Y36" s="29">
        <v>869888.49340406887</v>
      </c>
      <c r="Z36" s="29">
        <v>0</v>
      </c>
      <c r="AA36" s="29">
        <v>10364.131452460997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5901.9791347713272</v>
      </c>
      <c r="Y37" s="29">
        <v>46182.881099750113</v>
      </c>
      <c r="Z37" s="29">
        <v>4823.5522022781161</v>
      </c>
      <c r="AA37" s="29">
        <v>981.07978011198657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4159491.3976629172</v>
      </c>
      <c r="Y38" s="29">
        <v>245.08774368590588</v>
      </c>
      <c r="Z38" s="29">
        <v>23049.313583628416</v>
      </c>
      <c r="AA38" s="29">
        <v>22481.250691292382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1332.3301062087012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38206.132541642786</v>
      </c>
      <c r="Y39" s="29">
        <v>0</v>
      </c>
      <c r="Z39" s="29">
        <v>317184.83401189774</v>
      </c>
      <c r="AA39" s="29">
        <v>6329.1248203022469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86168.361227499307</v>
      </c>
      <c r="Y40" s="29">
        <v>0</v>
      </c>
      <c r="Z40" s="29">
        <v>0</v>
      </c>
      <c r="AA40" s="29">
        <v>9701.2576722903068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52795750.537428893</v>
      </c>
      <c r="AN40" s="29">
        <v>10797230.162919072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55406.783556553492</v>
      </c>
      <c r="Y41" s="29">
        <v>0</v>
      </c>
      <c r="Z41" s="29">
        <v>0</v>
      </c>
      <c r="AA41" s="29">
        <v>108582.02115708267</v>
      </c>
      <c r="AB41" s="29">
        <v>543729.36774904036</v>
      </c>
      <c r="AC41" s="29">
        <v>43151.405470445803</v>
      </c>
      <c r="AD41" s="29">
        <v>0</v>
      </c>
      <c r="AE41" s="29">
        <v>0.43239174662712132</v>
      </c>
      <c r="AF41" s="29">
        <v>0</v>
      </c>
      <c r="AG41" s="29">
        <v>0</v>
      </c>
      <c r="AH41" s="29">
        <v>0</v>
      </c>
      <c r="AI41" s="29">
        <v>0</v>
      </c>
      <c r="AJ41" s="29">
        <v>3875815.123273917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75361.439751096259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18263.780720551222</v>
      </c>
      <c r="Y42" s="29">
        <v>0</v>
      </c>
      <c r="Z42" s="29">
        <v>0</v>
      </c>
      <c r="AA42" s="29">
        <v>4569.8332477138219</v>
      </c>
      <c r="AB42" s="29">
        <v>0</v>
      </c>
      <c r="AC42" s="29">
        <v>2831873.6707034339</v>
      </c>
      <c r="AD42" s="29">
        <v>0</v>
      </c>
      <c r="AE42" s="29">
        <v>0</v>
      </c>
      <c r="AF42" s="29">
        <v>0</v>
      </c>
      <c r="AG42" s="29">
        <v>0</v>
      </c>
      <c r="AH42" s="29">
        <v>210283.41731592471</v>
      </c>
      <c r="AI42" s="29">
        <v>927606.23585550918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112488.05354287408</v>
      </c>
      <c r="Y43" s="29">
        <v>0</v>
      </c>
      <c r="Z43" s="29">
        <v>0</v>
      </c>
      <c r="AA43" s="29">
        <v>50181.176762006937</v>
      </c>
      <c r="AB43" s="29">
        <v>56366.500401553909</v>
      </c>
      <c r="AC43" s="29">
        <v>17923799.500104018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328996.48598285607</v>
      </c>
      <c r="Y44" s="29">
        <v>0</v>
      </c>
      <c r="Z44" s="29">
        <v>0</v>
      </c>
      <c r="AA44" s="29">
        <v>264767.64548500301</v>
      </c>
      <c r="AB44" s="29">
        <v>1125630.6551006194</v>
      </c>
      <c r="AC44" s="29">
        <v>460688.15070317662</v>
      </c>
      <c r="AD44" s="29">
        <v>0</v>
      </c>
      <c r="AE44" s="29">
        <v>0.57598778798939343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1229656.0301909426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637.50730578141656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57467448.168732285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34360636.089847147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1200905.8546696694</v>
      </c>
      <c r="AP47" s="29">
        <v>3271649.0683657425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61760.275061470267</v>
      </c>
      <c r="Y48" s="29">
        <v>0</v>
      </c>
      <c r="Z48" s="29">
        <v>0</v>
      </c>
      <c r="AA48" s="29">
        <v>10855.191547808166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735842.33811352612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1593670.3904312397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92180.18461076809</v>
      </c>
      <c r="Y49" s="29">
        <v>0</v>
      </c>
      <c r="Z49" s="29">
        <v>0</v>
      </c>
      <c r="AA49" s="29">
        <v>5881.1362245466362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110826055.6032106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30030.678427757386</v>
      </c>
      <c r="Y50" s="29">
        <v>0</v>
      </c>
      <c r="Z50" s="29">
        <v>0</v>
      </c>
      <c r="AA50" s="29">
        <v>49892.163144449616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147614745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393392.24591975875</v>
      </c>
      <c r="Y52" s="29">
        <v>0</v>
      </c>
      <c r="Z52" s="29">
        <v>0</v>
      </c>
      <c r="AA52" s="29">
        <v>86062.781264104939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161115.63314482901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586447.95413141232</v>
      </c>
      <c r="Y53" s="29">
        <v>0</v>
      </c>
      <c r="Z53" s="29">
        <v>0</v>
      </c>
      <c r="AA53" s="29">
        <v>35824.047014573189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78230.776920311182</v>
      </c>
      <c r="Y54" s="29">
        <v>0</v>
      </c>
      <c r="Z54" s="29">
        <v>0</v>
      </c>
      <c r="AA54" s="29">
        <v>19929.984882641642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39718.942952013735</v>
      </c>
      <c r="Y56" s="29">
        <v>0</v>
      </c>
      <c r="Z56" s="29">
        <v>0</v>
      </c>
      <c r="AA56" s="29">
        <v>8138.9282552760769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97629.937784798982</v>
      </c>
      <c r="T57" s="29">
        <v>0</v>
      </c>
      <c r="U57" s="29">
        <v>0</v>
      </c>
      <c r="V57" s="29">
        <v>0</v>
      </c>
      <c r="W57" s="29">
        <v>0</v>
      </c>
      <c r="X57" s="29">
        <v>51756.912474557044</v>
      </c>
      <c r="Y57" s="29">
        <v>0</v>
      </c>
      <c r="Z57" s="29">
        <v>0</v>
      </c>
      <c r="AA57" s="29">
        <v>10580.021166242153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2001042.9844196881</v>
      </c>
      <c r="AH57" s="29">
        <v>0</v>
      </c>
      <c r="AI57" s="29">
        <v>83404.412480229192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244815.88685242768</v>
      </c>
      <c r="T58" s="29">
        <v>0</v>
      </c>
      <c r="U58" s="29">
        <v>0</v>
      </c>
      <c r="V58" s="29">
        <v>0</v>
      </c>
      <c r="W58" s="29">
        <v>0</v>
      </c>
      <c r="X58" s="29">
        <v>3724896.0081387409</v>
      </c>
      <c r="Y58" s="29">
        <v>0</v>
      </c>
      <c r="Z58" s="29">
        <v>0</v>
      </c>
      <c r="AA58" s="29">
        <v>13007.489425617716</v>
      </c>
      <c r="AB58" s="29">
        <v>0</v>
      </c>
      <c r="AC58" s="29">
        <v>177638.23777295067</v>
      </c>
      <c r="AD58" s="29">
        <v>0</v>
      </c>
      <c r="AE58" s="29">
        <v>0</v>
      </c>
      <c r="AF58" s="29">
        <v>0</v>
      </c>
      <c r="AG58" s="29">
        <v>451112.27688402851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18850.812503267658</v>
      </c>
      <c r="Y59" s="29">
        <v>0</v>
      </c>
      <c r="Z59" s="29">
        <v>0</v>
      </c>
      <c r="AA59" s="29">
        <v>5723.1425884311693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101097.80202773986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56864.010450233916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11099.226297454981</v>
      </c>
      <c r="Y60" s="29">
        <v>90392.498683828046</v>
      </c>
      <c r="Z60" s="29">
        <v>0</v>
      </c>
      <c r="AA60" s="29">
        <v>3640.3936293821948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341531.08456748951</v>
      </c>
      <c r="AJ60" s="29">
        <v>0</v>
      </c>
      <c r="AK60" s="29">
        <v>12013259.498987872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3484.2776134571263</v>
      </c>
      <c r="L61" s="29">
        <v>689403.88709675777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714115.04779021023</v>
      </c>
      <c r="T61" s="29">
        <v>0</v>
      </c>
      <c r="U61" s="29">
        <v>0</v>
      </c>
      <c r="V61" s="29">
        <v>0</v>
      </c>
      <c r="W61" s="29">
        <v>0</v>
      </c>
      <c r="X61" s="29">
        <v>242553.52100873669</v>
      </c>
      <c r="Y61" s="29">
        <v>0</v>
      </c>
      <c r="Z61" s="29">
        <v>0</v>
      </c>
      <c r="AA61" s="29">
        <v>16183.797164292691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24894.199183023244</v>
      </c>
      <c r="AH61" s="29">
        <v>0</v>
      </c>
      <c r="AI61" s="29">
        <v>56130.07292464449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2715.3726419906716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163207.71977511744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643611.16112110764</v>
      </c>
      <c r="AN62" s="29">
        <v>0</v>
      </c>
      <c r="AO62" s="29">
        <v>7006.165362152643</v>
      </c>
      <c r="AP62" s="29">
        <v>0</v>
      </c>
      <c r="AQ62" s="29">
        <v>0</v>
      </c>
      <c r="AR62" s="29">
        <v>0</v>
      </c>
      <c r="AS62" s="29">
        <v>0</v>
      </c>
      <c r="AT62" s="29">
        <v>965608.45610668021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16785.395581861998</v>
      </c>
      <c r="U63" s="29">
        <v>372499.69265774975</v>
      </c>
      <c r="V63" s="29">
        <v>0</v>
      </c>
      <c r="W63" s="29">
        <v>0</v>
      </c>
      <c r="X63" s="29">
        <v>301.23050316342943</v>
      </c>
      <c r="Y63" s="29">
        <v>0</v>
      </c>
      <c r="Z63" s="29">
        <v>0</v>
      </c>
      <c r="AA63" s="29">
        <v>505.30394544926082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7287379.1312169721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1980210.6695130251</v>
      </c>
      <c r="Y65" s="29">
        <v>0</v>
      </c>
      <c r="Z65" s="29">
        <v>0</v>
      </c>
      <c r="AA65" s="29">
        <v>1405.3265218765091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265851.13561733364</v>
      </c>
      <c r="AH65" s="29">
        <v>0</v>
      </c>
      <c r="AI65" s="29">
        <v>0</v>
      </c>
      <c r="AJ65" s="29">
        <v>0</v>
      </c>
      <c r="AK65" s="29">
        <v>0</v>
      </c>
      <c r="AL65" s="29">
        <v>1738286.1534807929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12023007.626555033</v>
      </c>
      <c r="V66" s="29">
        <v>6434831.2942396337</v>
      </c>
      <c r="W66" s="29">
        <v>0</v>
      </c>
      <c r="X66" s="29">
        <v>71821.117164940064</v>
      </c>
      <c r="Y66" s="29">
        <v>0</v>
      </c>
      <c r="Z66" s="29">
        <v>0</v>
      </c>
      <c r="AA66" s="29">
        <v>3076.6432666783453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980133.96327750897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17945010.678463109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396724.30600067717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11348.755150865176</v>
      </c>
      <c r="Y68" s="29">
        <v>0</v>
      </c>
      <c r="Z68" s="29">
        <v>0</v>
      </c>
      <c r="AA68" s="29">
        <v>2901.2542432536161</v>
      </c>
      <c r="AB68" s="29">
        <v>0</v>
      </c>
      <c r="AC68" s="29">
        <v>1479839.4882726062</v>
      </c>
      <c r="AD68" s="29">
        <v>0</v>
      </c>
      <c r="AE68" s="29">
        <v>0</v>
      </c>
      <c r="AF68" s="29">
        <v>0</v>
      </c>
      <c r="AG68" s="29">
        <v>6782045.551697989</v>
      </c>
      <c r="AH68" s="29">
        <v>0</v>
      </c>
      <c r="AI68" s="29">
        <v>6670293.0354273878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26116.908444772911</v>
      </c>
      <c r="Y69" s="29">
        <v>0</v>
      </c>
      <c r="Z69" s="29">
        <v>0</v>
      </c>
      <c r="AA69" s="29">
        <v>2111.5266201484619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9731557.2808196954</v>
      </c>
      <c r="AH69" s="29">
        <v>0</v>
      </c>
      <c r="AI69" s="29">
        <v>329796.70059231739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7627.1121873295788</v>
      </c>
      <c r="Y70" s="29">
        <v>0</v>
      </c>
      <c r="Z70" s="29">
        <v>0</v>
      </c>
      <c r="AA70" s="29">
        <v>2036.7611102078706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5478588.4062381517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33667.294060073466</v>
      </c>
      <c r="H71" s="29">
        <v>236270.86453992053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411303.80343773379</v>
      </c>
      <c r="O71" s="29">
        <v>0</v>
      </c>
      <c r="P71" s="29">
        <v>486608.77093489753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1042816.1097334746</v>
      </c>
      <c r="Y71" s="29">
        <v>0</v>
      </c>
      <c r="Z71" s="29">
        <v>0</v>
      </c>
      <c r="AA71" s="29">
        <v>3583.6718858559216</v>
      </c>
      <c r="AB71" s="29">
        <v>0</v>
      </c>
      <c r="AC71" s="29">
        <v>494550.44043611008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274068.35289822269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286284.46269463998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30738.583260981777</v>
      </c>
      <c r="Y72" s="29">
        <v>0</v>
      </c>
      <c r="Z72" s="29">
        <v>0</v>
      </c>
      <c r="AA72" s="29">
        <v>4958.5248382632299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270364.62327682989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8524890.1539308932</v>
      </c>
      <c r="AR72" s="29">
        <v>0</v>
      </c>
      <c r="AS72" s="29">
        <v>0</v>
      </c>
      <c r="AT72" s="29">
        <v>3272800.3423077203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734659.08872880449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4028004.9149522483</v>
      </c>
      <c r="D75" s="29">
        <v>94.396545464085207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57213.451020520195</v>
      </c>
      <c r="AF75" s="29">
        <v>1451577.188891744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268366.12134007108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1038351.1002808734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11069.047554704255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4966.921907232515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24730.422506434028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106.97751164579395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29800.79224137987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2618.8830221055432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26294980.828137286</v>
      </c>
      <c r="D79" s="29">
        <v>1201982.2238589397</v>
      </c>
      <c r="E79" s="29">
        <v>6219329.4877214264</v>
      </c>
      <c r="F79" s="29">
        <v>930790.18225562025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9.2407707408584446E-3</v>
      </c>
      <c r="O79" s="29">
        <v>0</v>
      </c>
      <c r="P79" s="29">
        <v>0</v>
      </c>
      <c r="Q79" s="29">
        <v>1742.0528949327947</v>
      </c>
      <c r="R79" s="29">
        <v>4.9463272464033308</v>
      </c>
      <c r="S79" s="29">
        <v>2105.9383467840375</v>
      </c>
      <c r="T79" s="29">
        <v>14908.162262912432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7072.7914731558067</v>
      </c>
      <c r="AF79" s="29">
        <v>2240900.5673462008</v>
      </c>
      <c r="AG79" s="29">
        <v>0</v>
      </c>
      <c r="AH79" s="29">
        <v>0</v>
      </c>
      <c r="AI79" s="29">
        <v>0</v>
      </c>
      <c r="AJ79" s="29">
        <v>0.8888973767367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2332.0810287648028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8956479.6455561873</v>
      </c>
      <c r="H80" s="29">
        <v>4226781.380867783</v>
      </c>
      <c r="I80" s="29">
        <v>0</v>
      </c>
      <c r="J80" s="29">
        <v>0</v>
      </c>
      <c r="K80" s="29">
        <v>8990.9250436097318</v>
      </c>
      <c r="L80" s="29">
        <v>0</v>
      </c>
      <c r="M80" s="29">
        <v>0</v>
      </c>
      <c r="N80" s="29">
        <v>366179.34878084261</v>
      </c>
      <c r="O80" s="29">
        <v>751143.43066871434</v>
      </c>
      <c r="P80" s="29">
        <v>0</v>
      </c>
      <c r="Q80" s="29">
        <v>22214.040316099919</v>
      </c>
      <c r="R80" s="29">
        <v>34.566357432017192</v>
      </c>
      <c r="S80" s="29">
        <v>10012.697108962646</v>
      </c>
      <c r="T80" s="29">
        <v>13561.222663096234</v>
      </c>
      <c r="U80" s="29">
        <v>0</v>
      </c>
      <c r="V80" s="29">
        <v>0</v>
      </c>
      <c r="W80" s="29">
        <v>0</v>
      </c>
      <c r="X80" s="29">
        <v>207.86132541385678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44744.579295438743</v>
      </c>
      <c r="AF80" s="29">
        <v>94156.537022584555</v>
      </c>
      <c r="AG80" s="29">
        <v>0</v>
      </c>
      <c r="AH80" s="29">
        <v>0</v>
      </c>
      <c r="AI80" s="29">
        <v>0</v>
      </c>
      <c r="AJ80" s="29">
        <v>1617.0966012456879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20751.703471669574</v>
      </c>
      <c r="AR80" s="29">
        <v>204367.20578502666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630.70353268688712</v>
      </c>
      <c r="I81" s="29">
        <v>0</v>
      </c>
      <c r="J81" s="29">
        <v>0</v>
      </c>
      <c r="K81" s="29">
        <v>237302.0580349564</v>
      </c>
      <c r="L81" s="29">
        <v>0</v>
      </c>
      <c r="M81" s="29">
        <v>1634465.931922328</v>
      </c>
      <c r="N81" s="29">
        <v>333824.59083438647</v>
      </c>
      <c r="O81" s="29">
        <v>0</v>
      </c>
      <c r="P81" s="29">
        <v>0</v>
      </c>
      <c r="Q81" s="29">
        <v>41450.264000418516</v>
      </c>
      <c r="R81" s="29">
        <v>17981.147594274411</v>
      </c>
      <c r="S81" s="29">
        <v>367.71866710530662</v>
      </c>
      <c r="T81" s="29">
        <v>0</v>
      </c>
      <c r="U81" s="29">
        <v>0</v>
      </c>
      <c r="V81" s="29">
        <v>0</v>
      </c>
      <c r="W81" s="29">
        <v>0</v>
      </c>
      <c r="X81" s="29">
        <v>0.18462959519986552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7355.840641903601</v>
      </c>
      <c r="AF81" s="29">
        <v>0.55002182562278945</v>
      </c>
      <c r="AG81" s="29">
        <v>0</v>
      </c>
      <c r="AH81" s="29">
        <v>0</v>
      </c>
      <c r="AI81" s="29">
        <v>0</v>
      </c>
      <c r="AJ81" s="29">
        <v>8658.0041610881963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2767.8517118846116</v>
      </c>
      <c r="G82" s="29">
        <v>0</v>
      </c>
      <c r="H82" s="29">
        <v>0</v>
      </c>
      <c r="I82" s="29">
        <v>0</v>
      </c>
      <c r="J82" s="29">
        <v>0</v>
      </c>
      <c r="K82" s="29">
        <v>3585.2463531965941</v>
      </c>
      <c r="L82" s="29">
        <v>0</v>
      </c>
      <c r="M82" s="29">
        <v>0</v>
      </c>
      <c r="N82" s="29">
        <v>7119.7719506027615</v>
      </c>
      <c r="O82" s="29">
        <v>0</v>
      </c>
      <c r="P82" s="29">
        <v>0</v>
      </c>
      <c r="Q82" s="29">
        <v>0</v>
      </c>
      <c r="R82" s="29">
        <v>132.37596995327385</v>
      </c>
      <c r="S82" s="29">
        <v>142956.64426084791</v>
      </c>
      <c r="T82" s="29">
        <v>5550.7897214347495</v>
      </c>
      <c r="U82" s="29">
        <v>0</v>
      </c>
      <c r="V82" s="29">
        <v>0</v>
      </c>
      <c r="W82" s="29">
        <v>0</v>
      </c>
      <c r="X82" s="29">
        <v>1.7356037474306718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2.2564671962918137</v>
      </c>
      <c r="AE82" s="29">
        <v>11233.754338154424</v>
      </c>
      <c r="AF82" s="29">
        <v>0</v>
      </c>
      <c r="AG82" s="29">
        <v>0</v>
      </c>
      <c r="AH82" s="29">
        <v>0</v>
      </c>
      <c r="AI82" s="29">
        <v>0</v>
      </c>
      <c r="AJ82" s="29">
        <v>13112.723294454529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861512.36907353008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321.34178104130893</v>
      </c>
      <c r="O83" s="29">
        <v>16.25054759066462</v>
      </c>
      <c r="P83" s="29">
        <v>0</v>
      </c>
      <c r="Q83" s="29">
        <v>0</v>
      </c>
      <c r="R83" s="29">
        <v>445.896376057201</v>
      </c>
      <c r="S83" s="29">
        <v>87.884039923633267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1826.9098175984109</v>
      </c>
      <c r="AB83" s="29">
        <v>0</v>
      </c>
      <c r="AC83" s="29">
        <v>0</v>
      </c>
      <c r="AD83" s="29">
        <v>0</v>
      </c>
      <c r="AE83" s="29">
        <v>441200.12388583441</v>
      </c>
      <c r="AF83" s="29">
        <v>0</v>
      </c>
      <c r="AG83" s="29">
        <v>16.64244980031452</v>
      </c>
      <c r="AH83" s="29">
        <v>0</v>
      </c>
      <c r="AI83" s="29">
        <v>0</v>
      </c>
      <c r="AJ83" s="29">
        <v>2266.3492497878633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1427.4435686193972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782930.08158111339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1034.3769395305324</v>
      </c>
      <c r="T84" s="29">
        <v>0</v>
      </c>
      <c r="U84" s="29">
        <v>0</v>
      </c>
      <c r="V84" s="29">
        <v>0</v>
      </c>
      <c r="W84" s="29">
        <v>0</v>
      </c>
      <c r="X84" s="29">
        <v>3016301.6019457402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323641.80573017849</v>
      </c>
      <c r="D85" s="29">
        <v>26718.906173103482</v>
      </c>
      <c r="E85" s="29">
        <v>190981.81135084201</v>
      </c>
      <c r="F85" s="29">
        <v>0</v>
      </c>
      <c r="G85" s="29">
        <v>841.07508322253341</v>
      </c>
      <c r="H85" s="29">
        <v>3616.9544991843013</v>
      </c>
      <c r="I85" s="29">
        <v>0</v>
      </c>
      <c r="J85" s="29">
        <v>0</v>
      </c>
      <c r="K85" s="29">
        <v>273293.58145842486</v>
      </c>
      <c r="L85" s="29">
        <v>0</v>
      </c>
      <c r="M85" s="29">
        <v>30617.989112489409</v>
      </c>
      <c r="N85" s="29">
        <v>293.45406497252617</v>
      </c>
      <c r="O85" s="29">
        <v>412.34119222120353</v>
      </c>
      <c r="P85" s="29">
        <v>2528.1602162020076</v>
      </c>
      <c r="Q85" s="29">
        <v>446.34163899778719</v>
      </c>
      <c r="R85" s="29">
        <v>471.01015291831436</v>
      </c>
      <c r="S85" s="29">
        <v>191400.78338707043</v>
      </c>
      <c r="T85" s="29">
        <v>61532.152429414993</v>
      </c>
      <c r="U85" s="29">
        <v>0</v>
      </c>
      <c r="V85" s="29">
        <v>0</v>
      </c>
      <c r="W85" s="29">
        <v>0</v>
      </c>
      <c r="X85" s="29">
        <v>31526.239928945499</v>
      </c>
      <c r="Y85" s="29">
        <v>0</v>
      </c>
      <c r="Z85" s="29">
        <v>0</v>
      </c>
      <c r="AA85" s="29">
        <v>399.52034418367862</v>
      </c>
      <c r="AB85" s="29">
        <v>0</v>
      </c>
      <c r="AC85" s="29">
        <v>0</v>
      </c>
      <c r="AD85" s="29">
        <v>5.2391743998445525E-2</v>
      </c>
      <c r="AE85" s="29">
        <v>37930.564801414381</v>
      </c>
      <c r="AF85" s="29">
        <v>3976.4298482808554</v>
      </c>
      <c r="AG85" s="29">
        <v>0</v>
      </c>
      <c r="AH85" s="29">
        <v>0</v>
      </c>
      <c r="AI85" s="29">
        <v>0</v>
      </c>
      <c r="AJ85" s="29">
        <v>18364.378395665706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3097762.2192822765</v>
      </c>
      <c r="AR85" s="29">
        <v>5.374488463788925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29474.897221018487</v>
      </c>
      <c r="D86" s="29">
        <v>4547.0543382079959</v>
      </c>
      <c r="E86" s="29">
        <v>0</v>
      </c>
      <c r="F86" s="29">
        <v>1871182.3379639073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10.627697386495068</v>
      </c>
      <c r="T86" s="29">
        <v>2669079.19225134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92132.862287681521</v>
      </c>
      <c r="AG86" s="29">
        <v>0</v>
      </c>
      <c r="AH86" s="29">
        <v>0</v>
      </c>
      <c r="AI86" s="29">
        <v>0</v>
      </c>
      <c r="AJ86" s="29">
        <v>1.5239443813393158E-2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1107.1442842892857</v>
      </c>
      <c r="AR86" s="29">
        <v>2573.7481523275492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2164.3677747630663</v>
      </c>
      <c r="H87" s="29">
        <v>0</v>
      </c>
      <c r="I87" s="29">
        <v>0</v>
      </c>
      <c r="J87" s="29">
        <v>0</v>
      </c>
      <c r="K87" s="29">
        <v>160924.3237077049</v>
      </c>
      <c r="L87" s="29">
        <v>0</v>
      </c>
      <c r="M87" s="29">
        <v>0</v>
      </c>
      <c r="N87" s="29">
        <v>101598.57156956225</v>
      </c>
      <c r="O87" s="29">
        <v>30701.035915516855</v>
      </c>
      <c r="P87" s="29">
        <v>66.156859576855254</v>
      </c>
      <c r="Q87" s="29">
        <v>63599.945277257582</v>
      </c>
      <c r="R87" s="29">
        <v>125259.88150819424</v>
      </c>
      <c r="S87" s="29">
        <v>25220.601620722391</v>
      </c>
      <c r="T87" s="29">
        <v>11942.707150590746</v>
      </c>
      <c r="U87" s="29">
        <v>0</v>
      </c>
      <c r="V87" s="29">
        <v>0</v>
      </c>
      <c r="W87" s="29">
        <v>0</v>
      </c>
      <c r="X87" s="29">
        <v>50406.905149271617</v>
      </c>
      <c r="Y87" s="29">
        <v>0</v>
      </c>
      <c r="Z87" s="29">
        <v>0</v>
      </c>
      <c r="AA87" s="29">
        <v>342.41395135942582</v>
      </c>
      <c r="AB87" s="29">
        <v>0</v>
      </c>
      <c r="AC87" s="29">
        <v>0</v>
      </c>
      <c r="AD87" s="29">
        <v>3417.9780102111476</v>
      </c>
      <c r="AE87" s="29">
        <v>11976.839772710904</v>
      </c>
      <c r="AF87" s="29">
        <v>0</v>
      </c>
      <c r="AG87" s="29">
        <v>27.672153543370701</v>
      </c>
      <c r="AH87" s="29">
        <v>0</v>
      </c>
      <c r="AI87" s="29">
        <v>0</v>
      </c>
      <c r="AJ87" s="29">
        <v>17615.171881701572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33357.166645966943</v>
      </c>
      <c r="AR87" s="29">
        <v>173890.34872303801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354.114779151878</v>
      </c>
      <c r="H88" s="29">
        <v>0</v>
      </c>
      <c r="I88" s="29">
        <v>0</v>
      </c>
      <c r="J88" s="29">
        <v>0</v>
      </c>
      <c r="K88" s="29">
        <v>280203.3890815411</v>
      </c>
      <c r="L88" s="29">
        <v>0</v>
      </c>
      <c r="M88" s="29">
        <v>0</v>
      </c>
      <c r="N88" s="29">
        <v>32507.261645639388</v>
      </c>
      <c r="O88" s="29">
        <v>0</v>
      </c>
      <c r="P88" s="29">
        <v>0</v>
      </c>
      <c r="Q88" s="29">
        <v>278983.82504856534</v>
      </c>
      <c r="R88" s="29">
        <v>17795.231711896773</v>
      </c>
      <c r="S88" s="29">
        <v>3848.1128434263701</v>
      </c>
      <c r="T88" s="29">
        <v>0</v>
      </c>
      <c r="U88" s="29">
        <v>0</v>
      </c>
      <c r="V88" s="29">
        <v>0</v>
      </c>
      <c r="W88" s="29">
        <v>0</v>
      </c>
      <c r="X88" s="29">
        <v>369.67539411332143</v>
      </c>
      <c r="Y88" s="29">
        <v>0</v>
      </c>
      <c r="Z88" s="29">
        <v>0</v>
      </c>
      <c r="AA88" s="29">
        <v>13196.901996510884</v>
      </c>
      <c r="AB88" s="29">
        <v>0</v>
      </c>
      <c r="AC88" s="29">
        <v>0</v>
      </c>
      <c r="AD88" s="29">
        <v>0</v>
      </c>
      <c r="AE88" s="29">
        <v>0.16694999219774317</v>
      </c>
      <c r="AF88" s="29">
        <v>189.97486693101015</v>
      </c>
      <c r="AG88" s="29">
        <v>0</v>
      </c>
      <c r="AH88" s="29">
        <v>0</v>
      </c>
      <c r="AI88" s="29">
        <v>0</v>
      </c>
      <c r="AJ88" s="29">
        <v>0.23170466466400461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10160.760904760866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2.9001381519904015E-2</v>
      </c>
      <c r="H89" s="29">
        <v>0</v>
      </c>
      <c r="I89" s="29">
        <v>0</v>
      </c>
      <c r="J89" s="29">
        <v>0</v>
      </c>
      <c r="K89" s="29">
        <v>15926.75547815961</v>
      </c>
      <c r="L89" s="29">
        <v>0</v>
      </c>
      <c r="M89" s="29">
        <v>0</v>
      </c>
      <c r="N89" s="29">
        <v>4352.2749505341462</v>
      </c>
      <c r="O89" s="29">
        <v>1.2648446834307395E-2</v>
      </c>
      <c r="P89" s="29">
        <v>4.8397750369290433</v>
      </c>
      <c r="Q89" s="29">
        <v>2780.7601232238444</v>
      </c>
      <c r="R89" s="29">
        <v>44013.273843085743</v>
      </c>
      <c r="S89" s="29">
        <v>2703.1275632332663</v>
      </c>
      <c r="T89" s="29">
        <v>0</v>
      </c>
      <c r="U89" s="29">
        <v>0</v>
      </c>
      <c r="V89" s="29">
        <v>0</v>
      </c>
      <c r="W89" s="29">
        <v>0</v>
      </c>
      <c r="X89" s="29">
        <v>12547.71717129432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47383.047183455135</v>
      </c>
      <c r="AE89" s="29">
        <v>15582.953080287563</v>
      </c>
      <c r="AF89" s="29">
        <v>0</v>
      </c>
      <c r="AG89" s="29">
        <v>0</v>
      </c>
      <c r="AH89" s="29">
        <v>0</v>
      </c>
      <c r="AI89" s="29">
        <v>0</v>
      </c>
      <c r="AJ89" s="29">
        <v>133.05035422343857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4.8248074272907218</v>
      </c>
      <c r="AR89" s="29">
        <v>4.6336748737807598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4.7957018322273521</v>
      </c>
      <c r="D90" s="29">
        <v>0</v>
      </c>
      <c r="E90" s="29">
        <v>0</v>
      </c>
      <c r="F90" s="29">
        <v>0</v>
      </c>
      <c r="G90" s="29">
        <v>2097.5826962880828</v>
      </c>
      <c r="H90" s="29">
        <v>0</v>
      </c>
      <c r="I90" s="29">
        <v>0</v>
      </c>
      <c r="J90" s="29">
        <v>0</v>
      </c>
      <c r="K90" s="29">
        <v>75648.371002778164</v>
      </c>
      <c r="L90" s="29">
        <v>0</v>
      </c>
      <c r="M90" s="29">
        <v>0</v>
      </c>
      <c r="N90" s="29">
        <v>57520.200834133255</v>
      </c>
      <c r="O90" s="29">
        <v>15.069438380657909</v>
      </c>
      <c r="P90" s="29">
        <v>14479.61857056798</v>
      </c>
      <c r="Q90" s="29">
        <v>239142.97152263622</v>
      </c>
      <c r="R90" s="29">
        <v>201807.70414074752</v>
      </c>
      <c r="S90" s="29">
        <v>35437.426364828112</v>
      </c>
      <c r="T90" s="29">
        <v>22.132464309269434</v>
      </c>
      <c r="U90" s="29">
        <v>0</v>
      </c>
      <c r="V90" s="29">
        <v>0</v>
      </c>
      <c r="W90" s="29">
        <v>0</v>
      </c>
      <c r="X90" s="29">
        <v>2470.244503457011</v>
      </c>
      <c r="Y90" s="29">
        <v>0</v>
      </c>
      <c r="Z90" s="29">
        <v>0</v>
      </c>
      <c r="AA90" s="29">
        <v>8261.1706021250411</v>
      </c>
      <c r="AB90" s="29">
        <v>0</v>
      </c>
      <c r="AC90" s="29">
        <v>0</v>
      </c>
      <c r="AD90" s="29">
        <v>3912.785829159624</v>
      </c>
      <c r="AE90" s="29">
        <v>401.86802152410399</v>
      </c>
      <c r="AF90" s="29">
        <v>0</v>
      </c>
      <c r="AG90" s="29">
        <v>14.195691661445098</v>
      </c>
      <c r="AH90" s="29">
        <v>7.5101627335181359E-2</v>
      </c>
      <c r="AI90" s="29">
        <v>0</v>
      </c>
      <c r="AJ90" s="29">
        <v>310.91053879707863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53728.188525653626</v>
      </c>
      <c r="AR90" s="29">
        <v>-66754.220357030936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1640.5535156744936</v>
      </c>
      <c r="H91" s="29">
        <v>0</v>
      </c>
      <c r="I91" s="29">
        <v>0</v>
      </c>
      <c r="J91" s="29">
        <v>0</v>
      </c>
      <c r="K91" s="29">
        <v>476.47599255162203</v>
      </c>
      <c r="L91" s="29">
        <v>0</v>
      </c>
      <c r="M91" s="29">
        <v>0</v>
      </c>
      <c r="N91" s="29">
        <v>61051.736857372023</v>
      </c>
      <c r="O91" s="29">
        <v>206.84735435364425</v>
      </c>
      <c r="P91" s="29">
        <v>0</v>
      </c>
      <c r="Q91" s="29">
        <v>0</v>
      </c>
      <c r="R91" s="29">
        <v>9727.4853918792069</v>
      </c>
      <c r="S91" s="29">
        <v>2349.7764059706783</v>
      </c>
      <c r="T91" s="29">
        <v>457135.8246435097</v>
      </c>
      <c r="U91" s="29">
        <v>0</v>
      </c>
      <c r="V91" s="29">
        <v>0</v>
      </c>
      <c r="W91" s="29">
        <v>0</v>
      </c>
      <c r="X91" s="29">
        <v>362.01409362061628</v>
      </c>
      <c r="Y91" s="29">
        <v>0</v>
      </c>
      <c r="Z91" s="29">
        <v>0</v>
      </c>
      <c r="AA91" s="29">
        <v>8928413.0781811904</v>
      </c>
      <c r="AB91" s="29">
        <v>0</v>
      </c>
      <c r="AC91" s="29">
        <v>0</v>
      </c>
      <c r="AD91" s="29">
        <v>441446.08488470991</v>
      </c>
      <c r="AE91" s="29">
        <v>2689.9258495683584</v>
      </c>
      <c r="AF91" s="29">
        <v>0</v>
      </c>
      <c r="AG91" s="29">
        <v>8401.2307516310211</v>
      </c>
      <c r="AH91" s="29">
        <v>562.41737520181243</v>
      </c>
      <c r="AI91" s="29">
        <v>0</v>
      </c>
      <c r="AJ91" s="29">
        <v>573.60133388133841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37836.115518984152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1434.5938342583831</v>
      </c>
      <c r="F92" s="29">
        <v>0</v>
      </c>
      <c r="G92" s="29">
        <v>8486.9120859075338</v>
      </c>
      <c r="H92" s="29">
        <v>0</v>
      </c>
      <c r="I92" s="29">
        <v>0</v>
      </c>
      <c r="J92" s="29">
        <v>0</v>
      </c>
      <c r="K92" s="29">
        <v>29607.343241855451</v>
      </c>
      <c r="L92" s="29">
        <v>0</v>
      </c>
      <c r="M92" s="29">
        <v>0</v>
      </c>
      <c r="N92" s="29">
        <v>241722.73176728873</v>
      </c>
      <c r="O92" s="29">
        <v>10166.702642819968</v>
      </c>
      <c r="P92" s="29">
        <v>4140574.750665932</v>
      </c>
      <c r="Q92" s="29">
        <v>0</v>
      </c>
      <c r="R92" s="29">
        <v>244919.42396617783</v>
      </c>
      <c r="S92" s="29">
        <v>4356.0547634202512</v>
      </c>
      <c r="T92" s="29">
        <v>6901.024113068027</v>
      </c>
      <c r="U92" s="29">
        <v>0</v>
      </c>
      <c r="V92" s="29">
        <v>0</v>
      </c>
      <c r="W92" s="29">
        <v>0</v>
      </c>
      <c r="X92" s="29">
        <v>82521.932938976126</v>
      </c>
      <c r="Y92" s="29">
        <v>0</v>
      </c>
      <c r="Z92" s="29">
        <v>0</v>
      </c>
      <c r="AA92" s="29">
        <v>181.99413188665105</v>
      </c>
      <c r="AB92" s="29">
        <v>0</v>
      </c>
      <c r="AC92" s="29">
        <v>0</v>
      </c>
      <c r="AD92" s="29">
        <v>4.9845193967856334</v>
      </c>
      <c r="AE92" s="29">
        <v>18942.927253207963</v>
      </c>
      <c r="AF92" s="29">
        <v>0</v>
      </c>
      <c r="AG92" s="29">
        <v>48.000720186176899</v>
      </c>
      <c r="AH92" s="29">
        <v>0</v>
      </c>
      <c r="AI92" s="29">
        <v>0</v>
      </c>
      <c r="AJ92" s="29">
        <v>11.957346281450144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227189.39165989414</v>
      </c>
      <c r="AR92" s="29">
        <v>6.8444970173143576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15.540763887357548</v>
      </c>
      <c r="E93" s="29">
        <v>0</v>
      </c>
      <c r="F93" s="29">
        <v>0</v>
      </c>
      <c r="G93" s="29">
        <v>80.756805932578857</v>
      </c>
      <c r="H93" s="29">
        <v>0</v>
      </c>
      <c r="I93" s="29">
        <v>0</v>
      </c>
      <c r="J93" s="29">
        <v>0</v>
      </c>
      <c r="K93" s="29">
        <v>56616.893640642702</v>
      </c>
      <c r="L93" s="29">
        <v>0</v>
      </c>
      <c r="M93" s="29">
        <v>0</v>
      </c>
      <c r="N93" s="29">
        <v>9450.0675587226433</v>
      </c>
      <c r="O93" s="29">
        <v>124.60682829482111</v>
      </c>
      <c r="P93" s="29">
        <v>326380.04404013098</v>
      </c>
      <c r="Q93" s="29">
        <v>1367.726869655284</v>
      </c>
      <c r="R93" s="29">
        <v>617503.8326313002</v>
      </c>
      <c r="S93" s="29">
        <v>6117.0261869974056</v>
      </c>
      <c r="T93" s="29">
        <v>128.04440884219252</v>
      </c>
      <c r="U93" s="29">
        <v>0</v>
      </c>
      <c r="V93" s="29">
        <v>0</v>
      </c>
      <c r="W93" s="29">
        <v>875829.55161557125</v>
      </c>
      <c r="X93" s="29">
        <v>73486.229512656311</v>
      </c>
      <c r="Y93" s="29">
        <v>0</v>
      </c>
      <c r="Z93" s="29">
        <v>0</v>
      </c>
      <c r="AA93" s="29">
        <v>73870.149665193618</v>
      </c>
      <c r="AB93" s="29">
        <v>0</v>
      </c>
      <c r="AC93" s="29">
        <v>0</v>
      </c>
      <c r="AD93" s="29">
        <v>67021.112102524057</v>
      </c>
      <c r="AE93" s="29">
        <v>6627.4101171194861</v>
      </c>
      <c r="AF93" s="29">
        <v>0</v>
      </c>
      <c r="AG93" s="29">
        <v>1725.0350683364475</v>
      </c>
      <c r="AH93" s="29">
        <v>0</v>
      </c>
      <c r="AI93" s="29">
        <v>0</v>
      </c>
      <c r="AJ93" s="29">
        <v>23336.33136681934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68062.660849211854</v>
      </c>
      <c r="AR93" s="29">
        <v>209483.69797165433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0.56110440699812136</v>
      </c>
      <c r="H94" s="29">
        <v>0</v>
      </c>
      <c r="I94" s="29">
        <v>0</v>
      </c>
      <c r="J94" s="29">
        <v>0</v>
      </c>
      <c r="K94" s="29">
        <v>177.32200006115121</v>
      </c>
      <c r="L94" s="29">
        <v>0</v>
      </c>
      <c r="M94" s="29">
        <v>0</v>
      </c>
      <c r="N94" s="29">
        <v>58599.523143603663</v>
      </c>
      <c r="O94" s="29">
        <v>220.30833463866523</v>
      </c>
      <c r="P94" s="29">
        <v>4995.0206356939389</v>
      </c>
      <c r="Q94" s="29">
        <v>266.85418371867888</v>
      </c>
      <c r="R94" s="29">
        <v>106.52322064548282</v>
      </c>
      <c r="S94" s="29">
        <v>1.0294754829489643</v>
      </c>
      <c r="T94" s="29">
        <v>4293.2683423640974</v>
      </c>
      <c r="U94" s="29">
        <v>0</v>
      </c>
      <c r="V94" s="29">
        <v>0</v>
      </c>
      <c r="W94" s="29">
        <v>14957404.686403232</v>
      </c>
      <c r="X94" s="29">
        <v>69764.07063884777</v>
      </c>
      <c r="Y94" s="29">
        <v>0</v>
      </c>
      <c r="Z94" s="29">
        <v>0</v>
      </c>
      <c r="AA94" s="29">
        <v>87.321242825859755</v>
      </c>
      <c r="AB94" s="29">
        <v>0</v>
      </c>
      <c r="AC94" s="29">
        <v>0</v>
      </c>
      <c r="AD94" s="29">
        <v>1266164.7270912591</v>
      </c>
      <c r="AE94" s="29">
        <v>1.6421660898354262</v>
      </c>
      <c r="AF94" s="29">
        <v>0</v>
      </c>
      <c r="AG94" s="29">
        <v>0</v>
      </c>
      <c r="AH94" s="29">
        <v>5.92846752306848E-2</v>
      </c>
      <c r="AI94" s="29">
        <v>0</v>
      </c>
      <c r="AJ94" s="29">
        <v>5.6624881724776574E-2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36.379801229661318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105444.51462378613</v>
      </c>
      <c r="H95" s="29">
        <v>0</v>
      </c>
      <c r="I95" s="29">
        <v>0</v>
      </c>
      <c r="J95" s="29">
        <v>0</v>
      </c>
      <c r="K95" s="29">
        <v>4.9770711557825322</v>
      </c>
      <c r="L95" s="29">
        <v>0</v>
      </c>
      <c r="M95" s="29">
        <v>0</v>
      </c>
      <c r="N95" s="29">
        <v>116.81656890179947</v>
      </c>
      <c r="O95" s="29">
        <v>2450.4735414996521</v>
      </c>
      <c r="P95" s="29">
        <v>0</v>
      </c>
      <c r="Q95" s="29">
        <v>10.583953786403022</v>
      </c>
      <c r="R95" s="29">
        <v>33268.636029656795</v>
      </c>
      <c r="S95" s="29">
        <v>0.95180195855081273</v>
      </c>
      <c r="T95" s="29">
        <v>12643.170135449807</v>
      </c>
      <c r="U95" s="29">
        <v>0</v>
      </c>
      <c r="V95" s="29">
        <v>0</v>
      </c>
      <c r="W95" s="29">
        <v>10932207.448529214</v>
      </c>
      <c r="X95" s="29">
        <v>57894.004779954179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177563.81136458251</v>
      </c>
      <c r="AE95" s="29">
        <v>22493.510961150136</v>
      </c>
      <c r="AF95" s="29">
        <v>0</v>
      </c>
      <c r="AG95" s="29">
        <v>0</v>
      </c>
      <c r="AH95" s="29">
        <v>0</v>
      </c>
      <c r="AI95" s="29">
        <v>0</v>
      </c>
      <c r="AJ95" s="29">
        <v>0.18705126057559673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107778.35385402606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50417.236762365355</v>
      </c>
      <c r="H96" s="29">
        <v>2295.0491897438142</v>
      </c>
      <c r="I96" s="29">
        <v>0</v>
      </c>
      <c r="J96" s="29">
        <v>0</v>
      </c>
      <c r="K96" s="29">
        <v>7572.8907161988063</v>
      </c>
      <c r="L96" s="29">
        <v>0</v>
      </c>
      <c r="M96" s="29">
        <v>1119.2248921749965</v>
      </c>
      <c r="N96" s="29">
        <v>4152222.7089232155</v>
      </c>
      <c r="O96" s="29">
        <v>395155.24999935064</v>
      </c>
      <c r="P96" s="29">
        <v>0</v>
      </c>
      <c r="Q96" s="29">
        <v>178380.91886823709</v>
      </c>
      <c r="R96" s="29">
        <v>60500.401811367003</v>
      </c>
      <c r="S96" s="29">
        <v>193070.81524083624</v>
      </c>
      <c r="T96" s="29">
        <v>629767.95589901204</v>
      </c>
      <c r="U96" s="29">
        <v>0</v>
      </c>
      <c r="V96" s="29">
        <v>0</v>
      </c>
      <c r="W96" s="29">
        <v>0</v>
      </c>
      <c r="X96" s="29">
        <v>2993.2325509442803</v>
      </c>
      <c r="Y96" s="29">
        <v>0</v>
      </c>
      <c r="Z96" s="29">
        <v>0</v>
      </c>
      <c r="AA96" s="29">
        <v>11095.958091844581</v>
      </c>
      <c r="AB96" s="29">
        <v>0</v>
      </c>
      <c r="AC96" s="29">
        <v>0</v>
      </c>
      <c r="AD96" s="29">
        <v>33117.146904388232</v>
      </c>
      <c r="AE96" s="29">
        <v>425455.47043632052</v>
      </c>
      <c r="AF96" s="29">
        <v>29545.014265672471</v>
      </c>
      <c r="AG96" s="29">
        <v>0</v>
      </c>
      <c r="AH96" s="29">
        <v>142855.95793919163</v>
      </c>
      <c r="AI96" s="29">
        <v>0</v>
      </c>
      <c r="AJ96" s="29">
        <v>21078.540064155372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21623.598046156923</v>
      </c>
      <c r="AR96" s="29">
        <v>916829.25034328911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4.086083851185065</v>
      </c>
      <c r="L97" s="29">
        <v>0</v>
      </c>
      <c r="M97" s="29">
        <v>0</v>
      </c>
      <c r="N97" s="29">
        <v>562.38938522710214</v>
      </c>
      <c r="O97" s="29">
        <v>0</v>
      </c>
      <c r="P97" s="29">
        <v>0</v>
      </c>
      <c r="Q97" s="29">
        <v>0</v>
      </c>
      <c r="R97" s="29">
        <v>6.2517734033319377</v>
      </c>
      <c r="S97" s="29">
        <v>108.95467117202719</v>
      </c>
      <c r="T97" s="29">
        <v>0</v>
      </c>
      <c r="U97" s="29">
        <v>0</v>
      </c>
      <c r="V97" s="29">
        <v>0</v>
      </c>
      <c r="W97" s="29">
        <v>96243.640829387528</v>
      </c>
      <c r="X97" s="29">
        <v>1738.5183924012242</v>
      </c>
      <c r="Y97" s="29">
        <v>0</v>
      </c>
      <c r="Z97" s="29">
        <v>0</v>
      </c>
      <c r="AA97" s="29">
        <v>1389.1957560530398</v>
      </c>
      <c r="AB97" s="29">
        <v>0</v>
      </c>
      <c r="AC97" s="29">
        <v>0</v>
      </c>
      <c r="AD97" s="29">
        <v>17073.207756461761</v>
      </c>
      <c r="AE97" s="29">
        <v>2069.9516468993165</v>
      </c>
      <c r="AF97" s="29">
        <v>0</v>
      </c>
      <c r="AG97" s="29">
        <v>5231.8927177029609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5237942.9253579341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305539.15695545397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22122.123491363622</v>
      </c>
      <c r="M100" s="29">
        <v>258402.35494973091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15040.777296481599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6903.8046538779672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2248434.1973858904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98362.639548049367</v>
      </c>
      <c r="Z105" s="29">
        <v>50941.267675844196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17215.225783876969</v>
      </c>
      <c r="Z106" s="29">
        <v>59101.109507498193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959521.57890816312</v>
      </c>
      <c r="Z107" s="29">
        <v>5883.2387130727184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5509.2163497328447</v>
      </c>
      <c r="Z108" s="29">
        <v>3675.2767223183891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29948.844825847471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6180.2206749686829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625550.73485529155</v>
      </c>
      <c r="AC111" s="29">
        <v>11428.819176140352</v>
      </c>
      <c r="AD111" s="29">
        <v>0</v>
      </c>
      <c r="AE111" s="29">
        <v>439441.01705614995</v>
      </c>
      <c r="AF111" s="29">
        <v>0</v>
      </c>
      <c r="AG111" s="29">
        <v>0</v>
      </c>
      <c r="AH111" s="29">
        <v>0</v>
      </c>
      <c r="AI111" s="29">
        <v>0</v>
      </c>
      <c r="AJ111" s="29">
        <v>601405.88204264326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3149550.8875026442</v>
      </c>
      <c r="AD112" s="29">
        <v>0</v>
      </c>
      <c r="AE112" s="29">
        <v>0</v>
      </c>
      <c r="AF112" s="29">
        <v>0</v>
      </c>
      <c r="AG112" s="29">
        <v>0</v>
      </c>
      <c r="AH112" s="29">
        <v>9018.5108626830661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69416.465472589669</v>
      </c>
      <c r="AC113" s="29">
        <v>2309848.3495924002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1296360.9604788055</v>
      </c>
      <c r="AC114" s="29">
        <v>258467.68870158744</v>
      </c>
      <c r="AD114" s="29">
        <v>0</v>
      </c>
      <c r="AE114" s="29">
        <v>486064.55787354347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880.37191407720763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1358.7630858455998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2574244.0722587807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1622068.985116459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57907.334007492274</v>
      </c>
      <c r="AP117" s="29">
        <v>432714.99580648256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26510.202691974097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57415.186496120783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34550.85560826135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93696.127843324706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755.35414230309902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92523.732093707193</v>
      </c>
      <c r="Y128" s="29">
        <v>0</v>
      </c>
      <c r="Z128" s="29">
        <v>0</v>
      </c>
      <c r="AA128" s="29">
        <v>0</v>
      </c>
      <c r="AB128" s="29">
        <v>0</v>
      </c>
      <c r="AC128" s="29">
        <v>365.49830922194457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4958.148805826745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4703.6128730220544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581.67982568796776</v>
      </c>
      <c r="L131" s="29">
        <v>30890.494617851171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2198.2276838482421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3833.0792580847774</v>
      </c>
      <c r="AH131" s="29">
        <v>0</v>
      </c>
      <c r="AI131" s="29">
        <v>72444.176924799322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453.31562530226762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252.9950318524325</v>
      </c>
      <c r="U133" s="29">
        <v>5614.4385248092349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56918.281471998656</v>
      </c>
      <c r="AH135" s="29">
        <v>0</v>
      </c>
      <c r="AI135" s="29">
        <v>0</v>
      </c>
      <c r="AJ135" s="29">
        <v>0</v>
      </c>
      <c r="AK135" s="29">
        <v>0</v>
      </c>
      <c r="AL135" s="29">
        <v>368223.68451987678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639.94601516159935</v>
      </c>
      <c r="V136" s="29">
        <v>258108.60231000345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106592.76863933756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141662.61577667552</v>
      </c>
      <c r="AF138" s="29">
        <v>0</v>
      </c>
      <c r="AG138" s="29">
        <v>4674721.3712623231</v>
      </c>
      <c r="AH138" s="29">
        <v>0</v>
      </c>
      <c r="AI138" s="29">
        <v>694177.48848683725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213382.47751948686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14085.917696659615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371226.73684772511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-78994854.207108691</v>
      </c>
      <c r="AV146" s="29">
        <v>56766291.394891635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2223430.9682433512</v>
      </c>
      <c r="D151" s="29">
        <v>20416.602885629251</v>
      </c>
      <c r="E151" s="29">
        <v>2507972.5984393284</v>
      </c>
      <c r="F151" s="29">
        <v>6735682.9646491576</v>
      </c>
      <c r="G151" s="29">
        <v>48.171859051163125</v>
      </c>
      <c r="H151" s="29">
        <v>0</v>
      </c>
      <c r="I151" s="29">
        <v>-78565.000443889672</v>
      </c>
      <c r="J151" s="29">
        <v>0</v>
      </c>
      <c r="K151" s="29">
        <v>-87784.233058520302</v>
      </c>
      <c r="L151" s="29">
        <v>1167974.382372424</v>
      </c>
      <c r="M151" s="29">
        <v>8612622.8287076354</v>
      </c>
      <c r="N151" s="29">
        <v>223.33050770164041</v>
      </c>
      <c r="O151" s="29">
        <v>17.249754453618152</v>
      </c>
      <c r="P151" s="29">
        <v>1232.0138956548785</v>
      </c>
      <c r="Q151" s="29">
        <v>3636.1020453892056</v>
      </c>
      <c r="R151" s="29">
        <v>3184.4813733191031</v>
      </c>
      <c r="S151" s="29">
        <v>217257.94693801776</v>
      </c>
      <c r="T151" s="29">
        <v>11653.007684588467</v>
      </c>
      <c r="U151" s="29">
        <v>0</v>
      </c>
      <c r="V151" s="29">
        <v>0</v>
      </c>
      <c r="W151" s="29">
        <v>5746589.3614784703</v>
      </c>
      <c r="X151" s="29">
        <v>8242092.6487791985</v>
      </c>
      <c r="Y151" s="29">
        <v>-5537207.8897161372</v>
      </c>
      <c r="Z151" s="29">
        <v>-3251.4102307141857</v>
      </c>
      <c r="AA151" s="29">
        <v>0</v>
      </c>
      <c r="AB151" s="29">
        <v>0</v>
      </c>
      <c r="AC151" s="29">
        <v>0</v>
      </c>
      <c r="AD151" s="29">
        <v>363293.33031097689</v>
      </c>
      <c r="AE151" s="29">
        <v>0</v>
      </c>
      <c r="AF151" s="29">
        <v>5630.4989074019086</v>
      </c>
      <c r="AG151" s="29">
        <v>3485859.3385012927</v>
      </c>
      <c r="AH151" s="29">
        <v>0</v>
      </c>
      <c r="AI151" s="29">
        <v>-156088.51304189648</v>
      </c>
      <c r="AJ151" s="29">
        <v>5.2717461708161339</v>
      </c>
      <c r="AK151" s="29">
        <v>0</v>
      </c>
      <c r="AL151" s="29">
        <v>0</v>
      </c>
      <c r="AM151" s="29">
        <v>0</v>
      </c>
      <c r="AN151" s="29">
        <v>0</v>
      </c>
      <c r="AO151" s="29">
        <v>648398.26787703263</v>
      </c>
      <c r="AP151" s="29">
        <v>0</v>
      </c>
      <c r="AQ151" s="29">
        <v>0</v>
      </c>
      <c r="AR151" s="29">
        <v>0</v>
      </c>
      <c r="AS151" s="29">
        <v>0</v>
      </c>
      <c r="AT151" s="29">
        <v>5329.8677822503923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23479431.591046527</v>
      </c>
      <c r="D152" s="29">
        <v>983585.78564090864</v>
      </c>
      <c r="E152" s="29">
        <v>3844125.2075411454</v>
      </c>
      <c r="F152" s="29">
        <v>2885152.1745634302</v>
      </c>
      <c r="G152" s="29">
        <v>7187904.1603517346</v>
      </c>
      <c r="H152" s="29">
        <v>1872857.0740919611</v>
      </c>
      <c r="I152" s="29">
        <v>0</v>
      </c>
      <c r="J152" s="29">
        <v>0</v>
      </c>
      <c r="K152" s="29">
        <v>1419723.3942998361</v>
      </c>
      <c r="L152" s="29">
        <v>4457149.6677273009</v>
      </c>
      <c r="M152" s="29">
        <v>13857563.5064878</v>
      </c>
      <c r="N152" s="29">
        <v>4786512.0262197992</v>
      </c>
      <c r="O152" s="29">
        <v>1184271.0463901758</v>
      </c>
      <c r="P152" s="29">
        <v>1756649.5578025994</v>
      </c>
      <c r="Q152" s="29">
        <v>942425.64277098654</v>
      </c>
      <c r="R152" s="29">
        <v>976391.89848866255</v>
      </c>
      <c r="S152" s="29">
        <v>1175476.1781233242</v>
      </c>
      <c r="T152" s="29">
        <v>3293942.9409662928</v>
      </c>
      <c r="U152" s="29">
        <v>198065.21213703233</v>
      </c>
      <c r="V152" s="29">
        <v>15776.722878811885</v>
      </c>
      <c r="W152" s="29">
        <v>8211681.6318800403</v>
      </c>
      <c r="X152" s="29">
        <v>13881372.588357791</v>
      </c>
      <c r="Y152" s="29">
        <v>127400.24114370416</v>
      </c>
      <c r="Z152" s="29">
        <v>204672.78078860347</v>
      </c>
      <c r="AA152" s="29">
        <v>3791023.4539442607</v>
      </c>
      <c r="AB152" s="29">
        <v>1239914.0934677825</v>
      </c>
      <c r="AC152" s="29">
        <v>5957037.0426640753</v>
      </c>
      <c r="AD152" s="29">
        <v>942151.79141521594</v>
      </c>
      <c r="AE152" s="29">
        <v>2289679.2930326094</v>
      </c>
      <c r="AF152" s="29">
        <v>2834398.4873475856</v>
      </c>
      <c r="AG152" s="29">
        <v>2975267.4356578682</v>
      </c>
      <c r="AH152" s="29">
        <v>306746.58242892905</v>
      </c>
      <c r="AI152" s="29">
        <v>1465584.6507527393</v>
      </c>
      <c r="AJ152" s="29">
        <v>949844.69961934513</v>
      </c>
      <c r="AK152" s="29">
        <v>0</v>
      </c>
      <c r="AL152" s="29">
        <v>0</v>
      </c>
      <c r="AM152" s="29">
        <v>10621576.132765774</v>
      </c>
      <c r="AN152" s="29">
        <v>2637587.9359681415</v>
      </c>
      <c r="AO152" s="29">
        <v>0</v>
      </c>
      <c r="AP152" s="29">
        <v>118204.389546198</v>
      </c>
      <c r="AQ152" s="29">
        <v>4403452.1539510591</v>
      </c>
      <c r="AR152" s="29">
        <v>1027108.6697574176</v>
      </c>
      <c r="AS152" s="29">
        <v>0</v>
      </c>
      <c r="AT152" s="29">
        <v>927688.48260593507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127196644.9819366</v>
      </c>
      <c r="D156" s="7">
        <f t="shared" si="0"/>
        <v>18218846.566155739</v>
      </c>
      <c r="E156" s="7">
        <f t="shared" si="0"/>
        <v>21290762.758307647</v>
      </c>
      <c r="F156" s="7">
        <f t="shared" si="0"/>
        <v>19026032.298566025</v>
      </c>
      <c r="G156" s="7">
        <f t="shared" si="0"/>
        <v>39301030.146789797</v>
      </c>
      <c r="H156" s="7">
        <f t="shared" si="0"/>
        <v>10819609.999114776</v>
      </c>
      <c r="I156" s="7">
        <f t="shared" si="0"/>
        <v>110747490.60276671</v>
      </c>
      <c r="J156" s="7">
        <f t="shared" si="0"/>
        <v>147614745</v>
      </c>
      <c r="K156" s="7">
        <f t="shared" si="0"/>
        <v>8994004.889246488</v>
      </c>
      <c r="L156" s="7">
        <f t="shared" si="0"/>
        <v>26673812.4678386</v>
      </c>
      <c r="M156" s="7">
        <f t="shared" si="0"/>
        <v>64173058.824893624</v>
      </c>
      <c r="N156" s="7">
        <f t="shared" si="0"/>
        <v>26440611.697841682</v>
      </c>
      <c r="O156" s="7">
        <f t="shared" si="0"/>
        <v>6603855.8894617548</v>
      </c>
      <c r="P156" s="7">
        <f t="shared" si="0"/>
        <v>9650772.0992072541</v>
      </c>
      <c r="Q156" s="7">
        <f t="shared" si="0"/>
        <v>5212588.6295752414</v>
      </c>
      <c r="R156" s="7">
        <f t="shared" si="0"/>
        <v>5292643.8295676596</v>
      </c>
      <c r="S156" s="7">
        <f t="shared" si="0"/>
        <v>6925774.9794366667</v>
      </c>
      <c r="T156" s="7">
        <f t="shared" si="0"/>
        <v>18063020.988525659</v>
      </c>
      <c r="U156" s="7">
        <f t="shared" si="0"/>
        <v>12758180.698923765</v>
      </c>
      <c r="V156" s="7">
        <f t="shared" si="0"/>
        <v>6708716.6194284493</v>
      </c>
      <c r="W156" s="7">
        <f t="shared" si="0"/>
        <v>51677560.895901173</v>
      </c>
      <c r="X156" s="7">
        <f t="shared" si="0"/>
        <v>76090991.994344711</v>
      </c>
      <c r="Y156" s="7">
        <f t="shared" si="0"/>
        <v>12058391.698222272</v>
      </c>
      <c r="Z156" s="7">
        <f t="shared" si="0"/>
        <v>1232382.7598975187</v>
      </c>
      <c r="AA156" s="7">
        <f t="shared" si="0"/>
        <v>20374728.299112365</v>
      </c>
      <c r="AB156" s="7">
        <f t="shared" ref="AB156:AC156" si="1">+SUM(AB5:AB155)</f>
        <v>6557775.2094650343</v>
      </c>
      <c r="AC156" s="7">
        <f t="shared" si="1"/>
        <v>35112325.097105466</v>
      </c>
      <c r="AD156" s="7">
        <f t="shared" ref="AD156:AV156" si="2">+SUM(AD5:AD155)</f>
        <v>5189660.5695844628</v>
      </c>
      <c r="AE156" s="7">
        <f t="shared" si="2"/>
        <v>12372086.898990264</v>
      </c>
      <c r="AF156" s="7">
        <f t="shared" si="2"/>
        <v>15757785.49871091</v>
      </c>
      <c r="AG156" s="7">
        <f t="shared" si="2"/>
        <v>33098135.797384955</v>
      </c>
      <c r="AH156" s="7">
        <f t="shared" si="2"/>
        <v>1662038.6698647928</v>
      </c>
      <c r="AI156" s="7">
        <f t="shared" si="2"/>
        <v>10485634.699112359</v>
      </c>
      <c r="AJ156" s="7">
        <f t="shared" si="2"/>
        <v>7565028.6993803652</v>
      </c>
      <c r="AK156" s="7">
        <f t="shared" si="2"/>
        <v>12013259.498987872</v>
      </c>
      <c r="AL156" s="7">
        <f t="shared" si="2"/>
        <v>9393888.9692176431</v>
      </c>
      <c r="AM156" s="7">
        <f t="shared" si="2"/>
        <v>65041071.794593289</v>
      </c>
      <c r="AN156" s="7">
        <f t="shared" si="2"/>
        <v>13434818.098887214</v>
      </c>
      <c r="AO156" s="7">
        <f t="shared" si="2"/>
        <v>37896922.696879953</v>
      </c>
      <c r="AP156" s="7">
        <f t="shared" si="2"/>
        <v>63864260.694709495</v>
      </c>
      <c r="AQ156" s="7">
        <f t="shared" si="2"/>
        <v>24532866.097978543</v>
      </c>
      <c r="AR156" s="7">
        <f t="shared" si="2"/>
        <v>5520182.6195373842</v>
      </c>
      <c r="AS156" s="7">
        <f t="shared" si="2"/>
        <v>17945010.678463109</v>
      </c>
      <c r="AT156" s="7">
        <f t="shared" si="2"/>
        <v>13008092.108910557</v>
      </c>
      <c r="AU156" s="7">
        <f t="shared" si="2"/>
        <v>-78994854.207108691</v>
      </c>
      <c r="AV156" s="7">
        <f t="shared" si="2"/>
        <v>56766291.394891635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810.68465923407291</v>
      </c>
      <c r="D5" s="29">
        <v>7.7148157796274868</v>
      </c>
      <c r="E5" s="29">
        <v>7.699578035248786E-3</v>
      </c>
      <c r="F5" s="29">
        <v>0.15205318455044711</v>
      </c>
      <c r="G5" s="29">
        <v>5607.2766954958324</v>
      </c>
      <c r="H5" s="29">
        <v>3.4319210401219033E-2</v>
      </c>
      <c r="I5" s="29">
        <v>2.259760665043407</v>
      </c>
      <c r="J5" s="29">
        <v>4.9175660353158466E-3</v>
      </c>
      <c r="K5" s="29">
        <v>6.5475669369843966E-3</v>
      </c>
      <c r="L5" s="29">
        <v>9.2305012007208725E-2</v>
      </c>
      <c r="M5" s="29">
        <v>0.21936529864322918</v>
      </c>
      <c r="N5" s="29">
        <v>4.6941473234880879</v>
      </c>
      <c r="O5" s="29">
        <v>2.5897361413142084E-2</v>
      </c>
      <c r="P5" s="29">
        <v>8.8632394304971454E-2</v>
      </c>
      <c r="Q5" s="29">
        <v>5.4554830287749921E-4</v>
      </c>
      <c r="R5" s="29">
        <v>0.14766641614828716</v>
      </c>
      <c r="S5" s="29">
        <v>0.10941252006062409</v>
      </c>
      <c r="T5" s="29">
        <v>2.8545141221000898E-2</v>
      </c>
      <c r="U5" s="29">
        <v>0.44335836266927969</v>
      </c>
      <c r="V5" s="29">
        <v>2.7061963822559165E-2</v>
      </c>
      <c r="W5" s="29">
        <v>6.8435987276313165E-3</v>
      </c>
      <c r="X5" s="29">
        <v>8.734535322281832E-2</v>
      </c>
      <c r="Y5" s="29">
        <v>0.21150855456253614</v>
      </c>
      <c r="Z5" s="29">
        <v>0.25689829657329472</v>
      </c>
      <c r="AA5" s="29">
        <v>1.4468537192298722E-2</v>
      </c>
      <c r="AB5" s="29">
        <v>0.31440659964861778</v>
      </c>
      <c r="AC5" s="29">
        <v>0.24215979185748876</v>
      </c>
      <c r="AD5" s="29">
        <v>0.43532910451551188</v>
      </c>
      <c r="AE5" s="29">
        <v>2.8107309225385491</v>
      </c>
      <c r="AF5" s="29">
        <v>1.4110450693111301</v>
      </c>
      <c r="AG5" s="29">
        <v>0.23534270475436986</v>
      </c>
      <c r="AH5" s="29">
        <v>5.9138050215004977E-2</v>
      </c>
      <c r="AI5" s="29">
        <v>7.0874500425799286E-3</v>
      </c>
      <c r="AJ5" s="29">
        <v>0.15008670239736238</v>
      </c>
      <c r="AK5" s="29">
        <v>6.4555332629326778E-2</v>
      </c>
      <c r="AL5" s="29">
        <v>490.20171333955358</v>
      </c>
      <c r="AM5" s="29">
        <v>0.23762897909465996</v>
      </c>
      <c r="AN5" s="29">
        <v>3.7140656529701097</v>
      </c>
      <c r="AO5" s="29">
        <v>0.11485817451757212</v>
      </c>
      <c r="AP5" s="29">
        <v>1.0997735777203743</v>
      </c>
      <c r="AQ5" s="29">
        <v>0.70489436349043499</v>
      </c>
      <c r="AR5" s="29">
        <v>2.8304825080670617</v>
      </c>
      <c r="AS5" s="29">
        <v>8.7368599672848907E-2</v>
      </c>
      <c r="AT5" s="29">
        <v>0.29265267598937567</v>
      </c>
      <c r="AU5" s="29">
        <v>9.1290688565409478E-2</v>
      </c>
      <c r="AV5" s="29">
        <v>4.0750071321094539E-3</v>
      </c>
      <c r="AW5" s="29">
        <v>3.9528210117743292E-5</v>
      </c>
      <c r="AX5" s="29">
        <v>1.130863901554225</v>
      </c>
      <c r="AY5" s="29">
        <v>0.65355279769520824</v>
      </c>
      <c r="AZ5" s="29">
        <v>0.82906581214063635</v>
      </c>
      <c r="BA5" s="29">
        <v>0.24123281405797317</v>
      </c>
      <c r="BB5" s="29">
        <v>0.18166020949658718</v>
      </c>
      <c r="BC5" s="29">
        <v>0.33134468255509197</v>
      </c>
      <c r="BD5" s="29">
        <v>0.48172085316591479</v>
      </c>
      <c r="BE5" s="29">
        <v>0.45473632224824223</v>
      </c>
      <c r="BF5" s="29">
        <v>2.2182884145917788E-2</v>
      </c>
      <c r="BG5" s="29">
        <v>234.56131153116169</v>
      </c>
      <c r="BH5" s="29">
        <v>25.004208749514159</v>
      </c>
      <c r="BI5" s="29">
        <v>4.5211886087425358E-2</v>
      </c>
      <c r="BJ5" s="29">
        <v>16.531952630541888</v>
      </c>
      <c r="BK5" s="29">
        <v>0.10461515000669222</v>
      </c>
      <c r="BL5" s="29">
        <v>13.536075714927565</v>
      </c>
      <c r="BM5" s="29">
        <v>103.11654837882568</v>
      </c>
      <c r="BN5" s="29">
        <v>5.6359039615582232</v>
      </c>
      <c r="BO5" s="29">
        <v>4.6189179581104334</v>
      </c>
      <c r="BP5" s="29">
        <v>1.5841269933204012</v>
      </c>
      <c r="BQ5" s="29">
        <v>3.1250498570436436E-2</v>
      </c>
      <c r="BR5" s="29">
        <v>0.16737152404740496</v>
      </c>
      <c r="BS5" s="29">
        <v>0</v>
      </c>
      <c r="BT5" s="59">
        <f t="shared" ref="BT5:BT68" si="0">SUM(C5:BS5)</f>
        <v>7348.9680500395207</v>
      </c>
      <c r="BU5" s="29">
        <v>3023.8777268937606</v>
      </c>
      <c r="BV5" s="29">
        <v>0</v>
      </c>
      <c r="BW5" s="29">
        <v>1.2738062928157885E-3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163.01634373086588</v>
      </c>
      <c r="CI5" s="29">
        <v>1727.0602611916374</v>
      </c>
      <c r="CJ5" s="38">
        <f t="shared" ref="CJ5:CJ68" si="1">SUM(BT5:CI5)</f>
        <v>12262.923655662078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77.995125905896515</v>
      </c>
      <c r="D7" s="29">
        <v>0.45330146086638057</v>
      </c>
      <c r="E7" s="29">
        <v>1.2063648077611515</v>
      </c>
      <c r="F7" s="29">
        <v>1.0292142953959027</v>
      </c>
      <c r="G7" s="29">
        <v>47778.972286020151</v>
      </c>
      <c r="H7" s="29">
        <v>0.2899398365446062</v>
      </c>
      <c r="I7" s="29">
        <v>0.28885797148287279</v>
      </c>
      <c r="J7" s="29">
        <v>1.9112949423960357E-2</v>
      </c>
      <c r="K7" s="29">
        <v>9.6646612181535335E-2</v>
      </c>
      <c r="L7" s="29">
        <v>1.1648080497998483</v>
      </c>
      <c r="M7" s="29">
        <v>0.41687867045468241</v>
      </c>
      <c r="N7" s="29">
        <v>81.202627803600947</v>
      </c>
      <c r="O7" s="29">
        <v>0.21132430872529748</v>
      </c>
      <c r="P7" s="29">
        <v>0.50991906576377211</v>
      </c>
      <c r="Q7" s="29">
        <v>4.6880819341789566E-3</v>
      </c>
      <c r="R7" s="29">
        <v>0.4965760633357249</v>
      </c>
      <c r="S7" s="29">
        <v>0.88388375543635567</v>
      </c>
      <c r="T7" s="29">
        <v>0.2628932100012662</v>
      </c>
      <c r="U7" s="29">
        <v>4.2355017166870654</v>
      </c>
      <c r="V7" s="29">
        <v>0.1824745737457347</v>
      </c>
      <c r="W7" s="29">
        <v>8.3664231440732095E-2</v>
      </c>
      <c r="X7" s="29">
        <v>0.58745272852134778</v>
      </c>
      <c r="Y7" s="29">
        <v>1.597193452806047</v>
      </c>
      <c r="Z7" s="29">
        <v>1.2719126909114749</v>
      </c>
      <c r="AA7" s="29">
        <v>0.10530153267540425</v>
      </c>
      <c r="AB7" s="29">
        <v>2.2600161139615018</v>
      </c>
      <c r="AC7" s="29">
        <v>3.2282853442130772</v>
      </c>
      <c r="AD7" s="29">
        <v>8.160868782343826</v>
      </c>
      <c r="AE7" s="29">
        <v>47.123157115617879</v>
      </c>
      <c r="AF7" s="29">
        <v>9.5809969867128082</v>
      </c>
      <c r="AG7" s="29">
        <v>3.9520530705128589</v>
      </c>
      <c r="AH7" s="29">
        <v>0</v>
      </c>
      <c r="AI7" s="29">
        <v>0.19040825086511451</v>
      </c>
      <c r="AJ7" s="29">
        <v>0.34114811613333001</v>
      </c>
      <c r="AK7" s="29">
        <v>0.69455736963297421</v>
      </c>
      <c r="AL7" s="29">
        <v>5788.1408827601426</v>
      </c>
      <c r="AM7" s="29">
        <v>2.6054916903417658</v>
      </c>
      <c r="AN7" s="29">
        <v>20.438594746271271</v>
      </c>
      <c r="AO7" s="29">
        <v>0.87162261807004104</v>
      </c>
      <c r="AP7" s="29">
        <v>12.548913472735332</v>
      </c>
      <c r="AQ7" s="29">
        <v>16.787300162920342</v>
      </c>
      <c r="AR7" s="29">
        <v>75.339279790692061</v>
      </c>
      <c r="AS7" s="29">
        <v>1.4587147249041441</v>
      </c>
      <c r="AT7" s="29">
        <v>7.3469456342329096</v>
      </c>
      <c r="AU7" s="29">
        <v>0.46303824642198305</v>
      </c>
      <c r="AV7" s="29">
        <v>1.8031084362226759E-3</v>
      </c>
      <c r="AW7" s="29">
        <v>0</v>
      </c>
      <c r="AX7" s="29">
        <v>23.035792137806428</v>
      </c>
      <c r="AY7" s="29">
        <v>3.5218313976301285</v>
      </c>
      <c r="AZ7" s="29">
        <v>1.631091891407032</v>
      </c>
      <c r="BA7" s="29">
        <v>6.7829333153824587</v>
      </c>
      <c r="BB7" s="29">
        <v>2.0595104558535393</v>
      </c>
      <c r="BC7" s="29">
        <v>6.3328774497012743</v>
      </c>
      <c r="BD7" s="29">
        <v>2.20051353556615</v>
      </c>
      <c r="BE7" s="29">
        <v>10.420884896305328</v>
      </c>
      <c r="BF7" s="29">
        <v>0.36963722942564831</v>
      </c>
      <c r="BG7" s="29">
        <v>7.5831528393780845</v>
      </c>
      <c r="BH7" s="29">
        <v>262.18350652076867</v>
      </c>
      <c r="BI7" s="29">
        <v>0.63180919605242547</v>
      </c>
      <c r="BJ7" s="29">
        <v>160.41750886710997</v>
      </c>
      <c r="BK7" s="29">
        <v>2.0955726245779922</v>
      </c>
      <c r="BL7" s="29">
        <v>266.05550157671343</v>
      </c>
      <c r="BM7" s="29">
        <v>1150.4801895439355</v>
      </c>
      <c r="BN7" s="29">
        <v>11.225792502235128</v>
      </c>
      <c r="BO7" s="29">
        <v>23.966556712584556</v>
      </c>
      <c r="BP7" s="29">
        <v>9.8089098930513555E-2</v>
      </c>
      <c r="BQ7" s="29">
        <v>0.38153774510471794</v>
      </c>
      <c r="BR7" s="29">
        <v>2.4735041528102646</v>
      </c>
      <c r="BS7" s="29">
        <v>0</v>
      </c>
      <c r="BT7" s="59">
        <f t="shared" si="0"/>
        <v>55899.049821589993</v>
      </c>
      <c r="BU7" s="29">
        <v>10472.372821838344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-762.5390695877785</v>
      </c>
      <c r="CI7" s="29">
        <v>32627.914552447302</v>
      </c>
      <c r="CJ7" s="38">
        <f t="shared" si="1"/>
        <v>98236.79812628786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10.121902985055634</v>
      </c>
      <c r="D8" s="29">
        <v>0</v>
      </c>
      <c r="E8" s="29">
        <v>0</v>
      </c>
      <c r="F8" s="29">
        <v>3.5191079983599636</v>
      </c>
      <c r="G8" s="29">
        <v>1.343783361499896</v>
      </c>
      <c r="H8" s="29">
        <v>3.5672393159092122E-3</v>
      </c>
      <c r="I8" s="29">
        <v>0</v>
      </c>
      <c r="J8" s="29">
        <v>0.10287640025439754</v>
      </c>
      <c r="K8" s="29">
        <v>0</v>
      </c>
      <c r="L8" s="29">
        <v>0</v>
      </c>
      <c r="M8" s="29">
        <v>0.23717052851112752</v>
      </c>
      <c r="N8" s="29">
        <v>0.53909228192488345</v>
      </c>
      <c r="O8" s="29">
        <v>0</v>
      </c>
      <c r="P8" s="29">
        <v>0.97718194593493934</v>
      </c>
      <c r="Q8" s="29">
        <v>1.1715339039255639</v>
      </c>
      <c r="R8" s="29">
        <v>0.78282998794431669</v>
      </c>
      <c r="S8" s="29">
        <v>1.2558138408047736E-3</v>
      </c>
      <c r="T8" s="29">
        <v>4.4590491448865148E-3</v>
      </c>
      <c r="U8" s="29">
        <v>0.22446103485542887</v>
      </c>
      <c r="V8" s="29">
        <v>0</v>
      </c>
      <c r="W8" s="29">
        <v>0</v>
      </c>
      <c r="X8" s="29">
        <v>1.8196501090181254E-4</v>
      </c>
      <c r="Y8" s="29">
        <v>0.12590345678890932</v>
      </c>
      <c r="Z8" s="29">
        <v>12700.707978010079</v>
      </c>
      <c r="AA8" s="29">
        <v>0</v>
      </c>
      <c r="AB8" s="29">
        <v>0</v>
      </c>
      <c r="AC8" s="29">
        <v>2.6279051028227958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1.1916217333189991</v>
      </c>
      <c r="AM8" s="29">
        <v>0</v>
      </c>
      <c r="AN8" s="29">
        <v>2.50284601358584E-2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2.1835801308217502E-3</v>
      </c>
      <c r="BB8" s="29">
        <v>0</v>
      </c>
      <c r="BC8" s="29">
        <v>2.3820874154419081E-3</v>
      </c>
      <c r="BD8" s="29">
        <v>0</v>
      </c>
      <c r="BE8" s="29">
        <v>0</v>
      </c>
      <c r="BF8" s="29">
        <v>0</v>
      </c>
      <c r="BG8" s="29">
        <v>0.42596354824742483</v>
      </c>
      <c r="BH8" s="29">
        <v>1.1699917644300524</v>
      </c>
      <c r="BI8" s="29">
        <v>1.6671383741698156E-2</v>
      </c>
      <c r="BJ8" s="29">
        <v>0.13653393952154497</v>
      </c>
      <c r="BK8" s="29">
        <v>0</v>
      </c>
      <c r="BL8" s="29">
        <v>0.2553616803671816</v>
      </c>
      <c r="BM8" s="29">
        <v>0.42678108285465804</v>
      </c>
      <c r="BN8" s="29">
        <v>2.4184804176222711E-2</v>
      </c>
      <c r="BO8" s="29">
        <v>6.5176558450285591E-3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12726.174412785456</v>
      </c>
      <c r="BU8" s="29">
        <v>0.89195230408240556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2.2251201937875194</v>
      </c>
      <c r="CI8" s="29">
        <v>4.3273629206163919</v>
      </c>
      <c r="CJ8" s="38">
        <f t="shared" si="1"/>
        <v>12733.618848203942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17560.147817775549</v>
      </c>
      <c r="D9" s="29">
        <v>1.6052357557400316</v>
      </c>
      <c r="E9" s="29">
        <v>1091.3068715535585</v>
      </c>
      <c r="F9" s="29">
        <v>26.605817768592154</v>
      </c>
      <c r="G9" s="29">
        <v>99187.039645958881</v>
      </c>
      <c r="H9" s="29">
        <v>28.451924699716518</v>
      </c>
      <c r="I9" s="29">
        <v>2.1162141566601509</v>
      </c>
      <c r="J9" s="29">
        <v>22.152794345549548</v>
      </c>
      <c r="K9" s="29">
        <v>0.34131281266378322</v>
      </c>
      <c r="L9" s="29">
        <v>165.38633584951884</v>
      </c>
      <c r="M9" s="29">
        <v>3790.3024156972633</v>
      </c>
      <c r="N9" s="29">
        <v>1900.6431798042506</v>
      </c>
      <c r="O9" s="29">
        <v>32.366473024713457</v>
      </c>
      <c r="P9" s="29">
        <v>81.490851349301749</v>
      </c>
      <c r="Q9" s="29">
        <v>23.064460259646442</v>
      </c>
      <c r="R9" s="29">
        <v>19.284462656053332</v>
      </c>
      <c r="S9" s="29">
        <v>22.509520509335239</v>
      </c>
      <c r="T9" s="29">
        <v>2.5879592773452087</v>
      </c>
      <c r="U9" s="29">
        <v>78.28075174199823</v>
      </c>
      <c r="V9" s="29">
        <v>0.79175572065954125</v>
      </c>
      <c r="W9" s="29">
        <v>0.61756292657157696</v>
      </c>
      <c r="X9" s="29">
        <v>312.11167130654604</v>
      </c>
      <c r="Y9" s="29">
        <v>6.971198672400976</v>
      </c>
      <c r="Z9" s="29">
        <v>7.873520210171681</v>
      </c>
      <c r="AA9" s="29">
        <v>0.38033010176502974</v>
      </c>
      <c r="AB9" s="29">
        <v>41.705284245992168</v>
      </c>
      <c r="AC9" s="29">
        <v>33.656046395752981</v>
      </c>
      <c r="AD9" s="29">
        <v>160.51504523263512</v>
      </c>
      <c r="AE9" s="29">
        <v>5422.0128217476795</v>
      </c>
      <c r="AF9" s="29">
        <v>54.552211425440433</v>
      </c>
      <c r="AG9" s="29">
        <v>13.725602273391605</v>
      </c>
      <c r="AH9" s="29">
        <v>0.11340024012469629</v>
      </c>
      <c r="AI9" s="29">
        <v>0.74456245364840457</v>
      </c>
      <c r="AJ9" s="29">
        <v>1.4591486799883691</v>
      </c>
      <c r="AK9" s="29">
        <v>25.450994459870611</v>
      </c>
      <c r="AL9" s="29">
        <v>45481.410275210706</v>
      </c>
      <c r="AM9" s="29">
        <v>9.1804176131649147</v>
      </c>
      <c r="AN9" s="29">
        <v>74.485671034015212</v>
      </c>
      <c r="AO9" s="29">
        <v>43.191587246087238</v>
      </c>
      <c r="AP9" s="29">
        <v>44.126375485005553</v>
      </c>
      <c r="AQ9" s="29">
        <v>57.560582692636963</v>
      </c>
      <c r="AR9" s="29">
        <v>257.68619633152167</v>
      </c>
      <c r="AS9" s="29">
        <v>5.0519923744437349</v>
      </c>
      <c r="AT9" s="29">
        <v>25.160964335662868</v>
      </c>
      <c r="AU9" s="29">
        <v>1.7254078582980057</v>
      </c>
      <c r="AV9" s="29">
        <v>1.3854536088945201E-2</v>
      </c>
      <c r="AW9" s="29">
        <v>8.4998294006390673E-5</v>
      </c>
      <c r="AX9" s="29">
        <v>79.301740341814053</v>
      </c>
      <c r="AY9" s="29">
        <v>13.045158582975825</v>
      </c>
      <c r="AZ9" s="29">
        <v>318.44686614738777</v>
      </c>
      <c r="BA9" s="29">
        <v>24.365610280302054</v>
      </c>
      <c r="BB9" s="29">
        <v>7.2441544454678795</v>
      </c>
      <c r="BC9" s="29">
        <v>33.67643903467458</v>
      </c>
      <c r="BD9" s="29">
        <v>8.2934360650297663</v>
      </c>
      <c r="BE9" s="29">
        <v>35.764911170047803</v>
      </c>
      <c r="BF9" s="29">
        <v>1.2802008864272059</v>
      </c>
      <c r="BG9" s="29">
        <v>34.359389180831748</v>
      </c>
      <c r="BH9" s="29">
        <v>1112.4379290668203</v>
      </c>
      <c r="BI9" s="29">
        <v>11.045228089416645</v>
      </c>
      <c r="BJ9" s="29">
        <v>620.76029783758281</v>
      </c>
      <c r="BK9" s="29">
        <v>7.2172045147803345</v>
      </c>
      <c r="BL9" s="29">
        <v>934.91116562540401</v>
      </c>
      <c r="BM9" s="29">
        <v>4118.937826493886</v>
      </c>
      <c r="BN9" s="29">
        <v>172.34775003921121</v>
      </c>
      <c r="BO9" s="29">
        <v>102.2184029066421</v>
      </c>
      <c r="BP9" s="29">
        <v>1.6046091100819455</v>
      </c>
      <c r="BQ9" s="29">
        <v>1.3389253511978554</v>
      </c>
      <c r="BR9" s="29">
        <v>8.6070274398451989</v>
      </c>
      <c r="BS9" s="29">
        <v>0</v>
      </c>
      <c r="BT9" s="59">
        <f t="shared" si="0"/>
        <v>183765.16288341468</v>
      </c>
      <c r="BU9" s="29">
        <v>126744.06545193147</v>
      </c>
      <c r="BV9" s="29">
        <v>0</v>
      </c>
      <c r="BW9" s="29">
        <v>51.221506905999782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2.2514590564328611</v>
      </c>
      <c r="CE9" s="29">
        <v>0</v>
      </c>
      <c r="CF9" s="29">
        <v>0</v>
      </c>
      <c r="CG9" s="29">
        <v>0</v>
      </c>
      <c r="CH9" s="29">
        <v>-644.41847248152396</v>
      </c>
      <c r="CI9" s="29">
        <v>97857.415018093525</v>
      </c>
      <c r="CJ9" s="38">
        <f t="shared" si="1"/>
        <v>407775.69784692058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200.99009453594834</v>
      </c>
      <c r="D10" s="29">
        <v>7.8186749030753662</v>
      </c>
      <c r="E10" s="29">
        <v>72.994711445568313</v>
      </c>
      <c r="F10" s="29">
        <v>237.67913653091728</v>
      </c>
      <c r="G10" s="29">
        <v>1076.0249635028636</v>
      </c>
      <c r="H10" s="29">
        <v>21173.159684342161</v>
      </c>
      <c r="I10" s="29">
        <v>236.27618944314119</v>
      </c>
      <c r="J10" s="29">
        <v>448.64783485864916</v>
      </c>
      <c r="K10" s="29">
        <v>81.343139854440579</v>
      </c>
      <c r="L10" s="29">
        <v>92.34975427995704</v>
      </c>
      <c r="M10" s="29">
        <v>506.33633760433327</v>
      </c>
      <c r="N10" s="29">
        <v>1473.3868710400088</v>
      </c>
      <c r="O10" s="29">
        <v>1105.1313950684248</v>
      </c>
      <c r="P10" s="29">
        <v>403.70192673642521</v>
      </c>
      <c r="Q10" s="29">
        <v>505.9953894683585</v>
      </c>
      <c r="R10" s="29">
        <v>1629.3435950100788</v>
      </c>
      <c r="S10" s="29">
        <v>396.92981033119872</v>
      </c>
      <c r="T10" s="29">
        <v>151.4936215053352</v>
      </c>
      <c r="U10" s="29">
        <v>1370.3495426963127</v>
      </c>
      <c r="V10" s="29">
        <v>176.35158832130193</v>
      </c>
      <c r="W10" s="29">
        <v>2749.6339446960392</v>
      </c>
      <c r="X10" s="29">
        <v>7010.9085741287554</v>
      </c>
      <c r="Y10" s="29">
        <v>1415.0510215207537</v>
      </c>
      <c r="Z10" s="29">
        <v>383.59385548860331</v>
      </c>
      <c r="AA10" s="29">
        <v>19.312534931157156</v>
      </c>
      <c r="AB10" s="29">
        <v>761.04986556102801</v>
      </c>
      <c r="AC10" s="29">
        <v>3106.7358207928255</v>
      </c>
      <c r="AD10" s="29">
        <v>457.26039634281159</v>
      </c>
      <c r="AE10" s="29">
        <v>2054.1022867982169</v>
      </c>
      <c r="AF10" s="29">
        <v>1946.2642510274036</v>
      </c>
      <c r="AG10" s="29">
        <v>960.61371272307315</v>
      </c>
      <c r="AH10" s="29">
        <v>404.54804021827994</v>
      </c>
      <c r="AI10" s="29">
        <v>30.271335476545573</v>
      </c>
      <c r="AJ10" s="29">
        <v>448.09902012811358</v>
      </c>
      <c r="AK10" s="29">
        <v>1744.3891923726728</v>
      </c>
      <c r="AL10" s="29">
        <v>1974.2725184852306</v>
      </c>
      <c r="AM10" s="29">
        <v>374.650761097773</v>
      </c>
      <c r="AN10" s="29">
        <v>1105.4566461590366</v>
      </c>
      <c r="AO10" s="29">
        <v>602.6125373754486</v>
      </c>
      <c r="AP10" s="29">
        <v>1154.5680972442171</v>
      </c>
      <c r="AQ10" s="29">
        <v>188.51467810237693</v>
      </c>
      <c r="AR10" s="29">
        <v>263.83878342719152</v>
      </c>
      <c r="AS10" s="29">
        <v>62.849537969079002</v>
      </c>
      <c r="AT10" s="29">
        <v>55.256318496049801</v>
      </c>
      <c r="AU10" s="29">
        <v>129.9577511028117</v>
      </c>
      <c r="AV10" s="29">
        <v>14.255230804336749</v>
      </c>
      <c r="AW10" s="29">
        <v>3.1790166047893109</v>
      </c>
      <c r="AX10" s="29">
        <v>546.70037717385844</v>
      </c>
      <c r="AY10" s="29">
        <v>921.31959062993576</v>
      </c>
      <c r="AZ10" s="29">
        <v>1481.5988111752545</v>
      </c>
      <c r="BA10" s="29">
        <v>0.11373937880281024</v>
      </c>
      <c r="BB10" s="29">
        <v>188.6208155409598</v>
      </c>
      <c r="BC10" s="29">
        <v>245.35307807633075</v>
      </c>
      <c r="BD10" s="29">
        <v>804.51995729724354</v>
      </c>
      <c r="BE10" s="29">
        <v>268.23010058153437</v>
      </c>
      <c r="BF10" s="29">
        <v>25.907661462161514</v>
      </c>
      <c r="BG10" s="29">
        <v>4932.6069641922577</v>
      </c>
      <c r="BH10" s="29">
        <v>7912.3842925598483</v>
      </c>
      <c r="BI10" s="29">
        <v>856.32496710461919</v>
      </c>
      <c r="BJ10" s="29">
        <v>991.46555580512859</v>
      </c>
      <c r="BK10" s="29">
        <v>52.609930820570305</v>
      </c>
      <c r="BL10" s="29">
        <v>8599.0912981043311</v>
      </c>
      <c r="BM10" s="29">
        <v>16099.000886684536</v>
      </c>
      <c r="BN10" s="29">
        <v>1532.9647767226797</v>
      </c>
      <c r="BO10" s="29">
        <v>910.92870547037489</v>
      </c>
      <c r="BP10" s="29">
        <v>1468.8997508897294</v>
      </c>
      <c r="BQ10" s="29">
        <v>45.404964411262235</v>
      </c>
      <c r="BR10" s="29">
        <v>3787.0254555989522</v>
      </c>
      <c r="BS10" s="29">
        <v>0</v>
      </c>
      <c r="BT10" s="59">
        <f t="shared" si="0"/>
        <v>112438.62167023351</v>
      </c>
      <c r="BU10" s="29">
        <v>356295.27759880171</v>
      </c>
      <c r="BV10" s="29">
        <v>0</v>
      </c>
      <c r="BW10" s="29">
        <v>797.73922829046637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8327.4623001265445</v>
      </c>
      <c r="CE10" s="29">
        <v>0</v>
      </c>
      <c r="CF10" s="29">
        <v>0</v>
      </c>
      <c r="CG10" s="29">
        <v>255.77247470413513</v>
      </c>
      <c r="CH10" s="29">
        <v>-64435.581483461283</v>
      </c>
      <c r="CI10" s="29">
        <v>1119223.7041015602</v>
      </c>
      <c r="CJ10" s="38">
        <f t="shared" si="1"/>
        <v>1532902.9958902551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5.7794806485499937</v>
      </c>
      <c r="D11" s="29">
        <v>7.7068654896238681E-2</v>
      </c>
      <c r="E11" s="29">
        <v>7.315458230995299E-2</v>
      </c>
      <c r="F11" s="29">
        <v>14.565242302775795</v>
      </c>
      <c r="G11" s="29">
        <v>80.922034553019728</v>
      </c>
      <c r="H11" s="29">
        <v>104.46142448488686</v>
      </c>
      <c r="I11" s="29">
        <v>742.27696297095258</v>
      </c>
      <c r="J11" s="29">
        <v>59.063270314125063</v>
      </c>
      <c r="K11" s="29">
        <v>2.381266254990972</v>
      </c>
      <c r="L11" s="29">
        <v>1.2030918208472714</v>
      </c>
      <c r="M11" s="29">
        <v>46.963224726819611</v>
      </c>
      <c r="N11" s="29">
        <v>15.334027483398229</v>
      </c>
      <c r="O11" s="29">
        <v>492.89512661018017</v>
      </c>
      <c r="P11" s="29">
        <v>113.1613587765674</v>
      </c>
      <c r="Q11" s="29">
        <v>65.510779527449273</v>
      </c>
      <c r="R11" s="29">
        <v>533.42317724504096</v>
      </c>
      <c r="S11" s="29">
        <v>237.48498585685257</v>
      </c>
      <c r="T11" s="29">
        <v>104.69074128252296</v>
      </c>
      <c r="U11" s="29">
        <v>390.35993050592543</v>
      </c>
      <c r="V11" s="29">
        <v>135.89348330487564</v>
      </c>
      <c r="W11" s="29">
        <v>156.8555869941035</v>
      </c>
      <c r="X11" s="29">
        <v>2609.5781813938834</v>
      </c>
      <c r="Y11" s="29">
        <v>328.56163737851676</v>
      </c>
      <c r="Z11" s="29">
        <v>5.275335809450814</v>
      </c>
      <c r="AA11" s="29">
        <v>0.25018018194405572</v>
      </c>
      <c r="AB11" s="29">
        <v>75.103113919156314</v>
      </c>
      <c r="AC11" s="29">
        <v>6123.8570377293599</v>
      </c>
      <c r="AD11" s="29">
        <v>36.27448616523079</v>
      </c>
      <c r="AE11" s="29">
        <v>208.26002393582849</v>
      </c>
      <c r="AF11" s="29">
        <v>154.21193073203835</v>
      </c>
      <c r="AG11" s="29">
        <v>16.545841553338953</v>
      </c>
      <c r="AH11" s="29">
        <v>1.1452280057524944</v>
      </c>
      <c r="AI11" s="29">
        <v>0.81336234036860589</v>
      </c>
      <c r="AJ11" s="29">
        <v>21.802621232237978</v>
      </c>
      <c r="AK11" s="29">
        <v>2.3724040711704162</v>
      </c>
      <c r="AL11" s="29">
        <v>4.5182429954866583</v>
      </c>
      <c r="AM11" s="29">
        <v>2.7058735289102249</v>
      </c>
      <c r="AN11" s="29">
        <v>19.093023373374717</v>
      </c>
      <c r="AO11" s="29">
        <v>5.1511189914748821</v>
      </c>
      <c r="AP11" s="29">
        <v>12.196041389707036</v>
      </c>
      <c r="AQ11" s="29">
        <v>1.7170073448410241</v>
      </c>
      <c r="AR11" s="29">
        <v>2.3223598811896196</v>
      </c>
      <c r="AS11" s="29">
        <v>0.68084602551521312</v>
      </c>
      <c r="AT11" s="29">
        <v>0.55714538099019784</v>
      </c>
      <c r="AU11" s="29">
        <v>1.0919536917378316</v>
      </c>
      <c r="AV11" s="29">
        <v>6.3454094089245322E-2</v>
      </c>
      <c r="AW11" s="29">
        <v>9.9803146933241504E-3</v>
      </c>
      <c r="AX11" s="29">
        <v>13.485121380375171</v>
      </c>
      <c r="AY11" s="29">
        <v>8.2184466903284488</v>
      </c>
      <c r="AZ11" s="29">
        <v>11.894229979059903</v>
      </c>
      <c r="BA11" s="29">
        <v>8.1003015547085194E-3</v>
      </c>
      <c r="BB11" s="29">
        <v>1.6241710862795489</v>
      </c>
      <c r="BC11" s="29">
        <v>1.6816714574036546</v>
      </c>
      <c r="BD11" s="29">
        <v>9.578884931240875</v>
      </c>
      <c r="BE11" s="29">
        <v>4.1790099629033417</v>
      </c>
      <c r="BF11" s="29">
        <v>0.20043065545239785</v>
      </c>
      <c r="BG11" s="29">
        <v>71.319175530367247</v>
      </c>
      <c r="BH11" s="29">
        <v>16.340037213661361</v>
      </c>
      <c r="BI11" s="29">
        <v>1.7758828075483915</v>
      </c>
      <c r="BJ11" s="29">
        <v>32.146284773009022</v>
      </c>
      <c r="BK11" s="29">
        <v>0.48515487128908502</v>
      </c>
      <c r="BL11" s="29">
        <v>2.3833090502308401</v>
      </c>
      <c r="BM11" s="29">
        <v>32.678274939723501</v>
      </c>
      <c r="BN11" s="29">
        <v>152.96689975835037</v>
      </c>
      <c r="BO11" s="29">
        <v>87.531539592181147</v>
      </c>
      <c r="BP11" s="29">
        <v>6.5139950501178827</v>
      </c>
      <c r="BQ11" s="29">
        <v>35.703237849595375</v>
      </c>
      <c r="BR11" s="29">
        <v>6.6179728954887329</v>
      </c>
      <c r="BS11" s="29">
        <v>0</v>
      </c>
      <c r="BT11" s="59">
        <f t="shared" si="0"/>
        <v>13434.865681137539</v>
      </c>
      <c r="BU11" s="29">
        <v>1643.0999026566258</v>
      </c>
      <c r="BV11" s="29">
        <v>0</v>
      </c>
      <c r="BW11" s="29">
        <v>2.8451777638117889E-3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218.81293265930788</v>
      </c>
      <c r="CE11" s="29">
        <v>0</v>
      </c>
      <c r="CF11" s="29">
        <v>0</v>
      </c>
      <c r="CG11" s="29">
        <v>0</v>
      </c>
      <c r="CH11" s="29">
        <v>5.7915607478035476</v>
      </c>
      <c r="CI11" s="29">
        <v>4190.8825080930592</v>
      </c>
      <c r="CJ11" s="38">
        <f t="shared" si="1"/>
        <v>19493.455430472099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0.85385635343324673</v>
      </c>
      <c r="D12" s="29">
        <v>3.0848992824175272E-3</v>
      </c>
      <c r="E12" s="29">
        <v>5.3781397581862539E-3</v>
      </c>
      <c r="F12" s="29">
        <v>0.40492217454276896</v>
      </c>
      <c r="G12" s="29">
        <v>544.75563524033169</v>
      </c>
      <c r="H12" s="29">
        <v>0.2863711380409194</v>
      </c>
      <c r="I12" s="29">
        <v>0.72520084916125349</v>
      </c>
      <c r="J12" s="29">
        <v>257.64664164197325</v>
      </c>
      <c r="K12" s="29">
        <v>20.226254897350284</v>
      </c>
      <c r="L12" s="29">
        <v>0.20170506018434525</v>
      </c>
      <c r="M12" s="29">
        <v>34.630410591012208</v>
      </c>
      <c r="N12" s="29">
        <v>40.28067401314847</v>
      </c>
      <c r="O12" s="29">
        <v>91.141965352496968</v>
      </c>
      <c r="P12" s="29">
        <v>1.2166451957754503</v>
      </c>
      <c r="Q12" s="29">
        <v>273.87490310418661</v>
      </c>
      <c r="R12" s="29">
        <v>546.47506880642595</v>
      </c>
      <c r="S12" s="29">
        <v>6.3063858049621517</v>
      </c>
      <c r="T12" s="29">
        <v>4.3968248715864782</v>
      </c>
      <c r="U12" s="29">
        <v>22.723750882589258</v>
      </c>
      <c r="V12" s="29">
        <v>0.31138615356773647</v>
      </c>
      <c r="W12" s="29">
        <v>0.27287627857619096</v>
      </c>
      <c r="X12" s="29">
        <v>7.3342398387802401</v>
      </c>
      <c r="Y12" s="29">
        <v>1.5522072002129765</v>
      </c>
      <c r="Z12" s="29">
        <v>0.40518585468163271</v>
      </c>
      <c r="AA12" s="29">
        <v>2.1372954515186497E-2</v>
      </c>
      <c r="AB12" s="29">
        <v>0.30858344586629538</v>
      </c>
      <c r="AC12" s="29">
        <v>18.284319566087543</v>
      </c>
      <c r="AD12" s="29">
        <v>8.4593248936691463</v>
      </c>
      <c r="AE12" s="29">
        <v>286.50211362395009</v>
      </c>
      <c r="AF12" s="29">
        <v>159.58606467447595</v>
      </c>
      <c r="AG12" s="29">
        <v>0.28778336901118212</v>
      </c>
      <c r="AH12" s="29">
        <v>7.8809007087201649E-2</v>
      </c>
      <c r="AI12" s="29">
        <v>4.2914367607126858E-2</v>
      </c>
      <c r="AJ12" s="29">
        <v>0.20240287105249499</v>
      </c>
      <c r="AK12" s="29">
        <v>1.7098673880766837</v>
      </c>
      <c r="AL12" s="29">
        <v>0.24724615907629915</v>
      </c>
      <c r="AM12" s="29">
        <v>4.0087429222091631</v>
      </c>
      <c r="AN12" s="29">
        <v>0.23186882431127587</v>
      </c>
      <c r="AO12" s="29">
        <v>1.9183660420050221</v>
      </c>
      <c r="AP12" s="29">
        <v>0.7946776131029204</v>
      </c>
      <c r="AQ12" s="29">
        <v>0.23458450283952761</v>
      </c>
      <c r="AR12" s="29">
        <v>0.10034475093484795</v>
      </c>
      <c r="AS12" s="29">
        <v>7.7538594257355944E-2</v>
      </c>
      <c r="AT12" s="29">
        <v>3.3367322322937425E-2</v>
      </c>
      <c r="AU12" s="29">
        <v>4.0231240312942916E-2</v>
      </c>
      <c r="AV12" s="29">
        <v>1.049182802059633E-2</v>
      </c>
      <c r="AW12" s="29">
        <v>1.4746764252719728E-2</v>
      </c>
      <c r="AX12" s="29">
        <v>0.60562213343486349</v>
      </c>
      <c r="AY12" s="29">
        <v>0.62005226718230899</v>
      </c>
      <c r="AZ12" s="29">
        <v>2.1986291410189431</v>
      </c>
      <c r="BA12" s="29">
        <v>1.1186359252718282E-2</v>
      </c>
      <c r="BB12" s="29">
        <v>6.5336414896980582E-2</v>
      </c>
      <c r="BC12" s="29">
        <v>0.13474702317325468</v>
      </c>
      <c r="BD12" s="29">
        <v>0.22170304575768907</v>
      </c>
      <c r="BE12" s="29">
        <v>4.5019902385064481E-2</v>
      </c>
      <c r="BF12" s="29">
        <v>2.3012123671920421E-2</v>
      </c>
      <c r="BG12" s="29">
        <v>0.51418315913305634</v>
      </c>
      <c r="BH12" s="29">
        <v>4.231427451457944</v>
      </c>
      <c r="BI12" s="29">
        <v>0.21548847952274608</v>
      </c>
      <c r="BJ12" s="29">
        <v>4.1783446169418825</v>
      </c>
      <c r="BK12" s="29">
        <v>9.2500857859206809E-2</v>
      </c>
      <c r="BL12" s="29">
        <v>9.8202615598493495</v>
      </c>
      <c r="BM12" s="29">
        <v>9.9593803128054379</v>
      </c>
      <c r="BN12" s="29">
        <v>0.79045057647894079</v>
      </c>
      <c r="BO12" s="29">
        <v>0.74834093966585591</v>
      </c>
      <c r="BP12" s="29">
        <v>0.54562555013000114</v>
      </c>
      <c r="BQ12" s="29">
        <v>0.69520271490579844</v>
      </c>
      <c r="BR12" s="29">
        <v>7.4697748306729775E-2</v>
      </c>
      <c r="BS12" s="29">
        <v>0</v>
      </c>
      <c r="BT12" s="59">
        <f t="shared" si="0"/>
        <v>2375.0185494449365</v>
      </c>
      <c r="BU12" s="29">
        <v>198.94753116121402</v>
      </c>
      <c r="BV12" s="29">
        <v>0</v>
      </c>
      <c r="BW12" s="29">
        <v>42.518022620992966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1.1747865999276024</v>
      </c>
      <c r="CE12" s="29">
        <v>0</v>
      </c>
      <c r="CF12" s="29">
        <v>0</v>
      </c>
      <c r="CG12" s="29">
        <v>0</v>
      </c>
      <c r="CH12" s="29">
        <v>24.96759891069274</v>
      </c>
      <c r="CI12" s="29">
        <v>533.52204878191526</v>
      </c>
      <c r="CJ12" s="38">
        <f t="shared" si="1"/>
        <v>3176.1485375196794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4.9281008692425532</v>
      </c>
      <c r="D13" s="29">
        <v>1.4042981999318424E-2</v>
      </c>
      <c r="E13" s="29">
        <v>4.0534105557735699E-2</v>
      </c>
      <c r="F13" s="29">
        <v>1.1036778360670163</v>
      </c>
      <c r="G13" s="29">
        <v>8.5350463706914201</v>
      </c>
      <c r="H13" s="29">
        <v>2.6410361319230335</v>
      </c>
      <c r="I13" s="29">
        <v>2.9143685644811219</v>
      </c>
      <c r="J13" s="29">
        <v>0.20876136823516545</v>
      </c>
      <c r="K13" s="29">
        <v>2.6571776783655827</v>
      </c>
      <c r="L13" s="29">
        <v>0.90104407766773065</v>
      </c>
      <c r="M13" s="29">
        <v>2.031268463532292</v>
      </c>
      <c r="N13" s="29">
        <v>20.547511066667671</v>
      </c>
      <c r="O13" s="29">
        <v>5.2697783623275418</v>
      </c>
      <c r="P13" s="29">
        <v>2.533717425137938</v>
      </c>
      <c r="Q13" s="29">
        <v>1.7026824414377164</v>
      </c>
      <c r="R13" s="29">
        <v>8.8325717021458079</v>
      </c>
      <c r="S13" s="29">
        <v>12.566712840908776</v>
      </c>
      <c r="T13" s="29">
        <v>3.1880597823365284</v>
      </c>
      <c r="U13" s="29">
        <v>21.980480072741955</v>
      </c>
      <c r="V13" s="29">
        <v>1.4866855206014102</v>
      </c>
      <c r="W13" s="29">
        <v>3.5404730514273712</v>
      </c>
      <c r="X13" s="29">
        <v>16.085757765763336</v>
      </c>
      <c r="Y13" s="29">
        <v>10.424984863160955</v>
      </c>
      <c r="Z13" s="29">
        <v>3.301318041100116</v>
      </c>
      <c r="AA13" s="29">
        <v>0.17598260555863157</v>
      </c>
      <c r="AB13" s="29">
        <v>2.2136703718478281</v>
      </c>
      <c r="AC13" s="29">
        <v>183.98968817908423</v>
      </c>
      <c r="AD13" s="29">
        <v>9.7751615928475353</v>
      </c>
      <c r="AE13" s="29">
        <v>6.6655926395194083</v>
      </c>
      <c r="AF13" s="29">
        <v>3.5735091224327835</v>
      </c>
      <c r="AG13" s="29">
        <v>4.0885568161058572</v>
      </c>
      <c r="AH13" s="29">
        <v>0.56705470005872727</v>
      </c>
      <c r="AI13" s="29">
        <v>0.7055020292516484</v>
      </c>
      <c r="AJ13" s="29">
        <v>2.0553585186270809</v>
      </c>
      <c r="AK13" s="29">
        <v>1.5749745036800078</v>
      </c>
      <c r="AL13" s="29">
        <v>1.4394530611168985</v>
      </c>
      <c r="AM13" s="29">
        <v>1.5567455870304199</v>
      </c>
      <c r="AN13" s="29">
        <v>4.0789233563886329</v>
      </c>
      <c r="AO13" s="29">
        <v>3.3422139641852491</v>
      </c>
      <c r="AP13" s="29">
        <v>5.5085540427149713</v>
      </c>
      <c r="AQ13" s="29">
        <v>0.40082140544759559</v>
      </c>
      <c r="AR13" s="29">
        <v>0.42027546653527525</v>
      </c>
      <c r="AS13" s="29">
        <v>0.32908417211934921</v>
      </c>
      <c r="AT13" s="29">
        <v>0.21352925591557601</v>
      </c>
      <c r="AU13" s="29">
        <v>0.10302866120054506</v>
      </c>
      <c r="AV13" s="29">
        <v>0.19813255580142008</v>
      </c>
      <c r="AW13" s="29">
        <v>0.34111985425211105</v>
      </c>
      <c r="AX13" s="29">
        <v>4.8289144090442608</v>
      </c>
      <c r="AY13" s="29">
        <v>1.6053809841226354</v>
      </c>
      <c r="AZ13" s="29">
        <v>2.1661438414446068</v>
      </c>
      <c r="BA13" s="29">
        <v>1.3151201760545829E-2</v>
      </c>
      <c r="BB13" s="29">
        <v>0.22712317401670531</v>
      </c>
      <c r="BC13" s="29">
        <v>1.1244639280443092</v>
      </c>
      <c r="BD13" s="29">
        <v>0.60520188158547805</v>
      </c>
      <c r="BE13" s="29">
        <v>0.1134518890273897</v>
      </c>
      <c r="BF13" s="29">
        <v>0.28654154844691782</v>
      </c>
      <c r="BG13" s="29">
        <v>1.5504327926542592</v>
      </c>
      <c r="BH13" s="29">
        <v>8.882046505868848</v>
      </c>
      <c r="BI13" s="29">
        <v>0.10271176726551938</v>
      </c>
      <c r="BJ13" s="29">
        <v>5.8031416846308286</v>
      </c>
      <c r="BK13" s="29">
        <v>0.12049449072413305</v>
      </c>
      <c r="BL13" s="29">
        <v>2.1347641451200041</v>
      </c>
      <c r="BM13" s="29">
        <v>2.8976481892591064</v>
      </c>
      <c r="BN13" s="29">
        <v>6.1785714992215279</v>
      </c>
      <c r="BO13" s="29">
        <v>4.4568061953081859</v>
      </c>
      <c r="BP13" s="29">
        <v>2.970174884342395</v>
      </c>
      <c r="BQ13" s="29">
        <v>0.88593714179003946</v>
      </c>
      <c r="BR13" s="29">
        <v>0.43989081203849401</v>
      </c>
      <c r="BS13" s="29">
        <v>0</v>
      </c>
      <c r="BT13" s="59">
        <f t="shared" si="0"/>
        <v>418.14571681095782</v>
      </c>
      <c r="BU13" s="29">
        <v>9.0002697798336264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2.0493002228140078</v>
      </c>
      <c r="CE13" s="29">
        <v>0</v>
      </c>
      <c r="CF13" s="29">
        <v>0</v>
      </c>
      <c r="CG13" s="29">
        <v>0</v>
      </c>
      <c r="CH13" s="29">
        <v>-6.7224152037553173</v>
      </c>
      <c r="CI13" s="29">
        <v>324.89292706140264</v>
      </c>
      <c r="CJ13" s="38">
        <f t="shared" si="1"/>
        <v>747.36579867125283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2623.7967730230971</v>
      </c>
      <c r="D14" s="29">
        <v>74.285020555798312</v>
      </c>
      <c r="E14" s="29">
        <v>1074.7063809065289</v>
      </c>
      <c r="F14" s="29">
        <v>206.76914024928249</v>
      </c>
      <c r="G14" s="29">
        <v>408.38885167055054</v>
      </c>
      <c r="H14" s="29">
        <v>1.2840751652758349</v>
      </c>
      <c r="I14" s="29">
        <v>22.489184834875651</v>
      </c>
      <c r="J14" s="29">
        <v>72.479437852118238</v>
      </c>
      <c r="K14" s="29">
        <v>0.89006985415364048</v>
      </c>
      <c r="L14" s="29">
        <v>186.53894818421637</v>
      </c>
      <c r="M14" s="29">
        <v>133.62866395029016</v>
      </c>
      <c r="N14" s="29">
        <v>24.898787687007495</v>
      </c>
      <c r="O14" s="29">
        <v>16.946959542700601</v>
      </c>
      <c r="P14" s="29">
        <v>102.2913427104566</v>
      </c>
      <c r="Q14" s="29">
        <v>13.347911189640916</v>
      </c>
      <c r="R14" s="29">
        <v>63.465327984578956</v>
      </c>
      <c r="S14" s="29">
        <v>3.0545978643688438</v>
      </c>
      <c r="T14" s="29">
        <v>4.0402435168721649</v>
      </c>
      <c r="U14" s="29">
        <v>54.669647157680224</v>
      </c>
      <c r="V14" s="29">
        <v>5.6214947956242005</v>
      </c>
      <c r="W14" s="29">
        <v>1.3596439236465887</v>
      </c>
      <c r="X14" s="29">
        <v>5.9691371935480841</v>
      </c>
      <c r="Y14" s="29">
        <v>15.032971386298708</v>
      </c>
      <c r="Z14" s="29">
        <v>224.74217319395322</v>
      </c>
      <c r="AA14" s="29">
        <v>0.86997480874792155</v>
      </c>
      <c r="AB14" s="29">
        <v>37.684914549312033</v>
      </c>
      <c r="AC14" s="29">
        <v>1631.9542619135266</v>
      </c>
      <c r="AD14" s="29">
        <v>73.125895456855901</v>
      </c>
      <c r="AE14" s="29">
        <v>49.000406719226824</v>
      </c>
      <c r="AF14" s="29">
        <v>24.308285743421951</v>
      </c>
      <c r="AG14" s="29">
        <v>496.87643300565628</v>
      </c>
      <c r="AH14" s="29">
        <v>1418.6765682035937</v>
      </c>
      <c r="AI14" s="29">
        <v>3633.2913132658109</v>
      </c>
      <c r="AJ14" s="29">
        <v>23.161164552025706</v>
      </c>
      <c r="AK14" s="29">
        <v>2.6818332627842127</v>
      </c>
      <c r="AL14" s="29">
        <v>15.320399105847679</v>
      </c>
      <c r="AM14" s="29">
        <v>1.2304089926109905</v>
      </c>
      <c r="AN14" s="29">
        <v>9.9379972956673832</v>
      </c>
      <c r="AO14" s="29">
        <v>1.4171583848629228</v>
      </c>
      <c r="AP14" s="29">
        <v>4.8279517090645614</v>
      </c>
      <c r="AQ14" s="29">
        <v>12.734311358968105</v>
      </c>
      <c r="AR14" s="29">
        <v>2.8446143395032508</v>
      </c>
      <c r="AS14" s="29">
        <v>1.0042549013195672</v>
      </c>
      <c r="AT14" s="29">
        <v>4.2059764269861999</v>
      </c>
      <c r="AU14" s="29">
        <v>12.916797730611421</v>
      </c>
      <c r="AV14" s="29">
        <v>5.239507983893513</v>
      </c>
      <c r="AW14" s="29">
        <v>1.5651057513231919</v>
      </c>
      <c r="AX14" s="29">
        <v>16.082777465526974</v>
      </c>
      <c r="AY14" s="29">
        <v>7.6024137996427577</v>
      </c>
      <c r="AZ14" s="29">
        <v>1.6401370538351123</v>
      </c>
      <c r="BA14" s="29">
        <v>1.0268122605813577</v>
      </c>
      <c r="BB14" s="29">
        <v>3.8621886509184562</v>
      </c>
      <c r="BC14" s="29">
        <v>3.793916913478812</v>
      </c>
      <c r="BD14" s="29">
        <v>4.4463879831302231</v>
      </c>
      <c r="BE14" s="29">
        <v>1.2587253028948679</v>
      </c>
      <c r="BF14" s="29">
        <v>0.96022190812439223</v>
      </c>
      <c r="BG14" s="29">
        <v>34.758187817825537</v>
      </c>
      <c r="BH14" s="29">
        <v>613.61606715670541</v>
      </c>
      <c r="BI14" s="29">
        <v>0.60049266271254165</v>
      </c>
      <c r="BJ14" s="29">
        <v>47.781184628838552</v>
      </c>
      <c r="BK14" s="29">
        <v>0.7554263207824472</v>
      </c>
      <c r="BL14" s="29">
        <v>34.048329111939758</v>
      </c>
      <c r="BM14" s="29">
        <v>39.545451025257549</v>
      </c>
      <c r="BN14" s="29">
        <v>15.671296617910315</v>
      </c>
      <c r="BO14" s="29">
        <v>15.927321456667615</v>
      </c>
      <c r="BP14" s="29">
        <v>4.6143712312571257</v>
      </c>
      <c r="BQ14" s="29">
        <v>1.0287673472937087</v>
      </c>
      <c r="BR14" s="29">
        <v>5.1537973394233116</v>
      </c>
      <c r="BS14" s="29">
        <v>0</v>
      </c>
      <c r="BT14" s="59">
        <f t="shared" si="0"/>
        <v>13659.746593908932</v>
      </c>
      <c r="BU14" s="29">
        <v>4748.2344940052162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3445.1313473905957</v>
      </c>
      <c r="CI14" s="29">
        <v>22890.76720115231</v>
      </c>
      <c r="CJ14" s="38">
        <f t="shared" si="1"/>
        <v>44743.879636457052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1777.275878602785</v>
      </c>
      <c r="D15" s="29">
        <v>1.2910607638031937</v>
      </c>
      <c r="E15" s="29">
        <v>1.0074960468351493</v>
      </c>
      <c r="F15" s="29">
        <v>1181.0181251219224</v>
      </c>
      <c r="G15" s="29">
        <v>10433.735253480485</v>
      </c>
      <c r="H15" s="29">
        <v>2799.1191912212739</v>
      </c>
      <c r="I15" s="29">
        <v>500.86629306040692</v>
      </c>
      <c r="J15" s="29">
        <v>604.90616185186934</v>
      </c>
      <c r="K15" s="29">
        <v>189.34322191400247</v>
      </c>
      <c r="L15" s="29">
        <v>2912.1983204420367</v>
      </c>
      <c r="M15" s="29">
        <v>71463.666878096818</v>
      </c>
      <c r="N15" s="29">
        <v>9513.3292518903963</v>
      </c>
      <c r="O15" s="29">
        <v>7879.0337018197733</v>
      </c>
      <c r="P15" s="29">
        <v>1449.0639065075559</v>
      </c>
      <c r="Q15" s="29">
        <v>405.72852218982115</v>
      </c>
      <c r="R15" s="29">
        <v>977.56409890042744</v>
      </c>
      <c r="S15" s="29">
        <v>553.07985256411121</v>
      </c>
      <c r="T15" s="29">
        <v>380.46645908653608</v>
      </c>
      <c r="U15" s="29">
        <v>1808.0018921812343</v>
      </c>
      <c r="V15" s="29">
        <v>272.56177860408462</v>
      </c>
      <c r="W15" s="29">
        <v>268.49891904229588</v>
      </c>
      <c r="X15" s="29">
        <v>5535.0045958476694</v>
      </c>
      <c r="Y15" s="29">
        <v>222.88215707897157</v>
      </c>
      <c r="Z15" s="29">
        <v>51.877910520498368</v>
      </c>
      <c r="AA15" s="29">
        <v>1.0012796089221405</v>
      </c>
      <c r="AB15" s="29">
        <v>97.179821896564633</v>
      </c>
      <c r="AC15" s="29">
        <v>1018.6239184838544</v>
      </c>
      <c r="AD15" s="29">
        <v>54.981791961520123</v>
      </c>
      <c r="AE15" s="29">
        <v>147.95765382355785</v>
      </c>
      <c r="AF15" s="29">
        <v>47.141113285887293</v>
      </c>
      <c r="AG15" s="29">
        <v>47.961966096109592</v>
      </c>
      <c r="AH15" s="29">
        <v>592.03186853487387</v>
      </c>
      <c r="AI15" s="29">
        <v>0.83774661600954314</v>
      </c>
      <c r="AJ15" s="29">
        <v>10.049017161915211</v>
      </c>
      <c r="AK15" s="29">
        <v>11.471370032973171</v>
      </c>
      <c r="AL15" s="29">
        <v>771.07931298392805</v>
      </c>
      <c r="AM15" s="29">
        <v>35.060755077363268</v>
      </c>
      <c r="AN15" s="29">
        <v>1648.8642944897983</v>
      </c>
      <c r="AO15" s="29">
        <v>5.9579142823119033</v>
      </c>
      <c r="AP15" s="29">
        <v>33.397545027605844</v>
      </c>
      <c r="AQ15" s="29">
        <v>14.592140626266518</v>
      </c>
      <c r="AR15" s="29">
        <v>10.05020385180806</v>
      </c>
      <c r="AS15" s="29">
        <v>2.5260960869689333</v>
      </c>
      <c r="AT15" s="29">
        <v>1.9153266163956624</v>
      </c>
      <c r="AU15" s="29">
        <v>5.5883354733897672</v>
      </c>
      <c r="AV15" s="29">
        <v>0.55024946166502742</v>
      </c>
      <c r="AW15" s="29">
        <v>3.0653095818274828E-2</v>
      </c>
      <c r="AX15" s="29">
        <v>13.52933769999113</v>
      </c>
      <c r="AY15" s="29">
        <v>15.855039027871578</v>
      </c>
      <c r="AZ15" s="29">
        <v>1376.8569500507713</v>
      </c>
      <c r="BA15" s="29">
        <v>0.95496195179195587</v>
      </c>
      <c r="BB15" s="29">
        <v>2.6223122267919092</v>
      </c>
      <c r="BC15" s="29">
        <v>72.706951727256481</v>
      </c>
      <c r="BD15" s="29">
        <v>10.057774073738793</v>
      </c>
      <c r="BE15" s="29">
        <v>4.7496228873776838</v>
      </c>
      <c r="BF15" s="29">
        <v>0.71851324438243203</v>
      </c>
      <c r="BG15" s="29">
        <v>415.85235421951313</v>
      </c>
      <c r="BH15" s="29">
        <v>149.67424416458979</v>
      </c>
      <c r="BI15" s="29">
        <v>63.647003117551137</v>
      </c>
      <c r="BJ15" s="29">
        <v>557.96802996025758</v>
      </c>
      <c r="BK15" s="29">
        <v>1.1002342295768672</v>
      </c>
      <c r="BL15" s="29">
        <v>887.59317683891516</v>
      </c>
      <c r="BM15" s="29">
        <v>178.74797230658524</v>
      </c>
      <c r="BN15" s="29">
        <v>112.20106191025612</v>
      </c>
      <c r="BO15" s="29">
        <v>640.75970759432516</v>
      </c>
      <c r="BP15" s="29">
        <v>12.250666392479845</v>
      </c>
      <c r="BQ15" s="29">
        <v>7.3460563928082037</v>
      </c>
      <c r="BR15" s="29">
        <v>63.872396805514533</v>
      </c>
      <c r="BS15" s="29">
        <v>0</v>
      </c>
      <c r="BT15" s="59">
        <f t="shared" si="0"/>
        <v>130329.43566823349</v>
      </c>
      <c r="BU15" s="29">
        <v>5814.1759945226713</v>
      </c>
      <c r="BV15" s="29">
        <v>0</v>
      </c>
      <c r="BW15" s="29">
        <v>32.862399216407923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3.6453820065823659</v>
      </c>
      <c r="CE15" s="29">
        <v>0</v>
      </c>
      <c r="CF15" s="29">
        <v>0</v>
      </c>
      <c r="CG15" s="29">
        <v>0</v>
      </c>
      <c r="CH15" s="29">
        <v>-3651.0647281811221</v>
      </c>
      <c r="CI15" s="29">
        <v>51297.305703057376</v>
      </c>
      <c r="CJ15" s="38">
        <f t="shared" si="1"/>
        <v>183826.36041885545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0.21280792859495218</v>
      </c>
      <c r="D16" s="29">
        <v>5.3818022787759327E-3</v>
      </c>
      <c r="E16" s="29">
        <v>1.2355449193999357E-2</v>
      </c>
      <c r="F16" s="29">
        <v>152.88586004287387</v>
      </c>
      <c r="G16" s="29">
        <v>1490.9753121992651</v>
      </c>
      <c r="H16" s="29">
        <v>8.7784712101254758</v>
      </c>
      <c r="I16" s="29">
        <v>1.3723676145991797</v>
      </c>
      <c r="J16" s="29">
        <v>16.779935238199883</v>
      </c>
      <c r="K16" s="29">
        <v>0.11744974001740861</v>
      </c>
      <c r="L16" s="29">
        <v>12.792710186484369</v>
      </c>
      <c r="M16" s="29">
        <v>2346.8595169542282</v>
      </c>
      <c r="N16" s="29">
        <v>988.67910157459607</v>
      </c>
      <c r="O16" s="29">
        <v>41.779558370743707</v>
      </c>
      <c r="P16" s="29">
        <v>6.9293646912999298</v>
      </c>
      <c r="Q16" s="29">
        <v>6.8048971152185072</v>
      </c>
      <c r="R16" s="29">
        <v>0.10048380528889152</v>
      </c>
      <c r="S16" s="29">
        <v>27.138057283939322</v>
      </c>
      <c r="T16" s="29">
        <v>0.48367383163782346</v>
      </c>
      <c r="U16" s="29">
        <v>6.2178892500084206</v>
      </c>
      <c r="V16" s="29">
        <v>3.4901057395581815E-3</v>
      </c>
      <c r="W16" s="29">
        <v>1.0721667414491896E-3</v>
      </c>
      <c r="X16" s="29">
        <v>5.3841985416316547</v>
      </c>
      <c r="Y16" s="29">
        <v>7.1262394217203998E-2</v>
      </c>
      <c r="Z16" s="29">
        <v>2.0252977450241023E-2</v>
      </c>
      <c r="AA16" s="29">
        <v>1.5008766137598615E-3</v>
      </c>
      <c r="AB16" s="29">
        <v>3.4814227384093517E-2</v>
      </c>
      <c r="AC16" s="29">
        <v>4.0804235792899095E-2</v>
      </c>
      <c r="AD16" s="29">
        <v>9.8576791738444303E-2</v>
      </c>
      <c r="AE16" s="29">
        <v>0.57689177998268359</v>
      </c>
      <c r="AF16" s="29">
        <v>0.13900595884281536</v>
      </c>
      <c r="AG16" s="29">
        <v>4.8371964583931712E-2</v>
      </c>
      <c r="AH16" s="29">
        <v>1.5294511597481772E-3</v>
      </c>
      <c r="AI16" s="29">
        <v>2.2205930703053526E-3</v>
      </c>
      <c r="AJ16" s="29">
        <v>7.5317534185528612E-3</v>
      </c>
      <c r="AK16" s="29">
        <v>9.101050427154608E-3</v>
      </c>
      <c r="AL16" s="29">
        <v>96.533042946502491</v>
      </c>
      <c r="AM16" s="29">
        <v>4.5124406974898362E-2</v>
      </c>
      <c r="AN16" s="29">
        <v>0.23898621752838176</v>
      </c>
      <c r="AO16" s="29">
        <v>1.2296531730404058E-2</v>
      </c>
      <c r="AP16" s="29">
        <v>0.16271129427951225</v>
      </c>
      <c r="AQ16" s="29">
        <v>0.19784787456359482</v>
      </c>
      <c r="AR16" s="29">
        <v>0.87930421034172024</v>
      </c>
      <c r="AS16" s="29">
        <v>1.7867244332987958E-2</v>
      </c>
      <c r="AT16" s="29">
        <v>8.6178175576374583E-2</v>
      </c>
      <c r="AU16" s="29">
        <v>7.3153254202567757E-3</v>
      </c>
      <c r="AV16" s="29">
        <v>1.2468197613766803E-4</v>
      </c>
      <c r="AW16" s="29">
        <v>1.0222938799563706E-6</v>
      </c>
      <c r="AX16" s="29">
        <v>0.27572091285559797</v>
      </c>
      <c r="AY16" s="29">
        <v>5.4584670365970644E-2</v>
      </c>
      <c r="AZ16" s="29">
        <v>473.17214156259013</v>
      </c>
      <c r="BA16" s="29">
        <v>7.8813621368211628E-2</v>
      </c>
      <c r="BB16" s="29">
        <v>2.6734132582854103E-2</v>
      </c>
      <c r="BC16" s="29">
        <v>0.12678165341245848</v>
      </c>
      <c r="BD16" s="29">
        <v>3.6003095623384891E-2</v>
      </c>
      <c r="BE16" s="29">
        <v>0.12376973581297408</v>
      </c>
      <c r="BF16" s="29">
        <v>4.5286778330922584E-3</v>
      </c>
      <c r="BG16" s="29">
        <v>9.2579206367012432E-2</v>
      </c>
      <c r="BH16" s="29">
        <v>3.6256238202141668</v>
      </c>
      <c r="BI16" s="29">
        <v>7.662271737893217E-3</v>
      </c>
      <c r="BJ16" s="29">
        <v>218.22682277262135</v>
      </c>
      <c r="BK16" s="29">
        <v>2.5127414681041935E-2</v>
      </c>
      <c r="BL16" s="29">
        <v>223.88897456758431</v>
      </c>
      <c r="BM16" s="29">
        <v>15.214067895574686</v>
      </c>
      <c r="BN16" s="29">
        <v>0.14320838514202011</v>
      </c>
      <c r="BO16" s="29">
        <v>0.28615156554637922</v>
      </c>
      <c r="BP16" s="29">
        <v>1.1924933614663739E-2</v>
      </c>
      <c r="BQ16" s="29">
        <v>4.9965598208813314E-2</v>
      </c>
      <c r="BR16" s="29">
        <v>3.9751679699798273E-2</v>
      </c>
      <c r="BS16" s="29">
        <v>0</v>
      </c>
      <c r="BT16" s="59">
        <f t="shared" si="0"/>
        <v>6149.0575572623475</v>
      </c>
      <c r="BU16" s="29">
        <v>173.31052923520264</v>
      </c>
      <c r="BV16" s="29">
        <v>0</v>
      </c>
      <c r="BW16" s="29">
        <v>4.4875149440092503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223.19037488048062</v>
      </c>
      <c r="CI16" s="29">
        <v>4441.1248586815673</v>
      </c>
      <c r="CJ16" s="38">
        <f t="shared" si="1"/>
        <v>10991.170835003608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994.94202225693266</v>
      </c>
      <c r="D17" s="29">
        <v>4.237585297978324</v>
      </c>
      <c r="E17" s="29">
        <v>16.214937826331855</v>
      </c>
      <c r="F17" s="29">
        <v>466.38312566480005</v>
      </c>
      <c r="G17" s="29">
        <v>7452.9434018464644</v>
      </c>
      <c r="H17" s="29">
        <v>528.37667832522266</v>
      </c>
      <c r="I17" s="29">
        <v>669.74299126198366</v>
      </c>
      <c r="J17" s="29">
        <v>648.72858732092209</v>
      </c>
      <c r="K17" s="29">
        <v>658.80820715116545</v>
      </c>
      <c r="L17" s="29">
        <v>307.60654763176325</v>
      </c>
      <c r="M17" s="29">
        <v>2532.2237558051152</v>
      </c>
      <c r="N17" s="29">
        <v>5261.5118733638556</v>
      </c>
      <c r="O17" s="29">
        <v>4326.3400683120126</v>
      </c>
      <c r="P17" s="29">
        <v>1041.8348640239435</v>
      </c>
      <c r="Q17" s="29">
        <v>674.67066244774958</v>
      </c>
      <c r="R17" s="29">
        <v>2648.9408018636082</v>
      </c>
      <c r="S17" s="29">
        <v>3068.016449702377</v>
      </c>
      <c r="T17" s="29">
        <v>1224.4741868035667</v>
      </c>
      <c r="U17" s="29">
        <v>6672.4528587483601</v>
      </c>
      <c r="V17" s="29">
        <v>445.00943210555965</v>
      </c>
      <c r="W17" s="29">
        <v>756.70856354992736</v>
      </c>
      <c r="X17" s="29">
        <v>6498.0098808071962</v>
      </c>
      <c r="Y17" s="29">
        <v>1882.3391903479437</v>
      </c>
      <c r="Z17" s="29">
        <v>646.89131441253824</v>
      </c>
      <c r="AA17" s="29">
        <v>38.047785130941534</v>
      </c>
      <c r="AB17" s="29">
        <v>492.9690168944698</v>
      </c>
      <c r="AC17" s="29">
        <v>22648.473546194451</v>
      </c>
      <c r="AD17" s="29">
        <v>11041.195899333641</v>
      </c>
      <c r="AE17" s="29">
        <v>10737.239586309444</v>
      </c>
      <c r="AF17" s="29">
        <v>6279.2562315998712</v>
      </c>
      <c r="AG17" s="29">
        <v>889.47811972074794</v>
      </c>
      <c r="AH17" s="29">
        <v>121.67525442457996</v>
      </c>
      <c r="AI17" s="29">
        <v>119.19941033085391</v>
      </c>
      <c r="AJ17" s="29">
        <v>724.72980411058836</v>
      </c>
      <c r="AK17" s="29">
        <v>208.60499397168871</v>
      </c>
      <c r="AL17" s="29">
        <v>539.09227520567424</v>
      </c>
      <c r="AM17" s="29">
        <v>250.15040735527975</v>
      </c>
      <c r="AN17" s="29">
        <v>653.15614550821692</v>
      </c>
      <c r="AO17" s="29">
        <v>421.17785459775553</v>
      </c>
      <c r="AP17" s="29">
        <v>1064.0943119136921</v>
      </c>
      <c r="AQ17" s="29">
        <v>77.577188534852226</v>
      </c>
      <c r="AR17" s="29">
        <v>80.139301943818225</v>
      </c>
      <c r="AS17" s="29">
        <v>67.015133555323715</v>
      </c>
      <c r="AT17" s="29">
        <v>41.613420366852061</v>
      </c>
      <c r="AU17" s="29">
        <v>27.529576293121675</v>
      </c>
      <c r="AV17" s="29">
        <v>30.474453177934564</v>
      </c>
      <c r="AW17" s="29">
        <v>51.830373063202444</v>
      </c>
      <c r="AX17" s="29">
        <v>812.11641965718445</v>
      </c>
      <c r="AY17" s="29">
        <v>327.72272582382959</v>
      </c>
      <c r="AZ17" s="29">
        <v>495.72838243996898</v>
      </c>
      <c r="BA17" s="29">
        <v>3.4064031785136448</v>
      </c>
      <c r="BB17" s="29">
        <v>44.624381642747259</v>
      </c>
      <c r="BC17" s="29">
        <v>189.38091472527796</v>
      </c>
      <c r="BD17" s="29">
        <v>126.66542127080019</v>
      </c>
      <c r="BE17" s="29">
        <v>24.637581623380065</v>
      </c>
      <c r="BF17" s="29">
        <v>53.151371656029404</v>
      </c>
      <c r="BG17" s="29">
        <v>709.90244410734533</v>
      </c>
      <c r="BH17" s="29">
        <v>2230.0624763926353</v>
      </c>
      <c r="BI17" s="29">
        <v>104.24947546194417</v>
      </c>
      <c r="BJ17" s="29">
        <v>1256.7908907994786</v>
      </c>
      <c r="BK17" s="29">
        <v>26.375022995465816</v>
      </c>
      <c r="BL17" s="29">
        <v>505.10281400686773</v>
      </c>
      <c r="BM17" s="29">
        <v>1112.9303733257414</v>
      </c>
      <c r="BN17" s="29">
        <v>973.41527855535594</v>
      </c>
      <c r="BO17" s="29">
        <v>729.28941543880683</v>
      </c>
      <c r="BP17" s="29">
        <v>502.68496527185295</v>
      </c>
      <c r="BQ17" s="29">
        <v>176.9760216517513</v>
      </c>
      <c r="BR17" s="29">
        <v>116.20439267545788</v>
      </c>
      <c r="BS17" s="29">
        <v>0</v>
      </c>
      <c r="BT17" s="59">
        <f t="shared" si="0"/>
        <v>116553.54524911467</v>
      </c>
      <c r="BU17" s="29">
        <v>7934.0286413123922</v>
      </c>
      <c r="BV17" s="29">
        <v>0</v>
      </c>
      <c r="BW17" s="29">
        <v>53.583770473920801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0.63779217676255262</v>
      </c>
      <c r="CD17" s="29">
        <v>1456.5469894189209</v>
      </c>
      <c r="CE17" s="29">
        <v>0</v>
      </c>
      <c r="CF17" s="29">
        <v>0</v>
      </c>
      <c r="CG17" s="29">
        <v>0</v>
      </c>
      <c r="CH17" s="29">
        <v>-471.23671133870056</v>
      </c>
      <c r="CI17" s="29">
        <v>36227.189843377586</v>
      </c>
      <c r="CJ17" s="38">
        <f t="shared" si="1"/>
        <v>161754.29557453556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21.210394544306812</v>
      </c>
      <c r="D18" s="29">
        <v>0.64142385941501123</v>
      </c>
      <c r="E18" s="29">
        <v>0.5668749518050975</v>
      </c>
      <c r="F18" s="29">
        <v>294.67299209917593</v>
      </c>
      <c r="G18" s="29">
        <v>1268.6989246236035</v>
      </c>
      <c r="H18" s="29">
        <v>42.349432054286012</v>
      </c>
      <c r="I18" s="29">
        <v>172.40852061886994</v>
      </c>
      <c r="J18" s="29">
        <v>4.0776415550652647</v>
      </c>
      <c r="K18" s="29">
        <v>0.67259637051547483</v>
      </c>
      <c r="L18" s="29">
        <v>17.46246321288638</v>
      </c>
      <c r="M18" s="29">
        <v>196.53603811870886</v>
      </c>
      <c r="N18" s="29">
        <v>541.73083548057093</v>
      </c>
      <c r="O18" s="29">
        <v>168.25957186489461</v>
      </c>
      <c r="P18" s="29">
        <v>1170.8278212744435</v>
      </c>
      <c r="Q18" s="29">
        <v>97.550487162254043</v>
      </c>
      <c r="R18" s="29">
        <v>332.04343930992729</v>
      </c>
      <c r="S18" s="29">
        <v>256.69668397100691</v>
      </c>
      <c r="T18" s="29">
        <v>3315.4304326355727</v>
      </c>
      <c r="U18" s="29">
        <v>1899.4578227823069</v>
      </c>
      <c r="V18" s="29">
        <v>134.42567825606542</v>
      </c>
      <c r="W18" s="29">
        <v>129.65900683275672</v>
      </c>
      <c r="X18" s="29">
        <v>267.87537783057252</v>
      </c>
      <c r="Y18" s="29">
        <v>662.54851048370745</v>
      </c>
      <c r="Z18" s="29">
        <v>34.616824685684449</v>
      </c>
      <c r="AA18" s="29">
        <v>1.780043920480201</v>
      </c>
      <c r="AB18" s="29">
        <v>138.4233600005239</v>
      </c>
      <c r="AC18" s="29">
        <v>4839.1421450433036</v>
      </c>
      <c r="AD18" s="29">
        <v>253.09902564250891</v>
      </c>
      <c r="AE18" s="29">
        <v>622.61828830524155</v>
      </c>
      <c r="AF18" s="29">
        <v>460.46870584684586</v>
      </c>
      <c r="AG18" s="29">
        <v>188.07081408219167</v>
      </c>
      <c r="AH18" s="29">
        <v>9.1270187515862258</v>
      </c>
      <c r="AI18" s="29">
        <v>50.896256417897327</v>
      </c>
      <c r="AJ18" s="29">
        <v>25.707397769455074</v>
      </c>
      <c r="AK18" s="29">
        <v>6.128790325669172</v>
      </c>
      <c r="AL18" s="29">
        <v>1112.7191279321271</v>
      </c>
      <c r="AM18" s="29">
        <v>21.987927085382573</v>
      </c>
      <c r="AN18" s="29">
        <v>9.1058027275088005</v>
      </c>
      <c r="AO18" s="29">
        <v>13.364794720639422</v>
      </c>
      <c r="AP18" s="29">
        <v>99.471435123815695</v>
      </c>
      <c r="AQ18" s="29">
        <v>15.710304091718539</v>
      </c>
      <c r="AR18" s="29">
        <v>21.888077718570337</v>
      </c>
      <c r="AS18" s="29">
        <v>5.4470077986431669</v>
      </c>
      <c r="AT18" s="29">
        <v>4.7090297841563116</v>
      </c>
      <c r="AU18" s="29">
        <v>15.329314410576654</v>
      </c>
      <c r="AV18" s="29">
        <v>0.63461128402026579</v>
      </c>
      <c r="AW18" s="29">
        <v>5.1846387522251798E-2</v>
      </c>
      <c r="AX18" s="29">
        <v>46.139244644749873</v>
      </c>
      <c r="AY18" s="29">
        <v>76.451547079245586</v>
      </c>
      <c r="AZ18" s="29">
        <v>132.16315952739714</v>
      </c>
      <c r="BA18" s="29">
        <v>2.3121478855298545E-2</v>
      </c>
      <c r="BB18" s="29">
        <v>15.53894398430965</v>
      </c>
      <c r="BC18" s="29">
        <v>17.113117406073407</v>
      </c>
      <c r="BD18" s="29">
        <v>57.515979993491236</v>
      </c>
      <c r="BE18" s="29">
        <v>11.984084736473239</v>
      </c>
      <c r="BF18" s="29">
        <v>1.6703211924836001</v>
      </c>
      <c r="BG18" s="29">
        <v>23.191723642622065</v>
      </c>
      <c r="BH18" s="29">
        <v>65.926763401138814</v>
      </c>
      <c r="BI18" s="29">
        <v>5.810642191294785</v>
      </c>
      <c r="BJ18" s="29">
        <v>32.889750259252551</v>
      </c>
      <c r="BK18" s="29">
        <v>4.3967258392157182</v>
      </c>
      <c r="BL18" s="29">
        <v>217.65348754502347</v>
      </c>
      <c r="BM18" s="29">
        <v>47.368067411435433</v>
      </c>
      <c r="BN18" s="29">
        <v>17.244910935806047</v>
      </c>
      <c r="BO18" s="29">
        <v>12.583491528777559</v>
      </c>
      <c r="BP18" s="29">
        <v>61.388745469979824</v>
      </c>
      <c r="BQ18" s="29">
        <v>7.530677189195508</v>
      </c>
      <c r="BR18" s="29">
        <v>11.773723251157024</v>
      </c>
      <c r="BS18" s="29">
        <v>0</v>
      </c>
      <c r="BT18" s="59">
        <f t="shared" si="0"/>
        <v>19812.659148456773</v>
      </c>
      <c r="BU18" s="29">
        <v>16112.129670547947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2941.4701887624901</v>
      </c>
      <c r="CE18" s="29">
        <v>0</v>
      </c>
      <c r="CF18" s="29">
        <v>0</v>
      </c>
      <c r="CG18" s="29">
        <v>0</v>
      </c>
      <c r="CH18" s="29">
        <v>1679.0346021913858</v>
      </c>
      <c r="CI18" s="29">
        <v>60747.110001295609</v>
      </c>
      <c r="CJ18" s="38">
        <f t="shared" si="1"/>
        <v>101292.40361125421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110.84525364821705</v>
      </c>
      <c r="D19" s="29">
        <v>0.43464722465714467</v>
      </c>
      <c r="E19" s="29">
        <v>1.4054813820761951</v>
      </c>
      <c r="F19" s="29">
        <v>116.18572823221147</v>
      </c>
      <c r="G19" s="29">
        <v>287.59766749622702</v>
      </c>
      <c r="H19" s="29">
        <v>100.47494292965271</v>
      </c>
      <c r="I19" s="29">
        <v>645.38684095223437</v>
      </c>
      <c r="J19" s="29">
        <v>69.796109696519864</v>
      </c>
      <c r="K19" s="29">
        <v>16.283033241429738</v>
      </c>
      <c r="L19" s="29">
        <v>354.1314388175968</v>
      </c>
      <c r="M19" s="29">
        <v>70.253648970972378</v>
      </c>
      <c r="N19" s="29">
        <v>334.22998628208455</v>
      </c>
      <c r="O19" s="29">
        <v>1577.4576279261025</v>
      </c>
      <c r="P19" s="29">
        <v>249.67023678362506</v>
      </c>
      <c r="Q19" s="29">
        <v>4264.4765212985822</v>
      </c>
      <c r="R19" s="29">
        <v>12019.585221163052</v>
      </c>
      <c r="S19" s="29">
        <v>1383.2989854830812</v>
      </c>
      <c r="T19" s="29">
        <v>1524.4933976427558</v>
      </c>
      <c r="U19" s="29">
        <v>12568.91684303956</v>
      </c>
      <c r="V19" s="29">
        <v>653.09644616417597</v>
      </c>
      <c r="W19" s="29">
        <v>458.33171525428634</v>
      </c>
      <c r="X19" s="29">
        <v>1579.0987749194455</v>
      </c>
      <c r="Y19" s="29">
        <v>3077.7953623005833</v>
      </c>
      <c r="Z19" s="29">
        <v>49.610822243419115</v>
      </c>
      <c r="AA19" s="29">
        <v>2.9502048182120606</v>
      </c>
      <c r="AB19" s="29">
        <v>34.74197393762924</v>
      </c>
      <c r="AC19" s="29">
        <v>8467.3984206369805</v>
      </c>
      <c r="AD19" s="29">
        <v>1258.5998912127866</v>
      </c>
      <c r="AE19" s="29">
        <v>529.53546468429522</v>
      </c>
      <c r="AF19" s="29">
        <v>274.41436717210985</v>
      </c>
      <c r="AG19" s="29">
        <v>582.48764121851968</v>
      </c>
      <c r="AH19" s="29">
        <v>11.607828507725101</v>
      </c>
      <c r="AI19" s="29">
        <v>4.6120759425253564</v>
      </c>
      <c r="AJ19" s="29">
        <v>22.781761772214399</v>
      </c>
      <c r="AK19" s="29">
        <v>16.000066408429934</v>
      </c>
      <c r="AL19" s="29">
        <v>18.553481744085982</v>
      </c>
      <c r="AM19" s="29">
        <v>16.88561637166978</v>
      </c>
      <c r="AN19" s="29">
        <v>36.905051037487212</v>
      </c>
      <c r="AO19" s="29">
        <v>35.488151965480199</v>
      </c>
      <c r="AP19" s="29">
        <v>76.92738002058725</v>
      </c>
      <c r="AQ19" s="29">
        <v>4.7601487834730065</v>
      </c>
      <c r="AR19" s="29">
        <v>3.8281883473962517</v>
      </c>
      <c r="AS19" s="29">
        <v>4.8515240234464017</v>
      </c>
      <c r="AT19" s="29">
        <v>2.8961171574074971</v>
      </c>
      <c r="AU19" s="29">
        <v>7.6256667411423535</v>
      </c>
      <c r="AV19" s="29">
        <v>0.10291297803475917</v>
      </c>
      <c r="AW19" s="29">
        <v>7.4633735076739413E-2</v>
      </c>
      <c r="AX19" s="29">
        <v>22.138344390526996</v>
      </c>
      <c r="AY19" s="29">
        <v>16.602545640292867</v>
      </c>
      <c r="AZ19" s="29">
        <v>21.516128856165153</v>
      </c>
      <c r="BA19" s="29">
        <v>0.21428442658057306</v>
      </c>
      <c r="BB19" s="29">
        <v>1.6682715747135624</v>
      </c>
      <c r="BC19" s="29">
        <v>4.3129824951401137</v>
      </c>
      <c r="BD19" s="29">
        <v>255.4666486720688</v>
      </c>
      <c r="BE19" s="29">
        <v>1.084881364934327</v>
      </c>
      <c r="BF19" s="29">
        <v>1.9745392591945967</v>
      </c>
      <c r="BG19" s="29">
        <v>174.85523960428046</v>
      </c>
      <c r="BH19" s="29">
        <v>394.11610617238546</v>
      </c>
      <c r="BI19" s="29">
        <v>3.2886782202262315</v>
      </c>
      <c r="BJ19" s="29">
        <v>166.23039678676292</v>
      </c>
      <c r="BK19" s="29">
        <v>1.4204674025115633</v>
      </c>
      <c r="BL19" s="29">
        <v>41.779702211574239</v>
      </c>
      <c r="BM19" s="29">
        <v>116.45278838511338</v>
      </c>
      <c r="BN19" s="29">
        <v>39.65305045674431</v>
      </c>
      <c r="BO19" s="29">
        <v>35.659183682957121</v>
      </c>
      <c r="BP19" s="29">
        <v>18.169154962010314</v>
      </c>
      <c r="BQ19" s="29">
        <v>30.375776385116797</v>
      </c>
      <c r="BR19" s="29">
        <v>8.4612604193110439</v>
      </c>
      <c r="BS19" s="29">
        <v>0</v>
      </c>
      <c r="BT19" s="59">
        <f t="shared" si="0"/>
        <v>54282.32573367787</v>
      </c>
      <c r="BU19" s="29">
        <v>433.02324259985153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10.807569020152359</v>
      </c>
      <c r="CD19" s="29">
        <v>125.31830839433765</v>
      </c>
      <c r="CE19" s="29">
        <v>0</v>
      </c>
      <c r="CF19" s="29">
        <v>0</v>
      </c>
      <c r="CG19" s="29">
        <v>0</v>
      </c>
      <c r="CH19" s="29">
        <v>510.8720095196407</v>
      </c>
      <c r="CI19" s="29">
        <v>20566.172046713025</v>
      </c>
      <c r="CJ19" s="38">
        <f t="shared" si="1"/>
        <v>75928.518909924882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509.83648743444007</v>
      </c>
      <c r="D20" s="29">
        <v>2.348974454542935</v>
      </c>
      <c r="E20" s="29">
        <v>3.1270097216848911</v>
      </c>
      <c r="F20" s="29">
        <v>143.3259038520641</v>
      </c>
      <c r="G20" s="29">
        <v>1627.9000557374859</v>
      </c>
      <c r="H20" s="29">
        <v>224.15789005090159</v>
      </c>
      <c r="I20" s="29">
        <v>2323.0822091359628</v>
      </c>
      <c r="J20" s="29">
        <v>129.97283988753102</v>
      </c>
      <c r="K20" s="29">
        <v>94.899146110152074</v>
      </c>
      <c r="L20" s="29">
        <v>136.30496559435136</v>
      </c>
      <c r="M20" s="29">
        <v>439.66734124561674</v>
      </c>
      <c r="N20" s="29">
        <v>775.23875714538883</v>
      </c>
      <c r="O20" s="29">
        <v>2207.9701895983453</v>
      </c>
      <c r="P20" s="29">
        <v>1034.6016549259593</v>
      </c>
      <c r="Q20" s="29">
        <v>1827.7577954785811</v>
      </c>
      <c r="R20" s="29">
        <v>13964.723650207152</v>
      </c>
      <c r="S20" s="29">
        <v>3052.3031265669815</v>
      </c>
      <c r="T20" s="29">
        <v>3787.4630475634881</v>
      </c>
      <c r="U20" s="29">
        <v>21296.713711508681</v>
      </c>
      <c r="V20" s="29">
        <v>2061.6367767968732</v>
      </c>
      <c r="W20" s="29">
        <v>838.67831560318052</v>
      </c>
      <c r="X20" s="29">
        <v>4271.5031020368169</v>
      </c>
      <c r="Y20" s="29">
        <v>4116.9511338849015</v>
      </c>
      <c r="Z20" s="29">
        <v>237.07156976525701</v>
      </c>
      <c r="AA20" s="29">
        <v>40.340778359124755</v>
      </c>
      <c r="AB20" s="29">
        <v>303.47116968058214</v>
      </c>
      <c r="AC20" s="29">
        <v>18143.368716559537</v>
      </c>
      <c r="AD20" s="29">
        <v>1166.7038710870065</v>
      </c>
      <c r="AE20" s="29">
        <v>719.99697088932157</v>
      </c>
      <c r="AF20" s="29">
        <v>542.59666079951307</v>
      </c>
      <c r="AG20" s="29">
        <v>350.3101186862649</v>
      </c>
      <c r="AH20" s="29">
        <v>60.254689035577982</v>
      </c>
      <c r="AI20" s="29">
        <v>29.347839137591421</v>
      </c>
      <c r="AJ20" s="29">
        <v>211.5756947232056</v>
      </c>
      <c r="AK20" s="29">
        <v>108.21050272432356</v>
      </c>
      <c r="AL20" s="29">
        <v>105.20363169030055</v>
      </c>
      <c r="AM20" s="29">
        <v>79.846057839296364</v>
      </c>
      <c r="AN20" s="29">
        <v>49.717738097902803</v>
      </c>
      <c r="AO20" s="29">
        <v>195.36513766477671</v>
      </c>
      <c r="AP20" s="29">
        <v>376.99068726391789</v>
      </c>
      <c r="AQ20" s="29">
        <v>36.389145740771632</v>
      </c>
      <c r="AR20" s="29">
        <v>21.715028112781926</v>
      </c>
      <c r="AS20" s="29">
        <v>28.189678896808068</v>
      </c>
      <c r="AT20" s="29">
        <v>14.325872671048584</v>
      </c>
      <c r="AU20" s="29">
        <v>42.177492885800397</v>
      </c>
      <c r="AV20" s="29">
        <v>2.3897634620649946</v>
      </c>
      <c r="AW20" s="29">
        <v>3.3848450163576942</v>
      </c>
      <c r="AX20" s="29">
        <v>138.97258545862357</v>
      </c>
      <c r="AY20" s="29">
        <v>90.863088025660815</v>
      </c>
      <c r="AZ20" s="29">
        <v>119.63537152796346</v>
      </c>
      <c r="BA20" s="29">
        <v>0.99090261780156352</v>
      </c>
      <c r="BB20" s="29">
        <v>10.535550675422384</v>
      </c>
      <c r="BC20" s="29">
        <v>29.379439337713201</v>
      </c>
      <c r="BD20" s="29">
        <v>86.43940600740045</v>
      </c>
      <c r="BE20" s="29">
        <v>3.8394353140682229</v>
      </c>
      <c r="BF20" s="29">
        <v>10.947318127765854</v>
      </c>
      <c r="BG20" s="29">
        <v>72.733231397371355</v>
      </c>
      <c r="BH20" s="29">
        <v>602.34513049510349</v>
      </c>
      <c r="BI20" s="29">
        <v>38.320189370244485</v>
      </c>
      <c r="BJ20" s="29">
        <v>717.45860978805933</v>
      </c>
      <c r="BK20" s="29">
        <v>7.3796993535173225</v>
      </c>
      <c r="BL20" s="29">
        <v>137.54027743839728</v>
      </c>
      <c r="BM20" s="29">
        <v>1143.0402215403469</v>
      </c>
      <c r="BN20" s="29">
        <v>148.13006244122678</v>
      </c>
      <c r="BO20" s="29">
        <v>129.38644114908109</v>
      </c>
      <c r="BP20" s="29">
        <v>105.48369929089635</v>
      </c>
      <c r="BQ20" s="29">
        <v>146.92141841861121</v>
      </c>
      <c r="BR20" s="29">
        <v>28.777874688443596</v>
      </c>
      <c r="BS20" s="29">
        <v>0</v>
      </c>
      <c r="BT20" s="59">
        <f t="shared" si="0"/>
        <v>91508.227697793962</v>
      </c>
      <c r="BU20" s="29">
        <v>5535.1363084952054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0.38994481961539745</v>
      </c>
      <c r="CD20" s="29">
        <v>9223.4337730583229</v>
      </c>
      <c r="CE20" s="29">
        <v>0</v>
      </c>
      <c r="CF20" s="29">
        <v>0</v>
      </c>
      <c r="CG20" s="29">
        <v>0</v>
      </c>
      <c r="CH20" s="29">
        <v>-561.85046366985716</v>
      </c>
      <c r="CI20" s="29">
        <v>42163.235600499858</v>
      </c>
      <c r="CJ20" s="38">
        <f t="shared" si="1"/>
        <v>147868.57286099711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64.714375519584095</v>
      </c>
      <c r="D21" s="29">
        <v>0.40645251730705317</v>
      </c>
      <c r="E21" s="29">
        <v>0.71930294302871189</v>
      </c>
      <c r="F21" s="29">
        <v>36.309533559328187</v>
      </c>
      <c r="G21" s="29">
        <v>141.08706265702415</v>
      </c>
      <c r="H21" s="29">
        <v>308.68301071980579</v>
      </c>
      <c r="I21" s="29">
        <v>19.273069212977941</v>
      </c>
      <c r="J21" s="29">
        <v>21.177287956984625</v>
      </c>
      <c r="K21" s="29">
        <v>9.6960271937746452</v>
      </c>
      <c r="L21" s="29">
        <v>24.192704155231265</v>
      </c>
      <c r="M21" s="29">
        <v>45.667549081809732</v>
      </c>
      <c r="N21" s="29">
        <v>163.79325747410454</v>
      </c>
      <c r="O21" s="29">
        <v>40.011552131948307</v>
      </c>
      <c r="P21" s="29">
        <v>36.386992196172173</v>
      </c>
      <c r="Q21" s="29">
        <v>31.79941766380562</v>
      </c>
      <c r="R21" s="29">
        <v>753.38835452687738</v>
      </c>
      <c r="S21" s="29">
        <v>2727.6081682597965</v>
      </c>
      <c r="T21" s="29">
        <v>664.50423085517161</v>
      </c>
      <c r="U21" s="29">
        <v>2310.26822866768</v>
      </c>
      <c r="V21" s="29">
        <v>39.00217208948618</v>
      </c>
      <c r="W21" s="29">
        <v>150.68508516850858</v>
      </c>
      <c r="X21" s="29">
        <v>536.02396364035974</v>
      </c>
      <c r="Y21" s="29">
        <v>426.58752865202871</v>
      </c>
      <c r="Z21" s="29">
        <v>58.165139213729702</v>
      </c>
      <c r="AA21" s="29">
        <v>2.8406780266926943</v>
      </c>
      <c r="AB21" s="29">
        <v>86.816993521766875</v>
      </c>
      <c r="AC21" s="29">
        <v>1409.2249059010546</v>
      </c>
      <c r="AD21" s="29">
        <v>308.75665374661486</v>
      </c>
      <c r="AE21" s="29">
        <v>120.86866019976537</v>
      </c>
      <c r="AF21" s="29">
        <v>145.41504334510338</v>
      </c>
      <c r="AG21" s="29">
        <v>134.39724679849101</v>
      </c>
      <c r="AH21" s="29">
        <v>10.960355111032095</v>
      </c>
      <c r="AI21" s="29">
        <v>47.372047732191859</v>
      </c>
      <c r="AJ21" s="29">
        <v>112.93762383899916</v>
      </c>
      <c r="AK21" s="29">
        <v>63.368919279725162</v>
      </c>
      <c r="AL21" s="29">
        <v>32.846911295150655</v>
      </c>
      <c r="AM21" s="29">
        <v>45.224866805497513</v>
      </c>
      <c r="AN21" s="29">
        <v>58.185909186403528</v>
      </c>
      <c r="AO21" s="29">
        <v>126.72105394380903</v>
      </c>
      <c r="AP21" s="29">
        <v>187.61780997705003</v>
      </c>
      <c r="AQ21" s="29">
        <v>10.984156970279665</v>
      </c>
      <c r="AR21" s="29">
        <v>13.410644335700233</v>
      </c>
      <c r="AS21" s="29">
        <v>7.0291389117142646</v>
      </c>
      <c r="AT21" s="29">
        <v>4.4072363204905782</v>
      </c>
      <c r="AU21" s="29">
        <v>5.8495927986838119</v>
      </c>
      <c r="AV21" s="29">
        <v>0.51624307487476861</v>
      </c>
      <c r="AW21" s="29">
        <v>0.35498783320230537</v>
      </c>
      <c r="AX21" s="29">
        <v>41.261145965954292</v>
      </c>
      <c r="AY21" s="29">
        <v>60.629833717734925</v>
      </c>
      <c r="AZ21" s="29">
        <v>70.666012969026383</v>
      </c>
      <c r="BA21" s="29">
        <v>0.16625857229218433</v>
      </c>
      <c r="BB21" s="29">
        <v>8.7717903502088941</v>
      </c>
      <c r="BC21" s="29">
        <v>13.148328967647792</v>
      </c>
      <c r="BD21" s="29">
        <v>36.635342984514857</v>
      </c>
      <c r="BE21" s="29">
        <v>6.1254734235998534</v>
      </c>
      <c r="BF21" s="29">
        <v>2.4170384201230792</v>
      </c>
      <c r="BG21" s="29">
        <v>28.178866071463123</v>
      </c>
      <c r="BH21" s="29">
        <v>494.04314412515322</v>
      </c>
      <c r="BI21" s="29">
        <v>18.711215860414796</v>
      </c>
      <c r="BJ21" s="29">
        <v>118.24713710882172</v>
      </c>
      <c r="BK21" s="29">
        <v>3.1732852558633273</v>
      </c>
      <c r="BL21" s="29">
        <v>816.08365917466494</v>
      </c>
      <c r="BM21" s="29">
        <v>200.71250045914178</v>
      </c>
      <c r="BN21" s="29">
        <v>199.26870958784673</v>
      </c>
      <c r="BO21" s="29">
        <v>85.23517789405291</v>
      </c>
      <c r="BP21" s="29">
        <v>40.207881288566554</v>
      </c>
      <c r="BQ21" s="29">
        <v>152.21775963705312</v>
      </c>
      <c r="BR21" s="29">
        <v>10.931153970898668</v>
      </c>
      <c r="BS21" s="29">
        <v>0</v>
      </c>
      <c r="BT21" s="59">
        <f t="shared" si="0"/>
        <v>13953.089860815855</v>
      </c>
      <c r="BU21" s="29">
        <v>6851.9999211177483</v>
      </c>
      <c r="BV21" s="29">
        <v>0</v>
      </c>
      <c r="BW21" s="29">
        <v>125.81603192428614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66.333979493346504</v>
      </c>
      <c r="CD21" s="29">
        <v>1872.1820024922358</v>
      </c>
      <c r="CE21" s="29">
        <v>0</v>
      </c>
      <c r="CF21" s="29">
        <v>0</v>
      </c>
      <c r="CG21" s="29">
        <v>0</v>
      </c>
      <c r="CH21" s="29">
        <v>-277.5581594637747</v>
      </c>
      <c r="CI21" s="29">
        <v>20159.812757512587</v>
      </c>
      <c r="CJ21" s="38">
        <f t="shared" si="1"/>
        <v>42751.676393892281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438.51231758330078</v>
      </c>
      <c r="D22" s="29">
        <v>1.8579069296019941</v>
      </c>
      <c r="E22" s="29">
        <v>4.1468536456008058</v>
      </c>
      <c r="F22" s="29">
        <v>128.21194723710798</v>
      </c>
      <c r="G22" s="29">
        <v>703.2997372716145</v>
      </c>
      <c r="H22" s="29">
        <v>86.727823300931092</v>
      </c>
      <c r="I22" s="29">
        <v>84.410903643960722</v>
      </c>
      <c r="J22" s="29">
        <v>20.410704423808021</v>
      </c>
      <c r="K22" s="29">
        <v>62.539639431567096</v>
      </c>
      <c r="L22" s="29">
        <v>87.361836647651245</v>
      </c>
      <c r="M22" s="29">
        <v>174.35470851302452</v>
      </c>
      <c r="N22" s="29">
        <v>763.32758335530787</v>
      </c>
      <c r="O22" s="29">
        <v>406.4286857855999</v>
      </c>
      <c r="P22" s="29">
        <v>203.82543574340912</v>
      </c>
      <c r="Q22" s="29">
        <v>284.86033578515674</v>
      </c>
      <c r="R22" s="29">
        <v>2600.0793852921183</v>
      </c>
      <c r="S22" s="29">
        <v>6069.610084136496</v>
      </c>
      <c r="T22" s="29">
        <v>9462.8777412202289</v>
      </c>
      <c r="U22" s="29">
        <v>24202.464353715404</v>
      </c>
      <c r="V22" s="29">
        <v>462.06913821978901</v>
      </c>
      <c r="W22" s="29">
        <v>860.41956318990037</v>
      </c>
      <c r="X22" s="29">
        <v>1917.1639363148497</v>
      </c>
      <c r="Y22" s="29">
        <v>2093.0623501839932</v>
      </c>
      <c r="Z22" s="29">
        <v>1217.2970736822335</v>
      </c>
      <c r="AA22" s="29">
        <v>17.162836155559873</v>
      </c>
      <c r="AB22" s="29">
        <v>774.09759552060495</v>
      </c>
      <c r="AC22" s="29">
        <v>16357.882528741908</v>
      </c>
      <c r="AD22" s="29">
        <v>1244.3340735636252</v>
      </c>
      <c r="AE22" s="29">
        <v>589.8384037688844</v>
      </c>
      <c r="AF22" s="29">
        <v>541.75873830502087</v>
      </c>
      <c r="AG22" s="29">
        <v>166.92203189313915</v>
      </c>
      <c r="AH22" s="29">
        <v>71.138797737415715</v>
      </c>
      <c r="AI22" s="29">
        <v>39.025041552201806</v>
      </c>
      <c r="AJ22" s="29">
        <v>403.96260858790725</v>
      </c>
      <c r="AK22" s="29">
        <v>1048.9048693639584</v>
      </c>
      <c r="AL22" s="29">
        <v>170.19012333053399</v>
      </c>
      <c r="AM22" s="29">
        <v>125.50289788185704</v>
      </c>
      <c r="AN22" s="29">
        <v>53.724390409757952</v>
      </c>
      <c r="AO22" s="29">
        <v>1449.7676074916433</v>
      </c>
      <c r="AP22" s="29">
        <v>586.57960843705507</v>
      </c>
      <c r="AQ22" s="29">
        <v>52.681087428682432</v>
      </c>
      <c r="AR22" s="29">
        <v>60.443454055385189</v>
      </c>
      <c r="AS22" s="29">
        <v>34.795094095230212</v>
      </c>
      <c r="AT22" s="29">
        <v>23.86605319710641</v>
      </c>
      <c r="AU22" s="29">
        <v>217.01859719515608</v>
      </c>
      <c r="AV22" s="29">
        <v>3.968217767266967</v>
      </c>
      <c r="AW22" s="29">
        <v>2.0613491394252197</v>
      </c>
      <c r="AX22" s="29">
        <v>198.48134611966239</v>
      </c>
      <c r="AY22" s="29">
        <v>228.30042908075276</v>
      </c>
      <c r="AZ22" s="29">
        <v>318.16343370556564</v>
      </c>
      <c r="BA22" s="29">
        <v>1.2371762626387888</v>
      </c>
      <c r="BB22" s="29">
        <v>37.493716626326012</v>
      </c>
      <c r="BC22" s="29">
        <v>56.579802992888688</v>
      </c>
      <c r="BD22" s="29">
        <v>182.53812255121235</v>
      </c>
      <c r="BE22" s="29">
        <v>24.022465291143629</v>
      </c>
      <c r="BF22" s="29">
        <v>22.092169483705355</v>
      </c>
      <c r="BG22" s="29">
        <v>194.57065730896861</v>
      </c>
      <c r="BH22" s="29">
        <v>1078.1913733461301</v>
      </c>
      <c r="BI22" s="29">
        <v>64.128945275859195</v>
      </c>
      <c r="BJ22" s="29">
        <v>353.52969150715018</v>
      </c>
      <c r="BK22" s="29">
        <v>15.547977983961532</v>
      </c>
      <c r="BL22" s="29">
        <v>2839.4139778570798</v>
      </c>
      <c r="BM22" s="29">
        <v>323.90175733916556</v>
      </c>
      <c r="BN22" s="29">
        <v>193.54991796112913</v>
      </c>
      <c r="BO22" s="29">
        <v>243.74632417060667</v>
      </c>
      <c r="BP22" s="29">
        <v>231.11554124128577</v>
      </c>
      <c r="BQ22" s="29">
        <v>263.04000350896882</v>
      </c>
      <c r="BR22" s="29">
        <v>51.669303076556609</v>
      </c>
      <c r="BS22" s="29">
        <v>0</v>
      </c>
      <c r="BT22" s="59">
        <f t="shared" si="0"/>
        <v>83292.260183562787</v>
      </c>
      <c r="BU22" s="29">
        <v>20571.443610031634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6180.213558187229</v>
      </c>
      <c r="CE22" s="29">
        <v>0</v>
      </c>
      <c r="CF22" s="29">
        <v>0</v>
      </c>
      <c r="CG22" s="29">
        <v>0</v>
      </c>
      <c r="CH22" s="29">
        <v>-1884.5697427057614</v>
      </c>
      <c r="CI22" s="29">
        <v>59304.508762081889</v>
      </c>
      <c r="CJ22" s="38">
        <f t="shared" si="1"/>
        <v>167463.85637115777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704.37149446089347</v>
      </c>
      <c r="D23" s="29">
        <v>1.5977801784946473</v>
      </c>
      <c r="E23" s="29">
        <v>10.842387313409752</v>
      </c>
      <c r="F23" s="29">
        <v>306.29802686936893</v>
      </c>
      <c r="G23" s="29">
        <v>1076.6458338189254</v>
      </c>
      <c r="H23" s="29">
        <v>188.67675871915338</v>
      </c>
      <c r="I23" s="29">
        <v>357.09284570680626</v>
      </c>
      <c r="J23" s="29">
        <v>144.67355985498142</v>
      </c>
      <c r="K23" s="29">
        <v>69.966233283900166</v>
      </c>
      <c r="L23" s="29">
        <v>474.62341320218553</v>
      </c>
      <c r="M23" s="29">
        <v>362.31920995290528</v>
      </c>
      <c r="N23" s="29">
        <v>1582.6335679126908</v>
      </c>
      <c r="O23" s="29">
        <v>835.86550001293801</v>
      </c>
      <c r="P23" s="29">
        <v>821.12016710347518</v>
      </c>
      <c r="Q23" s="29">
        <v>1301.4138700502799</v>
      </c>
      <c r="R23" s="29">
        <v>10157.91896087804</v>
      </c>
      <c r="S23" s="29">
        <v>2912.1955521001878</v>
      </c>
      <c r="T23" s="29">
        <v>6280.385401732492</v>
      </c>
      <c r="U23" s="29">
        <v>73242.784626645182</v>
      </c>
      <c r="V23" s="29">
        <v>1274.6521286583525</v>
      </c>
      <c r="W23" s="29">
        <v>1597.7591603697374</v>
      </c>
      <c r="X23" s="29">
        <v>1827.5072263096426</v>
      </c>
      <c r="Y23" s="29">
        <v>4776.2956449562325</v>
      </c>
      <c r="Z23" s="29">
        <v>1801.9759354357595</v>
      </c>
      <c r="AA23" s="29">
        <v>71.060200958881069</v>
      </c>
      <c r="AB23" s="29">
        <v>737.38945728041915</v>
      </c>
      <c r="AC23" s="29">
        <v>25842.750359798243</v>
      </c>
      <c r="AD23" s="29">
        <v>1502.3123259467263</v>
      </c>
      <c r="AE23" s="29">
        <v>626.78140120736668</v>
      </c>
      <c r="AF23" s="29">
        <v>989.80726374099402</v>
      </c>
      <c r="AG23" s="29">
        <v>451.05543360149409</v>
      </c>
      <c r="AH23" s="29">
        <v>224.77535653362344</v>
      </c>
      <c r="AI23" s="29">
        <v>234.95703265299323</v>
      </c>
      <c r="AJ23" s="29">
        <v>450.62059217301265</v>
      </c>
      <c r="AK23" s="29">
        <v>123.17764498509742</v>
      </c>
      <c r="AL23" s="29">
        <v>208.11605468055194</v>
      </c>
      <c r="AM23" s="29">
        <v>160.93661852014327</v>
      </c>
      <c r="AN23" s="29">
        <v>61.665886131382535</v>
      </c>
      <c r="AO23" s="29">
        <v>265.49442316497448</v>
      </c>
      <c r="AP23" s="29">
        <v>722.53953480179371</v>
      </c>
      <c r="AQ23" s="29">
        <v>50.989908571885081</v>
      </c>
      <c r="AR23" s="29">
        <v>51.862373882471253</v>
      </c>
      <c r="AS23" s="29">
        <v>44.505618186340797</v>
      </c>
      <c r="AT23" s="29">
        <v>27.884319214019161</v>
      </c>
      <c r="AU23" s="29">
        <v>12.654626089985708</v>
      </c>
      <c r="AV23" s="29">
        <v>2.3303103384414143</v>
      </c>
      <c r="AW23" s="29">
        <v>2.9629798110280139</v>
      </c>
      <c r="AX23" s="29">
        <v>243.20310738850807</v>
      </c>
      <c r="AY23" s="29">
        <v>213.97038615264671</v>
      </c>
      <c r="AZ23" s="29">
        <v>263.08242174852103</v>
      </c>
      <c r="BA23" s="29">
        <v>1.8033952626666576</v>
      </c>
      <c r="BB23" s="29">
        <v>25.650696250459571</v>
      </c>
      <c r="BC23" s="29">
        <v>54.783834953726632</v>
      </c>
      <c r="BD23" s="29">
        <v>210.64426043144232</v>
      </c>
      <c r="BE23" s="29">
        <v>15.132099928882123</v>
      </c>
      <c r="BF23" s="29">
        <v>19.202348157059639</v>
      </c>
      <c r="BG23" s="29">
        <v>264.50964253601205</v>
      </c>
      <c r="BH23" s="29">
        <v>918.99991814460702</v>
      </c>
      <c r="BI23" s="29">
        <v>39.608882212614802</v>
      </c>
      <c r="BJ23" s="29">
        <v>525.31565076336346</v>
      </c>
      <c r="BK23" s="29">
        <v>15.240614579654499</v>
      </c>
      <c r="BL23" s="29">
        <v>232.73099437686884</v>
      </c>
      <c r="BM23" s="29">
        <v>229.31122654372038</v>
      </c>
      <c r="BN23" s="29">
        <v>214.50260094988579</v>
      </c>
      <c r="BO23" s="29">
        <v>176.56891479309689</v>
      </c>
      <c r="BP23" s="29">
        <v>190.77824010959571</v>
      </c>
      <c r="BQ23" s="29">
        <v>266.73359605395916</v>
      </c>
      <c r="BR23" s="29">
        <v>208.426256067483</v>
      </c>
      <c r="BS23" s="29">
        <v>0</v>
      </c>
      <c r="BT23" s="59">
        <f t="shared" si="0"/>
        <v>149306.44409520266</v>
      </c>
      <c r="BU23" s="29">
        <v>10562.379721884277</v>
      </c>
      <c r="BV23" s="29">
        <v>0</v>
      </c>
      <c r="BW23" s="29">
        <v>1.0669416614294209E-5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7244.06569642868</v>
      </c>
      <c r="CD23" s="29">
        <v>24027.39922796527</v>
      </c>
      <c r="CE23" s="29">
        <v>0</v>
      </c>
      <c r="CF23" s="29">
        <v>0</v>
      </c>
      <c r="CG23" s="29">
        <v>0</v>
      </c>
      <c r="CH23" s="29">
        <v>901.35424914340615</v>
      </c>
      <c r="CI23" s="29">
        <v>111003.52286621225</v>
      </c>
      <c r="CJ23" s="38">
        <f t="shared" si="1"/>
        <v>303045.16586750594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8.4615642870344967</v>
      </c>
      <c r="D24" s="29">
        <v>1.2303728132940155E-2</v>
      </c>
      <c r="E24" s="29">
        <v>6.101630053933834E-2</v>
      </c>
      <c r="F24" s="29">
        <v>3.4137527468998896</v>
      </c>
      <c r="G24" s="29">
        <v>11.679493092313978</v>
      </c>
      <c r="H24" s="29">
        <v>2.0370635464562858</v>
      </c>
      <c r="I24" s="29">
        <v>2.893412837456057</v>
      </c>
      <c r="J24" s="29">
        <v>0.31976948980607861</v>
      </c>
      <c r="K24" s="29">
        <v>0.31246896333152163</v>
      </c>
      <c r="L24" s="29">
        <v>2.5007818587795994</v>
      </c>
      <c r="M24" s="29">
        <v>2.8559188638752069</v>
      </c>
      <c r="N24" s="29">
        <v>10.7132184765111</v>
      </c>
      <c r="O24" s="29">
        <v>18.405168271520743</v>
      </c>
      <c r="P24" s="29">
        <v>5.1359765998560833</v>
      </c>
      <c r="Q24" s="29">
        <v>23.802307538655835</v>
      </c>
      <c r="R24" s="29">
        <v>87.10649739188689</v>
      </c>
      <c r="S24" s="29">
        <v>11.8397866690594</v>
      </c>
      <c r="T24" s="29">
        <v>100.91620902739281</v>
      </c>
      <c r="U24" s="29">
        <v>601.63817262129021</v>
      </c>
      <c r="V24" s="29">
        <v>1281.5079479865285</v>
      </c>
      <c r="W24" s="29">
        <v>43.16136907457291</v>
      </c>
      <c r="X24" s="29">
        <v>100.96371876824439</v>
      </c>
      <c r="Y24" s="29">
        <v>597.30445833803424</v>
      </c>
      <c r="Z24" s="29">
        <v>5.1395905758075715</v>
      </c>
      <c r="AA24" s="29">
        <v>0.27513905906781611</v>
      </c>
      <c r="AB24" s="29">
        <v>3.7436374696750638</v>
      </c>
      <c r="AC24" s="29">
        <v>330.1523857791388</v>
      </c>
      <c r="AD24" s="29">
        <v>8910.6210368672146</v>
      </c>
      <c r="AE24" s="29">
        <v>1019.3593737852692</v>
      </c>
      <c r="AF24" s="29">
        <v>3.7230033182320037</v>
      </c>
      <c r="AG24" s="29">
        <v>3369.193703030408</v>
      </c>
      <c r="AH24" s="29">
        <v>1.0539653968017859</v>
      </c>
      <c r="AI24" s="29">
        <v>4.3829442115464534</v>
      </c>
      <c r="AJ24" s="29">
        <v>3.4371110322207725</v>
      </c>
      <c r="AK24" s="29">
        <v>29.968802214304805</v>
      </c>
      <c r="AL24" s="29">
        <v>2.3924950972715586</v>
      </c>
      <c r="AM24" s="29">
        <v>1.6607927034086603</v>
      </c>
      <c r="AN24" s="29">
        <v>0.29192092494182531</v>
      </c>
      <c r="AO24" s="29">
        <v>73.917034445128408</v>
      </c>
      <c r="AP24" s="29">
        <v>7.9907743390778938</v>
      </c>
      <c r="AQ24" s="29">
        <v>0.4708669706876914</v>
      </c>
      <c r="AR24" s="29">
        <v>0.36272835883844551</v>
      </c>
      <c r="AS24" s="29">
        <v>0.50045269235118883</v>
      </c>
      <c r="AT24" s="29">
        <v>0.29535552140321431</v>
      </c>
      <c r="AU24" s="29">
        <v>1.7588499645132816E-2</v>
      </c>
      <c r="AV24" s="29">
        <v>5.0126912461758545E-3</v>
      </c>
      <c r="AW24" s="29">
        <v>6.1240345521170617E-3</v>
      </c>
      <c r="AX24" s="29">
        <v>2.2315608916061778</v>
      </c>
      <c r="AY24" s="29">
        <v>1.6044522409786441</v>
      </c>
      <c r="AZ24" s="29">
        <v>2.0543992578855153</v>
      </c>
      <c r="BA24" s="29">
        <v>2.2169224453740342E-2</v>
      </c>
      <c r="BB24" s="29">
        <v>0.14738714374004463</v>
      </c>
      <c r="BC24" s="29">
        <v>0.44971931673751159</v>
      </c>
      <c r="BD24" s="29">
        <v>1653.1508466424846</v>
      </c>
      <c r="BE24" s="29">
        <v>0.10343425968427103</v>
      </c>
      <c r="BF24" s="29">
        <v>0.20423615842958023</v>
      </c>
      <c r="BG24" s="29">
        <v>38.535355732677658</v>
      </c>
      <c r="BH24" s="29">
        <v>1453.4009494381926</v>
      </c>
      <c r="BI24" s="29">
        <v>9.7903810460550424</v>
      </c>
      <c r="BJ24" s="29">
        <v>1.8403700510564633</v>
      </c>
      <c r="BK24" s="29">
        <v>0.14075406143582953</v>
      </c>
      <c r="BL24" s="29">
        <v>2.7800548056813512</v>
      </c>
      <c r="BM24" s="29">
        <v>3.4572046631444655</v>
      </c>
      <c r="BN24" s="29">
        <v>0.77108157487019591</v>
      </c>
      <c r="BO24" s="29">
        <v>0.98087023833441322</v>
      </c>
      <c r="BP24" s="29">
        <v>1.2439337058331132</v>
      </c>
      <c r="BQ24" s="29">
        <v>9.210048081726983</v>
      </c>
      <c r="BR24" s="29">
        <v>2.8120696097919757</v>
      </c>
      <c r="BS24" s="29">
        <v>0</v>
      </c>
      <c r="BT24" s="59">
        <f t="shared" si="0"/>
        <v>19870.93549364122</v>
      </c>
      <c r="BU24" s="29">
        <v>18419.842962268267</v>
      </c>
      <c r="BV24" s="29">
        <v>0</v>
      </c>
      <c r="BW24" s="29">
        <v>117.41689034768362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21695.037214352185</v>
      </c>
      <c r="CD24" s="29">
        <v>91.966447039103699</v>
      </c>
      <c r="CE24" s="29">
        <v>0</v>
      </c>
      <c r="CF24" s="29">
        <v>0</v>
      </c>
      <c r="CG24" s="29">
        <v>0</v>
      </c>
      <c r="CH24" s="29">
        <v>2381.2322425957473</v>
      </c>
      <c r="CI24" s="29">
        <v>35509.015906593515</v>
      </c>
      <c r="CJ24" s="38">
        <f t="shared" si="1"/>
        <v>98085.447156837719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234.53550680594856</v>
      </c>
      <c r="D25" s="29">
        <v>0.21054121213157179</v>
      </c>
      <c r="E25" s="29">
        <v>0.28738617429080349</v>
      </c>
      <c r="F25" s="29">
        <v>8.2059374362736541</v>
      </c>
      <c r="G25" s="29">
        <v>41.567364714333351</v>
      </c>
      <c r="H25" s="29">
        <v>41.858380593501664</v>
      </c>
      <c r="I25" s="29">
        <v>10.667444087498117</v>
      </c>
      <c r="J25" s="29">
        <v>0.93446633742001051</v>
      </c>
      <c r="K25" s="29">
        <v>1.7431221778959816</v>
      </c>
      <c r="L25" s="29">
        <v>5.1825576138301939</v>
      </c>
      <c r="M25" s="29">
        <v>11.762775557625485</v>
      </c>
      <c r="N25" s="29">
        <v>62.877011932569992</v>
      </c>
      <c r="O25" s="29">
        <v>10.457399997261069</v>
      </c>
      <c r="P25" s="29">
        <v>16.273453418235817</v>
      </c>
      <c r="Q25" s="29">
        <v>42.106900527723546</v>
      </c>
      <c r="R25" s="29">
        <v>45.958630920790533</v>
      </c>
      <c r="S25" s="29">
        <v>83.121335495595503</v>
      </c>
      <c r="T25" s="29">
        <v>14.563747694010079</v>
      </c>
      <c r="U25" s="29">
        <v>368.06029201386525</v>
      </c>
      <c r="V25" s="29">
        <v>86.069483781121036</v>
      </c>
      <c r="W25" s="29">
        <v>567.94499377883869</v>
      </c>
      <c r="X25" s="29">
        <v>25.851998180258526</v>
      </c>
      <c r="Y25" s="29">
        <v>1049.3046079297319</v>
      </c>
      <c r="Z25" s="29">
        <v>20.497364368618957</v>
      </c>
      <c r="AA25" s="29">
        <v>1.0725699873500711</v>
      </c>
      <c r="AB25" s="29">
        <v>840.24411526168228</v>
      </c>
      <c r="AC25" s="29">
        <v>1239.1839478422216</v>
      </c>
      <c r="AD25" s="29">
        <v>292.46178278982467</v>
      </c>
      <c r="AE25" s="29">
        <v>57.882528115250103</v>
      </c>
      <c r="AF25" s="29">
        <v>1636.7004888911872</v>
      </c>
      <c r="AG25" s="29">
        <v>27.648636456657563</v>
      </c>
      <c r="AH25" s="29">
        <v>76.108171250571573</v>
      </c>
      <c r="AI25" s="29">
        <v>361.14602463719575</v>
      </c>
      <c r="AJ25" s="29">
        <v>7.6911467115372751</v>
      </c>
      <c r="AK25" s="29">
        <v>27.490670183457908</v>
      </c>
      <c r="AL25" s="29">
        <v>15.190190596729856</v>
      </c>
      <c r="AM25" s="29">
        <v>9.7403941487688979</v>
      </c>
      <c r="AN25" s="29">
        <v>38.26287994228489</v>
      </c>
      <c r="AO25" s="29">
        <v>7.9689053691330649</v>
      </c>
      <c r="AP25" s="29">
        <v>44.831563950353534</v>
      </c>
      <c r="AQ25" s="29">
        <v>5.4033621214109671</v>
      </c>
      <c r="AR25" s="29">
        <v>6.9979367788669427</v>
      </c>
      <c r="AS25" s="29">
        <v>2.5591634149220286</v>
      </c>
      <c r="AT25" s="29">
        <v>1.9601087283290128</v>
      </c>
      <c r="AU25" s="29">
        <v>3.0838567682530744</v>
      </c>
      <c r="AV25" s="29">
        <v>0.25069809215465738</v>
      </c>
      <c r="AW25" s="29">
        <v>0.15061596475962172</v>
      </c>
      <c r="AX25" s="29">
        <v>19.087586277814829</v>
      </c>
      <c r="AY25" s="29">
        <v>25.197019111168011</v>
      </c>
      <c r="AZ25" s="29">
        <v>36.098754893618434</v>
      </c>
      <c r="BA25" s="29">
        <v>5.2630720270385144E-2</v>
      </c>
      <c r="BB25" s="29">
        <v>4.7505913655839738</v>
      </c>
      <c r="BC25" s="29">
        <v>5.5927560709352262</v>
      </c>
      <c r="BD25" s="29">
        <v>69.576375756849487</v>
      </c>
      <c r="BE25" s="29">
        <v>32.316994092692767</v>
      </c>
      <c r="BF25" s="29">
        <v>0.90157429628666386</v>
      </c>
      <c r="BG25" s="29">
        <v>263.76078675855308</v>
      </c>
      <c r="BH25" s="29">
        <v>642.27833639834842</v>
      </c>
      <c r="BI25" s="29">
        <v>16.794899294868888</v>
      </c>
      <c r="BJ25" s="29">
        <v>37.34081140207045</v>
      </c>
      <c r="BK25" s="29">
        <v>1.5496364486043621</v>
      </c>
      <c r="BL25" s="29">
        <v>58.397309396754252</v>
      </c>
      <c r="BM25" s="29">
        <v>153.52377749883729</v>
      </c>
      <c r="BN25" s="29">
        <v>10.342913258319992</v>
      </c>
      <c r="BO25" s="29">
        <v>91.661273179758595</v>
      </c>
      <c r="BP25" s="29">
        <v>20.471663261219113</v>
      </c>
      <c r="BQ25" s="29">
        <v>305.95525791773167</v>
      </c>
      <c r="BR25" s="29">
        <v>791.67276614894377</v>
      </c>
      <c r="BS25" s="29">
        <v>0</v>
      </c>
      <c r="BT25" s="59">
        <f t="shared" si="0"/>
        <v>10041.396174301506</v>
      </c>
      <c r="BU25" s="29">
        <v>50234.666471629855</v>
      </c>
      <c r="BV25" s="29">
        <v>0</v>
      </c>
      <c r="BW25" s="29">
        <v>5.451022081996201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26611.497604883316</v>
      </c>
      <c r="CD25" s="29">
        <v>1250.1548100352497</v>
      </c>
      <c r="CE25" s="29">
        <v>0</v>
      </c>
      <c r="CF25" s="29">
        <v>0</v>
      </c>
      <c r="CG25" s="29">
        <v>0</v>
      </c>
      <c r="CH25" s="29">
        <v>-2783.7023367404527</v>
      </c>
      <c r="CI25" s="29">
        <v>17247.622736544989</v>
      </c>
      <c r="CJ25" s="38">
        <f t="shared" si="1"/>
        <v>102607.08648273647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99.147001847706946</v>
      </c>
      <c r="D26" s="29">
        <v>0.76664286102841617</v>
      </c>
      <c r="E26" s="29">
        <v>143.91317557174386</v>
      </c>
      <c r="F26" s="29">
        <v>27.638252101533666</v>
      </c>
      <c r="G26" s="29">
        <v>432.49991036121889</v>
      </c>
      <c r="H26" s="29">
        <v>562.2344799583999</v>
      </c>
      <c r="I26" s="29">
        <v>127.45762713523793</v>
      </c>
      <c r="J26" s="29">
        <v>9.0927849655675939</v>
      </c>
      <c r="K26" s="29">
        <v>9.9424645961228482</v>
      </c>
      <c r="L26" s="29">
        <v>17.151473182989356</v>
      </c>
      <c r="M26" s="29">
        <v>378.68732507705869</v>
      </c>
      <c r="N26" s="29">
        <v>225.79731235052682</v>
      </c>
      <c r="O26" s="29">
        <v>134.88252294148475</v>
      </c>
      <c r="P26" s="29">
        <v>132.85353510071985</v>
      </c>
      <c r="Q26" s="29">
        <v>94.079205244630657</v>
      </c>
      <c r="R26" s="29">
        <v>403.666809790336</v>
      </c>
      <c r="S26" s="29">
        <v>423.4033086880969</v>
      </c>
      <c r="T26" s="29">
        <v>112.33573198135925</v>
      </c>
      <c r="U26" s="29">
        <v>772.8196720791193</v>
      </c>
      <c r="V26" s="29">
        <v>72.3094879599156</v>
      </c>
      <c r="W26" s="29">
        <v>323.76169113681436</v>
      </c>
      <c r="X26" s="29">
        <v>4696.5353235098391</v>
      </c>
      <c r="Y26" s="29">
        <v>333.21826529062463</v>
      </c>
      <c r="Z26" s="29">
        <v>61.411716280756124</v>
      </c>
      <c r="AA26" s="29">
        <v>3.2107660724966993</v>
      </c>
      <c r="AB26" s="29">
        <v>625.34784340793567</v>
      </c>
      <c r="AC26" s="29">
        <v>1115.7127558721181</v>
      </c>
      <c r="AD26" s="29">
        <v>69.603709338314985</v>
      </c>
      <c r="AE26" s="29">
        <v>263.43560644039354</v>
      </c>
      <c r="AF26" s="29">
        <v>1060.7182915410338</v>
      </c>
      <c r="AG26" s="29">
        <v>53.86934082231901</v>
      </c>
      <c r="AH26" s="29">
        <v>18.98921154908647</v>
      </c>
      <c r="AI26" s="29">
        <v>29.787525493696954</v>
      </c>
      <c r="AJ26" s="29">
        <v>54.564353649223435</v>
      </c>
      <c r="AK26" s="29">
        <v>372.26000108819943</v>
      </c>
      <c r="AL26" s="29">
        <v>610.54752206175147</v>
      </c>
      <c r="AM26" s="29">
        <v>31.49106844803401</v>
      </c>
      <c r="AN26" s="29">
        <v>452.12619901408306</v>
      </c>
      <c r="AO26" s="29">
        <v>26.312100300535256</v>
      </c>
      <c r="AP26" s="29">
        <v>143.51964686410108</v>
      </c>
      <c r="AQ26" s="29">
        <v>18.81361393890932</v>
      </c>
      <c r="AR26" s="29">
        <v>24.772203612818405</v>
      </c>
      <c r="AS26" s="29">
        <v>8.1629121338889785</v>
      </c>
      <c r="AT26" s="29">
        <v>6.4068617449461334</v>
      </c>
      <c r="AU26" s="29">
        <v>13.570462445418022</v>
      </c>
      <c r="AV26" s="29">
        <v>1.1146806532817386</v>
      </c>
      <c r="AW26" s="29">
        <v>0.89620329356788031</v>
      </c>
      <c r="AX26" s="29">
        <v>66.634405532402653</v>
      </c>
      <c r="AY26" s="29">
        <v>88.389700578593434</v>
      </c>
      <c r="AZ26" s="29">
        <v>127.38187063082616</v>
      </c>
      <c r="BA26" s="29">
        <v>0.14055067143293168</v>
      </c>
      <c r="BB26" s="29">
        <v>17.088072384594103</v>
      </c>
      <c r="BC26" s="29">
        <v>19.890668246076515</v>
      </c>
      <c r="BD26" s="29">
        <v>68.709282776421844</v>
      </c>
      <c r="BE26" s="29">
        <v>15.202479278702299</v>
      </c>
      <c r="BF26" s="29">
        <v>2.8726004335688589</v>
      </c>
      <c r="BG26" s="29">
        <v>1736.5625410206862</v>
      </c>
      <c r="BH26" s="29">
        <v>869.00331589570612</v>
      </c>
      <c r="BI26" s="29">
        <v>53.397759547031335</v>
      </c>
      <c r="BJ26" s="29">
        <v>363.07978251538322</v>
      </c>
      <c r="BK26" s="29">
        <v>5.3229413185905523</v>
      </c>
      <c r="BL26" s="29">
        <v>3985.7324886069423</v>
      </c>
      <c r="BM26" s="29">
        <v>683.88072303003855</v>
      </c>
      <c r="BN26" s="29">
        <v>453.6147850776016</v>
      </c>
      <c r="BO26" s="29">
        <v>603.68915515306708</v>
      </c>
      <c r="BP26" s="29">
        <v>81.079553815340802</v>
      </c>
      <c r="BQ26" s="29">
        <v>125.03769951533965</v>
      </c>
      <c r="BR26" s="29">
        <v>98.005162579470181</v>
      </c>
      <c r="BS26" s="29">
        <v>0</v>
      </c>
      <c r="BT26" s="59">
        <f t="shared" si="0"/>
        <v>24065.554138406798</v>
      </c>
      <c r="BU26" s="29">
        <v>23075.326268314766</v>
      </c>
      <c r="BV26" s="29">
        <v>0</v>
      </c>
      <c r="BW26" s="29">
        <v>483.04828906884427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6707.6365521236075</v>
      </c>
      <c r="CE26" s="29">
        <v>0</v>
      </c>
      <c r="CF26" s="29">
        <v>0</v>
      </c>
      <c r="CG26" s="29">
        <v>12334.956498931329</v>
      </c>
      <c r="CH26" s="29">
        <v>-365.01816325789218</v>
      </c>
      <c r="CI26" s="29">
        <v>89036.325478990388</v>
      </c>
      <c r="CJ26" s="38">
        <f t="shared" si="1"/>
        <v>155337.82906257786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12.31801498387124</v>
      </c>
      <c r="D27" s="29">
        <v>1.5770764360734865E-2</v>
      </c>
      <c r="E27" s="29">
        <v>8.2683250178262432E-2</v>
      </c>
      <c r="F27" s="29">
        <v>4.0143317340130187</v>
      </c>
      <c r="G27" s="29">
        <v>17.309254856690448</v>
      </c>
      <c r="H27" s="29">
        <v>3.0448021840100736</v>
      </c>
      <c r="I27" s="29">
        <v>9.233395625247832</v>
      </c>
      <c r="J27" s="29">
        <v>0.39669638088288056</v>
      </c>
      <c r="K27" s="29">
        <v>0.49838369202474575</v>
      </c>
      <c r="L27" s="29">
        <v>20.291887901154467</v>
      </c>
      <c r="M27" s="29">
        <v>4.0727863096400032</v>
      </c>
      <c r="N27" s="29">
        <v>15.837059524382131</v>
      </c>
      <c r="O27" s="29">
        <v>37.54558416230585</v>
      </c>
      <c r="P27" s="29">
        <v>58.025547506408138</v>
      </c>
      <c r="Q27" s="29">
        <v>21.613403069767092</v>
      </c>
      <c r="R27" s="29">
        <v>304.79068855670999</v>
      </c>
      <c r="S27" s="29">
        <v>77.7302601280537</v>
      </c>
      <c r="T27" s="29">
        <v>147.66156482802248</v>
      </c>
      <c r="U27" s="29">
        <v>869.15357934470933</v>
      </c>
      <c r="V27" s="29">
        <v>102.70651791693541</v>
      </c>
      <c r="W27" s="29">
        <v>46.492610932874321</v>
      </c>
      <c r="X27" s="29">
        <v>34.589820744447337</v>
      </c>
      <c r="Y27" s="29">
        <v>204.82468908669202</v>
      </c>
      <c r="Z27" s="29">
        <v>6.9870637892869016</v>
      </c>
      <c r="AA27" s="29">
        <v>0.37994668364697848</v>
      </c>
      <c r="AB27" s="29">
        <v>9.4720575857197051</v>
      </c>
      <c r="AC27" s="29">
        <v>527.88990661394621</v>
      </c>
      <c r="AD27" s="29">
        <v>347.4539078801709</v>
      </c>
      <c r="AE27" s="29">
        <v>31.298459738888514</v>
      </c>
      <c r="AF27" s="29">
        <v>3.357611371486608</v>
      </c>
      <c r="AG27" s="29">
        <v>93.507714781160502</v>
      </c>
      <c r="AH27" s="29">
        <v>1.7181252938042546</v>
      </c>
      <c r="AI27" s="29">
        <v>12.651240903420621</v>
      </c>
      <c r="AJ27" s="29">
        <v>4.5173569043024804</v>
      </c>
      <c r="AK27" s="29">
        <v>12.023216824887401</v>
      </c>
      <c r="AL27" s="29">
        <v>2.5041144140276903</v>
      </c>
      <c r="AM27" s="29">
        <v>2.2589570558788998</v>
      </c>
      <c r="AN27" s="29">
        <v>44.109584042928518</v>
      </c>
      <c r="AO27" s="29">
        <v>29.675794680850419</v>
      </c>
      <c r="AP27" s="29">
        <v>10.704537784679474</v>
      </c>
      <c r="AQ27" s="29">
        <v>0.72206511604983958</v>
      </c>
      <c r="AR27" s="29">
        <v>0.46032983399718064</v>
      </c>
      <c r="AS27" s="29">
        <v>0.72608785162242018</v>
      </c>
      <c r="AT27" s="29">
        <v>0.39688262836282517</v>
      </c>
      <c r="AU27" s="29">
        <v>6.1286901871667829E-3</v>
      </c>
      <c r="AV27" s="29">
        <v>4.2940735794692363E-3</v>
      </c>
      <c r="AW27" s="29">
        <v>5.3858844297438443E-3</v>
      </c>
      <c r="AX27" s="29">
        <v>2.9529927958253754</v>
      </c>
      <c r="AY27" s="29">
        <v>2.0788458794287421</v>
      </c>
      <c r="AZ27" s="29">
        <v>2.6204077911017332</v>
      </c>
      <c r="BA27" s="29">
        <v>3.0347298589768722E-2</v>
      </c>
      <c r="BB27" s="29">
        <v>0.17579363534420245</v>
      </c>
      <c r="BC27" s="29">
        <v>0.54738149625047106</v>
      </c>
      <c r="BD27" s="29">
        <v>43.015449113862566</v>
      </c>
      <c r="BE27" s="29">
        <v>1.2291631921331945E-3</v>
      </c>
      <c r="BF27" s="29">
        <v>0.27596888954077836</v>
      </c>
      <c r="BG27" s="29">
        <v>0.5032763594546269</v>
      </c>
      <c r="BH27" s="29">
        <v>40.215051152772581</v>
      </c>
      <c r="BI27" s="29">
        <v>1.1212210975357915</v>
      </c>
      <c r="BJ27" s="29">
        <v>2.2791213919489515</v>
      </c>
      <c r="BK27" s="29">
        <v>0.18550605599155265</v>
      </c>
      <c r="BL27" s="29">
        <v>2.1966508454938878</v>
      </c>
      <c r="BM27" s="29">
        <v>40.066077490573619</v>
      </c>
      <c r="BN27" s="29">
        <v>12.636721499526386</v>
      </c>
      <c r="BO27" s="29">
        <v>3.9495797054416344</v>
      </c>
      <c r="BP27" s="29">
        <v>19.67413790194384</v>
      </c>
      <c r="BQ27" s="29">
        <v>0.77156952925507005</v>
      </c>
      <c r="BR27" s="29">
        <v>0.77185029763441271</v>
      </c>
      <c r="BS27" s="29">
        <v>0</v>
      </c>
      <c r="BT27" s="59">
        <f t="shared" si="0"/>
        <v>3311.1492833014031</v>
      </c>
      <c r="BU27" s="29">
        <v>1215.1012743287777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192.57465902530782</v>
      </c>
      <c r="CD27" s="29">
        <v>585.86359886243065</v>
      </c>
      <c r="CE27" s="29">
        <v>0</v>
      </c>
      <c r="CF27" s="29">
        <v>0</v>
      </c>
      <c r="CG27" s="29">
        <v>0</v>
      </c>
      <c r="CH27" s="29">
        <v>-47.989464376020514</v>
      </c>
      <c r="CI27" s="29">
        <v>2436.7307590160108</v>
      </c>
      <c r="CJ27" s="38">
        <f t="shared" si="1"/>
        <v>7693.4301101579094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5.2196575603298193E-5</v>
      </c>
      <c r="D41" s="29">
        <v>5.4795994613084933E-6</v>
      </c>
      <c r="E41" s="29">
        <v>4.4403501862093097E-6</v>
      </c>
      <c r="F41" s="29">
        <v>1.425628851808127E-4</v>
      </c>
      <c r="G41" s="29">
        <v>8.5494832654220464E-4</v>
      </c>
      <c r="H41" s="29">
        <v>2.9646248543820626E-5</v>
      </c>
      <c r="I41" s="29">
        <v>3.2474164173111725E-5</v>
      </c>
      <c r="J41" s="29">
        <v>5.2329613332612647E-6</v>
      </c>
      <c r="K41" s="29">
        <v>1.4476488760570453E-2</v>
      </c>
      <c r="L41" s="29">
        <v>6.2832250956900508E-5</v>
      </c>
      <c r="M41" s="29">
        <v>1.6212634244090922E-4</v>
      </c>
      <c r="N41" s="29">
        <v>9.9963685925512813E-4</v>
      </c>
      <c r="O41" s="29">
        <v>2.2698914653257334E-5</v>
      </c>
      <c r="P41" s="29">
        <v>8.7052892624361585E-5</v>
      </c>
      <c r="Q41" s="29">
        <v>4.6779175599851002E-7</v>
      </c>
      <c r="R41" s="29">
        <v>1.6053377715525229E-4</v>
      </c>
      <c r="S41" s="29">
        <v>3.2507361563180893E-3</v>
      </c>
      <c r="T41" s="29">
        <v>1.2627058324267033E-4</v>
      </c>
      <c r="U41" s="29">
        <v>1.7429888895906004E-3</v>
      </c>
      <c r="V41" s="29">
        <v>2.5403727188864592E-5</v>
      </c>
      <c r="W41" s="29">
        <v>4.7768319756117443E-6</v>
      </c>
      <c r="X41" s="29">
        <v>1.3122596823214672E-3</v>
      </c>
      <c r="Y41" s="29">
        <v>6.6140948631776021E-4</v>
      </c>
      <c r="Z41" s="29">
        <v>2.6136860104336693E-4</v>
      </c>
      <c r="AA41" s="29">
        <v>1.324200541426253E-5</v>
      </c>
      <c r="AB41" s="29">
        <v>3.1952443282734426E-3</v>
      </c>
      <c r="AC41" s="29">
        <v>1.5726700979549533E-4</v>
      </c>
      <c r="AD41" s="29">
        <v>1.7920657273402929E-4</v>
      </c>
      <c r="AE41" s="29">
        <v>1.4015459992174559E-3</v>
      </c>
      <c r="AF41" s="29">
        <v>1.3216607302302501E-3</v>
      </c>
      <c r="AG41" s="29">
        <v>1.1706931433059295E-4</v>
      </c>
      <c r="AH41" s="29">
        <v>7.302345935120228E-5</v>
      </c>
      <c r="AI41" s="29">
        <v>3.9090631503107258E-7</v>
      </c>
      <c r="AJ41" s="29">
        <v>1.7034703745491067E-4</v>
      </c>
      <c r="AK41" s="29">
        <v>4.921532103275181E-5</v>
      </c>
      <c r="AL41" s="29">
        <v>3.2947268799469207E-4</v>
      </c>
      <c r="AM41" s="29">
        <v>0.31745082614290737</v>
      </c>
      <c r="AN41" s="29">
        <v>7.1836054423002937E-5</v>
      </c>
      <c r="AO41" s="29">
        <v>1.0355432240682805E-4</v>
      </c>
      <c r="AP41" s="29">
        <v>2.9586917908147811E-2</v>
      </c>
      <c r="AQ41" s="29">
        <v>7.2842374083423147E-3</v>
      </c>
      <c r="AR41" s="29">
        <v>1.6117100119677756E-2</v>
      </c>
      <c r="AS41" s="29">
        <v>4.3831612402312828E-5</v>
      </c>
      <c r="AT41" s="29">
        <v>3.8768835696810932E-5</v>
      </c>
      <c r="AU41" s="29">
        <v>9.2393839127521016E-5</v>
      </c>
      <c r="AV41" s="29">
        <v>4.9526318322058308E-6</v>
      </c>
      <c r="AW41" s="29">
        <v>4.8809296793935018E-8</v>
      </c>
      <c r="AX41" s="29">
        <v>3.8490622705085551E-4</v>
      </c>
      <c r="AY41" s="29">
        <v>3.0987109319924339E-3</v>
      </c>
      <c r="AZ41" s="29">
        <v>9.5210783463550469E-4</v>
      </c>
      <c r="BA41" s="29">
        <v>4.1034364561272789E-8</v>
      </c>
      <c r="BB41" s="29">
        <v>5.1312351191131955E-3</v>
      </c>
      <c r="BC41" s="29">
        <v>2.2825644107098652E-4</v>
      </c>
      <c r="BD41" s="29">
        <v>4.9820469924860642E-4</v>
      </c>
      <c r="BE41" s="29">
        <v>1.0393529408622846E-4</v>
      </c>
      <c r="BF41" s="29">
        <v>1.1160915219986606E-5</v>
      </c>
      <c r="BG41" s="29">
        <v>1.9796532450804533E-4</v>
      </c>
      <c r="BH41" s="29">
        <v>4.6377811413456094E-2</v>
      </c>
      <c r="BI41" s="29">
        <v>7.3516303666617168E-6</v>
      </c>
      <c r="BJ41" s="29">
        <v>5.6797900114063111</v>
      </c>
      <c r="BK41" s="29">
        <v>3.7163744131445783E-5</v>
      </c>
      <c r="BL41" s="29">
        <v>12.336644879527858</v>
      </c>
      <c r="BM41" s="29">
        <v>268.67850498386218</v>
      </c>
      <c r="BN41" s="29">
        <v>1.3384848197003715E-4</v>
      </c>
      <c r="BO41" s="29">
        <v>8.9289913403970425E-5</v>
      </c>
      <c r="BP41" s="29">
        <v>5.1493851311669415E-4</v>
      </c>
      <c r="BQ41" s="29">
        <v>2.5627284501521892E-4</v>
      </c>
      <c r="BR41" s="29">
        <v>9.8060468903092928E-5</v>
      </c>
      <c r="BS41" s="29">
        <v>0</v>
      </c>
      <c r="BT41" s="59">
        <f t="shared" si="0"/>
        <v>287.1553473213429</v>
      </c>
      <c r="BU41" s="29">
        <v>1115.8260105850757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-16.636091102092688</v>
      </c>
      <c r="CI41" s="29">
        <v>2573.2545414322744</v>
      </c>
      <c r="CJ41" s="38">
        <f t="shared" si="1"/>
        <v>3959.5998082366004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8.0532746102366989E-3</v>
      </c>
      <c r="CI42" s="29">
        <v>1.0147126008898257</v>
      </c>
      <c r="CJ42" s="38">
        <f t="shared" si="1"/>
        <v>1.0227658755000624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26271.68098343103</v>
      </c>
      <c r="D74" s="62">
        <f t="shared" si="4"/>
        <v>105.79772206461776</v>
      </c>
      <c r="E74" s="62">
        <f t="shared" si="4"/>
        <v>2422.7280601361472</v>
      </c>
      <c r="F74" s="62">
        <f t="shared" si="4"/>
        <v>3360.3919716009423</v>
      </c>
      <c r="G74" s="62">
        <f t="shared" si="4"/>
        <v>179679.19906927782</v>
      </c>
      <c r="H74" s="62">
        <f t="shared" si="4"/>
        <v>26207.13129670823</v>
      </c>
      <c r="I74" s="62">
        <f t="shared" si="4"/>
        <v>5933.2346928232046</v>
      </c>
      <c r="J74" s="62">
        <f t="shared" si="4"/>
        <v>2531.5921974888838</v>
      </c>
      <c r="K74" s="62">
        <f t="shared" si="4"/>
        <v>1222.7788858857436</v>
      </c>
      <c r="L74" s="62">
        <f t="shared" si="4"/>
        <v>4819.6391556133894</v>
      </c>
      <c r="M74" s="62">
        <f t="shared" si="4"/>
        <v>82543.693350204601</v>
      </c>
      <c r="N74" s="62">
        <f t="shared" si="4"/>
        <v>23801.226734903339</v>
      </c>
      <c r="O74" s="62">
        <f t="shared" si="4"/>
        <v>19428.426073524821</v>
      </c>
      <c r="P74" s="62">
        <f t="shared" si="4"/>
        <v>6932.5206185276629</v>
      </c>
      <c r="Q74" s="62">
        <f t="shared" si="4"/>
        <v>9961.337219564899</v>
      </c>
      <c r="R74" s="62">
        <f t="shared" si="4"/>
        <v>47098.118459011741</v>
      </c>
      <c r="S74" s="62">
        <f t="shared" si="4"/>
        <v>21325.891467081903</v>
      </c>
      <c r="T74" s="62">
        <f t="shared" si="4"/>
        <v>27286.749298809184</v>
      </c>
      <c r="U74" s="62">
        <f t="shared" si="4"/>
        <v>148562.21910975775</v>
      </c>
      <c r="V74" s="62">
        <f t="shared" si="4"/>
        <v>7205.7164344025532</v>
      </c>
      <c r="W74" s="62">
        <f t="shared" si="4"/>
        <v>8954.4726665777998</v>
      </c>
      <c r="X74" s="62">
        <f t="shared" si="4"/>
        <v>37258.175771384682</v>
      </c>
      <c r="Y74" s="62">
        <f t="shared" si="4"/>
        <v>21222.714448822648</v>
      </c>
      <c r="Z74" s="62">
        <f t="shared" si="4"/>
        <v>17518.99101691517</v>
      </c>
      <c r="AA74" s="62">
        <f t="shared" si="4"/>
        <v>201.25388855355078</v>
      </c>
      <c r="AB74" s="62">
        <f t="shared" si="4"/>
        <v>5064.5749067360994</v>
      </c>
      <c r="AC74" s="62">
        <f t="shared" si="4"/>
        <v>113044.42002378506</v>
      </c>
      <c r="AD74" s="62">
        <f t="shared" si="4"/>
        <v>27204.229232939182</v>
      </c>
      <c r="AE74" s="62">
        <f t="shared" si="4"/>
        <v>23543.86782409624</v>
      </c>
      <c r="AF74" s="62">
        <f t="shared" si="4"/>
        <v>14338.986141618094</v>
      </c>
      <c r="AG74" s="62">
        <f t="shared" si="4"/>
        <v>7851.2765817372456</v>
      </c>
      <c r="AH74" s="62">
        <f t="shared" si="4"/>
        <v>3024.6304830264094</v>
      </c>
      <c r="AI74" s="62">
        <f t="shared" ref="AI74:BN74" si="5">SUM(AI5:AI73)</f>
        <v>4600.2838922462415</v>
      </c>
      <c r="AJ74" s="62">
        <f t="shared" si="5"/>
        <v>2529.8531213356137</v>
      </c>
      <c r="AK74" s="62">
        <f t="shared" si="5"/>
        <v>3806.5573764289802</v>
      </c>
      <c r="AL74" s="62">
        <f t="shared" si="5"/>
        <v>57441.710966301805</v>
      </c>
      <c r="AM74" s="62">
        <f t="shared" si="5"/>
        <v>1177.285004936833</v>
      </c>
      <c r="AN74" s="62">
        <f t="shared" si="5"/>
        <v>4343.8166784684508</v>
      </c>
      <c r="AO74" s="62">
        <f t="shared" si="5"/>
        <v>3309.8426355097417</v>
      </c>
      <c r="AP74" s="62">
        <f t="shared" si="5"/>
        <v>4590.5275182501846</v>
      </c>
      <c r="AQ74" s="62">
        <f t="shared" si="5"/>
        <v>567.95330094047983</v>
      </c>
      <c r="AR74" s="62">
        <f t="shared" si="5"/>
        <v>902.20822863854914</v>
      </c>
      <c r="AS74" s="62">
        <f t="shared" si="5"/>
        <v>277.8651560845168</v>
      </c>
      <c r="AT74" s="62">
        <f t="shared" si="5"/>
        <v>223.8297004230794</v>
      </c>
      <c r="AU74" s="62">
        <f t="shared" si="5"/>
        <v>496.84814523057901</v>
      </c>
      <c r="AV74" s="62">
        <f t="shared" si="5"/>
        <v>62.128126606971577</v>
      </c>
      <c r="AW74" s="62">
        <f t="shared" si="5"/>
        <v>66.920092145860266</v>
      </c>
      <c r="AX74" s="62">
        <f t="shared" si="5"/>
        <v>2292.1953915853464</v>
      </c>
      <c r="AY74" s="62">
        <f t="shared" si="5"/>
        <v>2104.3097228890147</v>
      </c>
      <c r="AZ74" s="62">
        <f t="shared" si="5"/>
        <v>5259.5453621107854</v>
      </c>
      <c r="BA74" s="62">
        <f t="shared" si="5"/>
        <v>41.685964820115522</v>
      </c>
      <c r="BB74" s="62">
        <f t="shared" si="5"/>
        <v>372.98433320583308</v>
      </c>
      <c r="BC74" s="62">
        <f t="shared" si="5"/>
        <v>756.4438282983549</v>
      </c>
      <c r="BD74" s="62">
        <f t="shared" si="5"/>
        <v>3630.7992171673295</v>
      </c>
      <c r="BE74" s="62">
        <f t="shared" si="5"/>
        <v>459.79049506258406</v>
      </c>
      <c r="BF74" s="62">
        <f t="shared" si="5"/>
        <v>145.48242785517411</v>
      </c>
      <c r="BG74" s="62">
        <f t="shared" si="5"/>
        <v>9240.9276565224955</v>
      </c>
      <c r="BH74" s="62">
        <f t="shared" si="5"/>
        <v>18898.178317747464</v>
      </c>
      <c r="BI74" s="62">
        <f t="shared" si="5"/>
        <v>1289.6354256959753</v>
      </c>
      <c r="BJ74" s="62">
        <f t="shared" si="5"/>
        <v>6236.0976599009364</v>
      </c>
      <c r="BK74" s="62">
        <f t="shared" si="5"/>
        <v>145.3389297534043</v>
      </c>
      <c r="BL74" s="62">
        <f t="shared" si="5"/>
        <v>19825.466279120257</v>
      </c>
      <c r="BM74" s="62">
        <f t="shared" si="5"/>
        <v>26074.328249524362</v>
      </c>
      <c r="BN74" s="62">
        <f t="shared" si="5"/>
        <v>4273.2800629240146</v>
      </c>
      <c r="BO74" s="62">
        <f t="shared" ref="BO74:BS74" si="6">SUM(BO5:BO73)</f>
        <v>3904.1988842711457</v>
      </c>
      <c r="BP74" s="62">
        <f t="shared" si="6"/>
        <v>2771.3913653910417</v>
      </c>
      <c r="BQ74" s="62">
        <f t="shared" si="6"/>
        <v>1577.6359292122913</v>
      </c>
      <c r="BR74" s="62">
        <f t="shared" si="6"/>
        <v>5203.9777768417453</v>
      </c>
      <c r="BS74" s="62">
        <f t="shared" si="6"/>
        <v>0</v>
      </c>
      <c r="BT74" s="66">
        <f>SUM(C74:BS74)</f>
        <v>1124828.9890104581</v>
      </c>
      <c r="BU74" s="62">
        <f t="shared" ref="BU74:CJ74" si="7">+SUM(BU5:BU73)</f>
        <v>671184.15837624588</v>
      </c>
      <c r="BV74" s="62">
        <f t="shared" si="7"/>
        <v>0</v>
      </c>
      <c r="BW74" s="62">
        <f t="shared" si="7"/>
        <v>1714.1488055280806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55821.344460199369</v>
      </c>
      <c r="CD74" s="62">
        <f t="shared" si="7"/>
        <v>63017.581617010816</v>
      </c>
      <c r="CE74" s="62">
        <f t="shared" si="7"/>
        <v>0</v>
      </c>
      <c r="CF74" s="62">
        <f t="shared" si="7"/>
        <v>0</v>
      </c>
      <c r="CG74" s="62">
        <f t="shared" si="7"/>
        <v>12590.728973635465</v>
      </c>
      <c r="CH74" s="62">
        <f t="shared" si="7"/>
        <v>-66572.063798990988</v>
      </c>
      <c r="CI74" s="62">
        <f t="shared" si="7"/>
        <v>1832094.4325559118</v>
      </c>
      <c r="CJ74" s="62">
        <f t="shared" si="7"/>
        <v>3694679.3199999984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2454.0601818053437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66.764055661579604</v>
      </c>
      <c r="AF5" s="29">
        <v>503.05348942683707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10470.685143275279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1.6876785630635776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0.69608487181767165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0.18465177068369457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1.1215661581038986E-2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97719.373646946915</v>
      </c>
      <c r="D9" s="29">
        <v>5432.4061862202871</v>
      </c>
      <c r="E9" s="29">
        <v>21511.044352153156</v>
      </c>
      <c r="F9" s="29">
        <v>549.45907811406175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8.5250221297263621E-5</v>
      </c>
      <c r="O9" s="29">
        <v>0</v>
      </c>
      <c r="P9" s="29">
        <v>0</v>
      </c>
      <c r="Q9" s="29">
        <v>16.378138930864949</v>
      </c>
      <c r="R9" s="29">
        <v>2.2726716250095163E-3</v>
      </c>
      <c r="S9" s="29">
        <v>19.175071074756186</v>
      </c>
      <c r="T9" s="29">
        <v>18.919645771743866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33.918876472594832</v>
      </c>
      <c r="AF9" s="29">
        <v>1442.9559458083875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0.43215251679211703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251789.30038031921</v>
      </c>
      <c r="H10" s="29">
        <v>80180.286034268502</v>
      </c>
      <c r="I10" s="29">
        <v>0</v>
      </c>
      <c r="J10" s="29">
        <v>0</v>
      </c>
      <c r="K10" s="29">
        <v>73.614149940824291</v>
      </c>
      <c r="L10" s="29">
        <v>0</v>
      </c>
      <c r="M10" s="29">
        <v>0</v>
      </c>
      <c r="N10" s="29">
        <v>4506.7643585926071</v>
      </c>
      <c r="O10" s="29">
        <v>13691.788830327845</v>
      </c>
      <c r="P10" s="29">
        <v>0</v>
      </c>
      <c r="Q10" s="29">
        <v>77.255358543045759</v>
      </c>
      <c r="R10" s="29">
        <v>0.13683635110777909</v>
      </c>
      <c r="S10" s="29">
        <v>75.334976515026383</v>
      </c>
      <c r="T10" s="29">
        <v>165.12906230784643</v>
      </c>
      <c r="U10" s="29">
        <v>0</v>
      </c>
      <c r="V10" s="29">
        <v>0</v>
      </c>
      <c r="W10" s="29">
        <v>0</v>
      </c>
      <c r="X10" s="29">
        <v>0.85801203133269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1869.4749940667525</v>
      </c>
      <c r="AF10" s="29">
        <v>569.37537757059545</v>
      </c>
      <c r="AG10" s="29">
        <v>0</v>
      </c>
      <c r="AH10" s="29">
        <v>0</v>
      </c>
      <c r="AI10" s="29">
        <v>0</v>
      </c>
      <c r="AJ10" s="29">
        <v>7.1436177559026657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108.92434652931912</v>
      </c>
      <c r="AR10" s="29">
        <v>3179.8912636816026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4.0363125156185022</v>
      </c>
      <c r="I11" s="29">
        <v>0</v>
      </c>
      <c r="J11" s="29">
        <v>0</v>
      </c>
      <c r="K11" s="29">
        <v>907.6858991234476</v>
      </c>
      <c r="L11" s="29">
        <v>0</v>
      </c>
      <c r="M11" s="29">
        <v>0</v>
      </c>
      <c r="N11" s="29">
        <v>659.08031979448822</v>
      </c>
      <c r="O11" s="29">
        <v>0</v>
      </c>
      <c r="P11" s="29">
        <v>0</v>
      </c>
      <c r="Q11" s="29">
        <v>0.18810227027588075</v>
      </c>
      <c r="R11" s="29">
        <v>0.77540470913080062</v>
      </c>
      <c r="S11" s="29">
        <v>0.15832421457095863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32.185914587735006</v>
      </c>
      <c r="AF11" s="29">
        <v>0</v>
      </c>
      <c r="AG11" s="29">
        <v>0</v>
      </c>
      <c r="AH11" s="29">
        <v>0</v>
      </c>
      <c r="AI11" s="29">
        <v>0</v>
      </c>
      <c r="AJ11" s="29">
        <v>38.989625441358093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2.6207313685927991</v>
      </c>
      <c r="O12" s="29">
        <v>0</v>
      </c>
      <c r="P12" s="29">
        <v>0</v>
      </c>
      <c r="Q12" s="29">
        <v>0</v>
      </c>
      <c r="R12" s="29">
        <v>0.52576171092283919</v>
      </c>
      <c r="S12" s="29">
        <v>19.663253952175825</v>
      </c>
      <c r="T12" s="29">
        <v>0</v>
      </c>
      <c r="U12" s="29">
        <v>0</v>
      </c>
      <c r="V12" s="29">
        <v>0</v>
      </c>
      <c r="W12" s="29">
        <v>0</v>
      </c>
      <c r="X12" s="29">
        <v>5.0398799874494396E-3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105.02065516556996</v>
      </c>
      <c r="AF12" s="29">
        <v>0</v>
      </c>
      <c r="AG12" s="29">
        <v>0</v>
      </c>
      <c r="AH12" s="29">
        <v>0</v>
      </c>
      <c r="AI12" s="29">
        <v>0</v>
      </c>
      <c r="AJ12" s="29">
        <v>0.87326057333484064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70.238828510630171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3.1563894435311854</v>
      </c>
      <c r="O13" s="29">
        <v>0.25906958277368192</v>
      </c>
      <c r="P13" s="29">
        <v>0</v>
      </c>
      <c r="Q13" s="29">
        <v>0</v>
      </c>
      <c r="R13" s="29">
        <v>4.2439432207110093</v>
      </c>
      <c r="S13" s="29">
        <v>2.4121711561744655E-2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2.1805446717376205E-4</v>
      </c>
      <c r="AB13" s="29">
        <v>0</v>
      </c>
      <c r="AC13" s="29">
        <v>0</v>
      </c>
      <c r="AD13" s="29">
        <v>0</v>
      </c>
      <c r="AE13" s="29">
        <v>1.3164691149816534</v>
      </c>
      <c r="AF13" s="29">
        <v>0</v>
      </c>
      <c r="AG13" s="29">
        <v>5.8651807175005591E-5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0.13771758554565164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1334.9204416532818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0.65153969733234873</v>
      </c>
      <c r="T14" s="29">
        <v>0</v>
      </c>
      <c r="U14" s="29">
        <v>0</v>
      </c>
      <c r="V14" s="29">
        <v>0</v>
      </c>
      <c r="W14" s="29">
        <v>0</v>
      </c>
      <c r="X14" s="29">
        <v>3412.524795069055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679.95291689990472</v>
      </c>
      <c r="D15" s="29">
        <v>583.3611720901813</v>
      </c>
      <c r="E15" s="29">
        <v>1120.7908778625542</v>
      </c>
      <c r="F15" s="29">
        <v>0</v>
      </c>
      <c r="G15" s="29">
        <v>7.6272207145347251</v>
      </c>
      <c r="H15" s="29">
        <v>32.036091033134205</v>
      </c>
      <c r="I15" s="29">
        <v>0</v>
      </c>
      <c r="J15" s="29">
        <v>0</v>
      </c>
      <c r="K15" s="29">
        <v>414.43144671831845</v>
      </c>
      <c r="L15" s="29">
        <v>0</v>
      </c>
      <c r="M15" s="29">
        <v>6.5166003150493271E-2</v>
      </c>
      <c r="N15" s="29">
        <v>4.8954258043889602</v>
      </c>
      <c r="O15" s="29">
        <v>7.4197912192918816</v>
      </c>
      <c r="P15" s="29">
        <v>10.378510127307422</v>
      </c>
      <c r="Q15" s="29">
        <v>7.3839074389090653</v>
      </c>
      <c r="R15" s="29">
        <v>0.73925742476078393</v>
      </c>
      <c r="S15" s="29">
        <v>92.703947212189306</v>
      </c>
      <c r="T15" s="29">
        <v>40.004587280987401</v>
      </c>
      <c r="U15" s="29">
        <v>0</v>
      </c>
      <c r="V15" s="29">
        <v>0</v>
      </c>
      <c r="W15" s="29">
        <v>0</v>
      </c>
      <c r="X15" s="29">
        <v>19.51875238222954</v>
      </c>
      <c r="Y15" s="29">
        <v>0</v>
      </c>
      <c r="Z15" s="29">
        <v>0</v>
      </c>
      <c r="AA15" s="29">
        <v>0.11799227481022921</v>
      </c>
      <c r="AB15" s="29">
        <v>0</v>
      </c>
      <c r="AC15" s="29">
        <v>0</v>
      </c>
      <c r="AD15" s="29">
        <v>0</v>
      </c>
      <c r="AE15" s="29">
        <v>1442.3562762447198</v>
      </c>
      <c r="AF15" s="29">
        <v>0.74223917658487459</v>
      </c>
      <c r="AG15" s="29">
        <v>0</v>
      </c>
      <c r="AH15" s="29">
        <v>0</v>
      </c>
      <c r="AI15" s="29">
        <v>0</v>
      </c>
      <c r="AJ15" s="29">
        <v>46.061730272355511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1303.5315158464523</v>
      </c>
      <c r="AR15" s="29">
        <v>5.7170495905195018E-2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68.39448858655868</v>
      </c>
      <c r="D16" s="29">
        <v>72.708638525730777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2.7294900274926558E-2</v>
      </c>
      <c r="T16" s="29">
        <v>2.9899503421111154E-2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1.4892372769671467</v>
      </c>
      <c r="AR16" s="29">
        <v>30.660970442249933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94.765329090869557</v>
      </c>
      <c r="H17" s="29">
        <v>0</v>
      </c>
      <c r="I17" s="29">
        <v>0</v>
      </c>
      <c r="J17" s="29">
        <v>0</v>
      </c>
      <c r="K17" s="29">
        <v>464.55926324891851</v>
      </c>
      <c r="L17" s="29">
        <v>0</v>
      </c>
      <c r="M17" s="29">
        <v>0</v>
      </c>
      <c r="N17" s="29">
        <v>1317.7553895753076</v>
      </c>
      <c r="O17" s="29">
        <v>342.66620759453491</v>
      </c>
      <c r="P17" s="29">
        <v>0.1407213131901352</v>
      </c>
      <c r="Q17" s="29">
        <v>1157.873502028596</v>
      </c>
      <c r="R17" s="29">
        <v>857.02730227031577</v>
      </c>
      <c r="S17" s="29">
        <v>135.07407027340537</v>
      </c>
      <c r="T17" s="29">
        <v>18.931838026046929</v>
      </c>
      <c r="U17" s="29">
        <v>0</v>
      </c>
      <c r="V17" s="29">
        <v>0</v>
      </c>
      <c r="W17" s="29">
        <v>0</v>
      </c>
      <c r="X17" s="29">
        <v>209.88870162843412</v>
      </c>
      <c r="Y17" s="29">
        <v>0</v>
      </c>
      <c r="Z17" s="29">
        <v>0</v>
      </c>
      <c r="AA17" s="29">
        <v>1.5616470342304987</v>
      </c>
      <c r="AB17" s="29">
        <v>0</v>
      </c>
      <c r="AC17" s="29">
        <v>0</v>
      </c>
      <c r="AD17" s="29">
        <v>2.7709655063360406</v>
      </c>
      <c r="AE17" s="29">
        <v>50.091659764697695</v>
      </c>
      <c r="AF17" s="29">
        <v>0</v>
      </c>
      <c r="AG17" s="29">
        <v>8.991292267437404E-5</v>
      </c>
      <c r="AH17" s="29">
        <v>0</v>
      </c>
      <c r="AI17" s="29">
        <v>0</v>
      </c>
      <c r="AJ17" s="29">
        <v>75.858087721224607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612.69422381437835</v>
      </c>
      <c r="AR17" s="29">
        <v>2592.3696425089829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8.626389800753179</v>
      </c>
      <c r="H18" s="29">
        <v>0</v>
      </c>
      <c r="I18" s="29">
        <v>0</v>
      </c>
      <c r="J18" s="29">
        <v>0</v>
      </c>
      <c r="K18" s="29">
        <v>392.96901829396398</v>
      </c>
      <c r="L18" s="29">
        <v>0</v>
      </c>
      <c r="M18" s="29">
        <v>0</v>
      </c>
      <c r="N18" s="29">
        <v>679.21432786969785</v>
      </c>
      <c r="O18" s="29">
        <v>0</v>
      </c>
      <c r="P18" s="29">
        <v>0</v>
      </c>
      <c r="Q18" s="29">
        <v>14810.191844420042</v>
      </c>
      <c r="R18" s="29">
        <v>28.031301795027087</v>
      </c>
      <c r="S18" s="29">
        <v>4.1783466776743294</v>
      </c>
      <c r="T18" s="29">
        <v>0</v>
      </c>
      <c r="U18" s="29">
        <v>0</v>
      </c>
      <c r="V18" s="29">
        <v>0</v>
      </c>
      <c r="W18" s="29">
        <v>0</v>
      </c>
      <c r="X18" s="29">
        <v>3.943211984406364E-2</v>
      </c>
      <c r="Y18" s="29">
        <v>0</v>
      </c>
      <c r="Z18" s="29">
        <v>0</v>
      </c>
      <c r="AA18" s="29">
        <v>74.815475410871841</v>
      </c>
      <c r="AB18" s="29">
        <v>0</v>
      </c>
      <c r="AC18" s="29">
        <v>0</v>
      </c>
      <c r="AD18" s="29">
        <v>0</v>
      </c>
      <c r="AE18" s="29">
        <v>4.3835641413744931E-4</v>
      </c>
      <c r="AF18" s="29">
        <v>0</v>
      </c>
      <c r="AG18" s="29">
        <v>0</v>
      </c>
      <c r="AH18" s="29">
        <v>0</v>
      </c>
      <c r="AI18" s="29">
        <v>0</v>
      </c>
      <c r="AJ18" s="29">
        <v>5.9417171941788724E-4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114.06250163193647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1.1729080314176534E-4</v>
      </c>
      <c r="H19" s="29">
        <v>0</v>
      </c>
      <c r="I19" s="29">
        <v>0</v>
      </c>
      <c r="J19" s="29">
        <v>0</v>
      </c>
      <c r="K19" s="29">
        <v>89.880194398967134</v>
      </c>
      <c r="L19" s="29">
        <v>0</v>
      </c>
      <c r="M19" s="29">
        <v>0</v>
      </c>
      <c r="N19" s="29">
        <v>17.98620731124312</v>
      </c>
      <c r="O19" s="29">
        <v>4.9892356560303157E-5</v>
      </c>
      <c r="P19" s="29">
        <v>9.6133252381776016E-3</v>
      </c>
      <c r="Q19" s="29">
        <v>11.193338597908783</v>
      </c>
      <c r="R19" s="29">
        <v>199.88029358564756</v>
      </c>
      <c r="S19" s="29">
        <v>12.233039024326992</v>
      </c>
      <c r="T19" s="29">
        <v>0</v>
      </c>
      <c r="U19" s="29">
        <v>0</v>
      </c>
      <c r="V19" s="29">
        <v>0</v>
      </c>
      <c r="W19" s="29">
        <v>0</v>
      </c>
      <c r="X19" s="29">
        <v>58.642251375656087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19.471245697474206</v>
      </c>
      <c r="AE19" s="29">
        <v>23.655280598630043</v>
      </c>
      <c r="AF19" s="29">
        <v>0</v>
      </c>
      <c r="AG19" s="29">
        <v>0</v>
      </c>
      <c r="AH19" s="29">
        <v>0</v>
      </c>
      <c r="AI19" s="29">
        <v>0</v>
      </c>
      <c r="AJ19" s="29">
        <v>5.3817181858145824E-2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1.7794319741427821E-2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2.7229203504303384E-2</v>
      </c>
      <c r="D20" s="29">
        <v>0</v>
      </c>
      <c r="E20" s="29">
        <v>0</v>
      </c>
      <c r="F20" s="29">
        <v>0</v>
      </c>
      <c r="G20" s="29">
        <v>13.155140399506843</v>
      </c>
      <c r="H20" s="29">
        <v>0</v>
      </c>
      <c r="I20" s="29">
        <v>0</v>
      </c>
      <c r="J20" s="29">
        <v>0</v>
      </c>
      <c r="K20" s="29">
        <v>426.16271407076414</v>
      </c>
      <c r="L20" s="29">
        <v>0</v>
      </c>
      <c r="M20" s="29">
        <v>0</v>
      </c>
      <c r="N20" s="29">
        <v>125.06388073839257</v>
      </c>
      <c r="O20" s="29">
        <v>0.19503076122342838</v>
      </c>
      <c r="P20" s="29">
        <v>44.998755741803578</v>
      </c>
      <c r="Q20" s="29">
        <v>3527.8797102887188</v>
      </c>
      <c r="R20" s="29">
        <v>957.99882129683431</v>
      </c>
      <c r="S20" s="29">
        <v>237.77555001306456</v>
      </c>
      <c r="T20" s="29">
        <v>0</v>
      </c>
      <c r="U20" s="29">
        <v>0</v>
      </c>
      <c r="V20" s="29">
        <v>0</v>
      </c>
      <c r="W20" s="29">
        <v>0</v>
      </c>
      <c r="X20" s="29">
        <v>12.217100446683064</v>
      </c>
      <c r="Y20" s="29">
        <v>0</v>
      </c>
      <c r="Z20" s="29">
        <v>0</v>
      </c>
      <c r="AA20" s="29">
        <v>44.530597210842373</v>
      </c>
      <c r="AB20" s="29">
        <v>0</v>
      </c>
      <c r="AC20" s="29">
        <v>0</v>
      </c>
      <c r="AD20" s="29">
        <v>21.323428570816674</v>
      </c>
      <c r="AE20" s="29">
        <v>3.9311896746237807</v>
      </c>
      <c r="AF20" s="29">
        <v>0</v>
      </c>
      <c r="AG20" s="29">
        <v>5.1952996710855214E-5</v>
      </c>
      <c r="AH20" s="29">
        <v>0</v>
      </c>
      <c r="AI20" s="29">
        <v>0</v>
      </c>
      <c r="AJ20" s="29">
        <v>1.1974945662068228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110.82403759285076</v>
      </c>
      <c r="AR20" s="29">
        <v>7.8555759663726414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44.988099876515101</v>
      </c>
      <c r="H21" s="29">
        <v>0</v>
      </c>
      <c r="I21" s="29">
        <v>0</v>
      </c>
      <c r="J21" s="29">
        <v>0</v>
      </c>
      <c r="K21" s="29">
        <v>1.0391352029061631</v>
      </c>
      <c r="L21" s="29">
        <v>0</v>
      </c>
      <c r="M21" s="29">
        <v>0</v>
      </c>
      <c r="N21" s="29">
        <v>28.658046598711895</v>
      </c>
      <c r="O21" s="29">
        <v>0.84584131995344225</v>
      </c>
      <c r="P21" s="29">
        <v>0</v>
      </c>
      <c r="Q21" s="29">
        <v>0</v>
      </c>
      <c r="R21" s="29">
        <v>27.095839169824206</v>
      </c>
      <c r="S21" s="29">
        <v>22.726843075118619</v>
      </c>
      <c r="T21" s="29">
        <v>1619.8084668159979</v>
      </c>
      <c r="U21" s="29">
        <v>0</v>
      </c>
      <c r="V21" s="29">
        <v>0</v>
      </c>
      <c r="W21" s="29">
        <v>0</v>
      </c>
      <c r="X21" s="29">
        <v>0.22202162718497878</v>
      </c>
      <c r="Y21" s="29">
        <v>0</v>
      </c>
      <c r="Z21" s="29">
        <v>0</v>
      </c>
      <c r="AA21" s="29">
        <v>3670.7765114828699</v>
      </c>
      <c r="AB21" s="29">
        <v>0</v>
      </c>
      <c r="AC21" s="29">
        <v>0</v>
      </c>
      <c r="AD21" s="29">
        <v>911.23342205787526</v>
      </c>
      <c r="AE21" s="29">
        <v>1.6272655017536268</v>
      </c>
      <c r="AF21" s="29">
        <v>0</v>
      </c>
      <c r="AG21" s="29">
        <v>3.0044909243988276E-2</v>
      </c>
      <c r="AH21" s="29">
        <v>0</v>
      </c>
      <c r="AI21" s="29">
        <v>0</v>
      </c>
      <c r="AJ21" s="29">
        <v>0.90781032629846825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522.04057315349348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0.13606893128931905</v>
      </c>
      <c r="F22" s="29">
        <v>0</v>
      </c>
      <c r="G22" s="29">
        <v>156.01429243257707</v>
      </c>
      <c r="H22" s="29">
        <v>0</v>
      </c>
      <c r="I22" s="29">
        <v>0</v>
      </c>
      <c r="J22" s="29">
        <v>0</v>
      </c>
      <c r="K22" s="29">
        <v>115.1840409344216</v>
      </c>
      <c r="L22" s="29">
        <v>0</v>
      </c>
      <c r="M22" s="29">
        <v>0</v>
      </c>
      <c r="N22" s="29">
        <v>3726.1018080259878</v>
      </c>
      <c r="O22" s="29">
        <v>191.58795622371139</v>
      </c>
      <c r="P22" s="29">
        <v>13217.300143329747</v>
      </c>
      <c r="Q22" s="29">
        <v>0</v>
      </c>
      <c r="R22" s="29">
        <v>2056.7342276608601</v>
      </c>
      <c r="S22" s="29">
        <v>67.497791560887919</v>
      </c>
      <c r="T22" s="29">
        <v>44.470742155022251</v>
      </c>
      <c r="U22" s="29">
        <v>0</v>
      </c>
      <c r="V22" s="29">
        <v>0</v>
      </c>
      <c r="W22" s="29">
        <v>0</v>
      </c>
      <c r="X22" s="29">
        <v>489.70211626175433</v>
      </c>
      <c r="Y22" s="29">
        <v>0</v>
      </c>
      <c r="Z22" s="29">
        <v>0</v>
      </c>
      <c r="AA22" s="29">
        <v>3.9989843551503063E-2</v>
      </c>
      <c r="AB22" s="29">
        <v>0</v>
      </c>
      <c r="AC22" s="29">
        <v>0</v>
      </c>
      <c r="AD22" s="29">
        <v>1.86629184737209E-2</v>
      </c>
      <c r="AE22" s="29">
        <v>244.32376618179939</v>
      </c>
      <c r="AF22" s="29">
        <v>0</v>
      </c>
      <c r="AG22" s="29">
        <v>1.6806571142279522E-4</v>
      </c>
      <c r="AH22" s="29">
        <v>0</v>
      </c>
      <c r="AI22" s="29">
        <v>0</v>
      </c>
      <c r="AJ22" s="29">
        <v>3.0698872169924174E-2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262.27362558429564</v>
      </c>
      <c r="AR22" s="29">
        <v>2.7511049366130715E-2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7.8342811555702108</v>
      </c>
      <c r="E23" s="29">
        <v>0</v>
      </c>
      <c r="F23" s="29">
        <v>0</v>
      </c>
      <c r="G23" s="29">
        <v>0.78937630959477323</v>
      </c>
      <c r="H23" s="29">
        <v>0</v>
      </c>
      <c r="I23" s="29">
        <v>0</v>
      </c>
      <c r="J23" s="29">
        <v>0</v>
      </c>
      <c r="K23" s="29">
        <v>294.76645671598794</v>
      </c>
      <c r="L23" s="29">
        <v>0</v>
      </c>
      <c r="M23" s="29">
        <v>0</v>
      </c>
      <c r="N23" s="29">
        <v>65.759729247654747</v>
      </c>
      <c r="O23" s="29">
        <v>1.1363718646654326</v>
      </c>
      <c r="P23" s="29">
        <v>3042.0646483376877</v>
      </c>
      <c r="Q23" s="29">
        <v>18.189874926267134</v>
      </c>
      <c r="R23" s="29">
        <v>1586.3336724008673</v>
      </c>
      <c r="S23" s="29">
        <v>32.519188920496916</v>
      </c>
      <c r="T23" s="29">
        <v>0.25572479270414128</v>
      </c>
      <c r="U23" s="29">
        <v>0</v>
      </c>
      <c r="V23" s="29">
        <v>0</v>
      </c>
      <c r="W23" s="29">
        <v>1387.9269843554434</v>
      </c>
      <c r="X23" s="29">
        <v>494.41546615099389</v>
      </c>
      <c r="Y23" s="29">
        <v>0</v>
      </c>
      <c r="Z23" s="29">
        <v>0</v>
      </c>
      <c r="AA23" s="29">
        <v>0.4202556430657659</v>
      </c>
      <c r="AB23" s="29">
        <v>0</v>
      </c>
      <c r="AC23" s="29">
        <v>0</v>
      </c>
      <c r="AD23" s="29">
        <v>28.345726486867118</v>
      </c>
      <c r="AE23" s="29">
        <v>22.96906652940315</v>
      </c>
      <c r="AF23" s="29">
        <v>0</v>
      </c>
      <c r="AG23" s="29">
        <v>6.3305247510768723E-3</v>
      </c>
      <c r="AH23" s="29">
        <v>0</v>
      </c>
      <c r="AI23" s="29">
        <v>0</v>
      </c>
      <c r="AJ23" s="29">
        <v>170.70042173704906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341.40143950440199</v>
      </c>
      <c r="AR23" s="29">
        <v>3066.5447062808025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4.7468751637393686E-3</v>
      </c>
      <c r="H24" s="29">
        <v>0</v>
      </c>
      <c r="I24" s="29">
        <v>0</v>
      </c>
      <c r="J24" s="29">
        <v>0</v>
      </c>
      <c r="K24" s="29">
        <v>2.1140429285925255</v>
      </c>
      <c r="L24" s="29">
        <v>0</v>
      </c>
      <c r="M24" s="29">
        <v>0</v>
      </c>
      <c r="N24" s="29">
        <v>110.71644855305003</v>
      </c>
      <c r="O24" s="29">
        <v>4.7599079787902436</v>
      </c>
      <c r="P24" s="29">
        <v>42.687004248909467</v>
      </c>
      <c r="Q24" s="29">
        <v>3.5775486685856381</v>
      </c>
      <c r="R24" s="29">
        <v>0.65189078087052454</v>
      </c>
      <c r="S24" s="29">
        <v>1.2698359503748615E-2</v>
      </c>
      <c r="T24" s="29">
        <v>3.704132810408221</v>
      </c>
      <c r="U24" s="29">
        <v>0</v>
      </c>
      <c r="V24" s="29">
        <v>0</v>
      </c>
      <c r="W24" s="29">
        <v>17129.168732395792</v>
      </c>
      <c r="X24" s="29">
        <v>382.35503436464438</v>
      </c>
      <c r="Y24" s="29">
        <v>0</v>
      </c>
      <c r="Z24" s="29">
        <v>0</v>
      </c>
      <c r="AA24" s="29">
        <v>5.5751390740761735E-2</v>
      </c>
      <c r="AB24" s="29">
        <v>0</v>
      </c>
      <c r="AC24" s="29">
        <v>0</v>
      </c>
      <c r="AD24" s="29">
        <v>739.43927570188112</v>
      </c>
      <c r="AE24" s="29">
        <v>2.8945042106956163E-2</v>
      </c>
      <c r="AF24" s="29">
        <v>0</v>
      </c>
      <c r="AG24" s="29">
        <v>0</v>
      </c>
      <c r="AH24" s="29">
        <v>0</v>
      </c>
      <c r="AI24" s="29">
        <v>0</v>
      </c>
      <c r="AJ24" s="29">
        <v>2.8782426627891781E-4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0.56651434495388608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625.64773447486368</v>
      </c>
      <c r="H25" s="29">
        <v>0</v>
      </c>
      <c r="I25" s="29">
        <v>0</v>
      </c>
      <c r="J25" s="29">
        <v>0</v>
      </c>
      <c r="K25" s="29">
        <v>7.3451472237872836E-2</v>
      </c>
      <c r="L25" s="29">
        <v>0</v>
      </c>
      <c r="M25" s="29">
        <v>0</v>
      </c>
      <c r="N25" s="29">
        <v>1.3815297227475889</v>
      </c>
      <c r="O25" s="29">
        <v>34.43062234592248</v>
      </c>
      <c r="P25" s="29">
        <v>0</v>
      </c>
      <c r="Q25" s="29">
        <v>6.9792847367891347E-2</v>
      </c>
      <c r="R25" s="29">
        <v>223.42857759155257</v>
      </c>
      <c r="S25" s="29">
        <v>1.2500332624505344E-2</v>
      </c>
      <c r="T25" s="29">
        <v>1.9179487453581701</v>
      </c>
      <c r="U25" s="29">
        <v>0</v>
      </c>
      <c r="V25" s="29">
        <v>0</v>
      </c>
      <c r="W25" s="29">
        <v>47508.267609982351</v>
      </c>
      <c r="X25" s="29">
        <v>898.50225196905558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203.84536716868098</v>
      </c>
      <c r="AE25" s="29">
        <v>125.892014011801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611.19707096529407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656.27127841893537</v>
      </c>
      <c r="H26" s="29">
        <v>16.189839489879983</v>
      </c>
      <c r="I26" s="29">
        <v>0</v>
      </c>
      <c r="J26" s="29">
        <v>0</v>
      </c>
      <c r="K26" s="29">
        <v>2.9697670042501914</v>
      </c>
      <c r="L26" s="29">
        <v>0</v>
      </c>
      <c r="M26" s="29">
        <v>0</v>
      </c>
      <c r="N26" s="29">
        <v>1612.9405864790695</v>
      </c>
      <c r="O26" s="29">
        <v>4074.9354487793435</v>
      </c>
      <c r="P26" s="29">
        <v>0</v>
      </c>
      <c r="Q26" s="29">
        <v>5130.371870918525</v>
      </c>
      <c r="R26" s="29">
        <v>1120.3486289416858</v>
      </c>
      <c r="S26" s="29">
        <v>162.37400630438478</v>
      </c>
      <c r="T26" s="29">
        <v>1283.7513664284556</v>
      </c>
      <c r="U26" s="29">
        <v>0</v>
      </c>
      <c r="V26" s="29">
        <v>0</v>
      </c>
      <c r="W26" s="29">
        <v>0</v>
      </c>
      <c r="X26" s="29">
        <v>28.663802648784184</v>
      </c>
      <c r="Y26" s="29">
        <v>0</v>
      </c>
      <c r="Z26" s="29">
        <v>0</v>
      </c>
      <c r="AA26" s="29">
        <v>14.407774188420534</v>
      </c>
      <c r="AB26" s="29">
        <v>0</v>
      </c>
      <c r="AC26" s="29">
        <v>0</v>
      </c>
      <c r="AD26" s="29">
        <v>215.34314216954925</v>
      </c>
      <c r="AE26" s="29">
        <v>3428.6268040973559</v>
      </c>
      <c r="AF26" s="29">
        <v>715.501655752548</v>
      </c>
      <c r="AG26" s="29">
        <v>0</v>
      </c>
      <c r="AH26" s="29">
        <v>756.78066463761013</v>
      </c>
      <c r="AI26" s="29">
        <v>0</v>
      </c>
      <c r="AJ26" s="29">
        <v>141.30542907101258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211.10053028912367</v>
      </c>
      <c r="AR26" s="29">
        <v>3503.443672695822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1.6673503705252977E-2</v>
      </c>
      <c r="L27" s="29">
        <v>0</v>
      </c>
      <c r="M27" s="29">
        <v>0</v>
      </c>
      <c r="N27" s="29">
        <v>4.3989114189388022E-2</v>
      </c>
      <c r="O27" s="29">
        <v>0</v>
      </c>
      <c r="P27" s="29">
        <v>0</v>
      </c>
      <c r="Q27" s="29">
        <v>0</v>
      </c>
      <c r="R27" s="29">
        <v>5.8931329292749343E-2</v>
      </c>
      <c r="S27" s="29">
        <v>0.88910814702083996</v>
      </c>
      <c r="T27" s="29">
        <v>0</v>
      </c>
      <c r="U27" s="29">
        <v>0</v>
      </c>
      <c r="V27" s="29">
        <v>0</v>
      </c>
      <c r="W27" s="29">
        <v>1101.7135229228934</v>
      </c>
      <c r="X27" s="29">
        <v>9.3035295293912608</v>
      </c>
      <c r="Y27" s="29">
        <v>0</v>
      </c>
      <c r="Z27" s="29">
        <v>0</v>
      </c>
      <c r="AA27" s="29">
        <v>8.4419249520991766</v>
      </c>
      <c r="AB27" s="29">
        <v>0</v>
      </c>
      <c r="AC27" s="29">
        <v>0</v>
      </c>
      <c r="AD27" s="29">
        <v>22.73013216606839</v>
      </c>
      <c r="AE27" s="29">
        <v>71.88236096456734</v>
      </c>
      <c r="AF27" s="29">
        <v>0</v>
      </c>
      <c r="AG27" s="29">
        <v>2.1101699549437993E-2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1115.8260105850748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111393.18969158933</v>
      </c>
      <c r="D74" s="7">
        <f t="shared" si="0"/>
        <v>6096.310277991769</v>
      </c>
      <c r="E74" s="7">
        <f t="shared" si="0"/>
        <v>22632.109016532544</v>
      </c>
      <c r="F74" s="7">
        <f t="shared" si="0"/>
        <v>549.45907811406175</v>
      </c>
      <c r="G74" s="7">
        <f t="shared" si="0"/>
        <v>253397.19010600334</v>
      </c>
      <c r="H74" s="7">
        <f t="shared" si="0"/>
        <v>80232.548277307127</v>
      </c>
      <c r="I74" s="7">
        <f t="shared" si="0"/>
        <v>0</v>
      </c>
      <c r="J74" s="7">
        <f t="shared" si="0"/>
        <v>0</v>
      </c>
      <c r="K74" s="7">
        <f t="shared" si="0"/>
        <v>3185.6509053279888</v>
      </c>
      <c r="L74" s="7">
        <f t="shared" si="0"/>
        <v>0</v>
      </c>
      <c r="M74" s="7">
        <f t="shared" si="0"/>
        <v>1334.9856076564324</v>
      </c>
      <c r="N74" s="7">
        <f t="shared" si="0"/>
        <v>12862.139253489882</v>
      </c>
      <c r="O74" s="7">
        <f t="shared" si="0"/>
        <v>18350.025127890414</v>
      </c>
      <c r="P74" s="7">
        <f t="shared" si="0"/>
        <v>16357.579396423884</v>
      </c>
      <c r="Q74" s="7">
        <f t="shared" si="0"/>
        <v>24760.552989879106</v>
      </c>
      <c r="R74" s="7">
        <f t="shared" si="0"/>
        <v>7064.0129629110361</v>
      </c>
      <c r="S74" s="7">
        <f t="shared" si="0"/>
        <v>883.03167196639617</v>
      </c>
      <c r="T74" s="7">
        <f t="shared" si="0"/>
        <v>3196.9234146379922</v>
      </c>
      <c r="U74" s="7">
        <f t="shared" si="0"/>
        <v>0</v>
      </c>
      <c r="V74" s="7">
        <f t="shared" si="0"/>
        <v>0</v>
      </c>
      <c r="W74" s="7">
        <f t="shared" si="0"/>
        <v>67127.076849656471</v>
      </c>
      <c r="X74" s="7">
        <f t="shared" si="0"/>
        <v>6016.8583074850321</v>
      </c>
      <c r="Y74" s="7">
        <f t="shared" si="0"/>
        <v>0</v>
      </c>
      <c r="Z74" s="7">
        <f t="shared" si="0"/>
        <v>0</v>
      </c>
      <c r="AA74" s="7">
        <f t="shared" si="0"/>
        <v>3815.1681374859704</v>
      </c>
      <c r="AB74" s="7">
        <f t="shared" si="0"/>
        <v>0</v>
      </c>
      <c r="AC74" s="7">
        <f t="shared" si="0"/>
        <v>0</v>
      </c>
      <c r="AD74" s="7">
        <f t="shared" si="0"/>
        <v>2164.5213684440228</v>
      </c>
      <c r="AE74" s="7">
        <f t="shared" si="0"/>
        <v>8639.8920426221612</v>
      </c>
      <c r="AF74" s="7">
        <f t="shared" si="0"/>
        <v>3233.3276019595978</v>
      </c>
      <c r="AG74" s="7">
        <f t="shared" si="0"/>
        <v>5.7845716982486167E-2</v>
      </c>
      <c r="AH74" s="7">
        <f t="shared" si="0"/>
        <v>756.78066463761013</v>
      </c>
      <c r="AI74" s="7">
        <f t="shared" si="0"/>
        <v>0</v>
      </c>
      <c r="AJ74" s="7">
        <f t="shared" si="0"/>
        <v>483.1228755147564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3022.909937465211</v>
      </c>
      <c r="AR74" s="7">
        <f t="shared" si="0"/>
        <v>13628.734967536522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2024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1221.847044936806</v>
      </c>
      <c r="D5" s="29">
        <v>9.5631053683623684</v>
      </c>
      <c r="E5" s="29">
        <v>1.2291880230813533E-2</v>
      </c>
      <c r="F5" s="29">
        <v>0.22082799397237293</v>
      </c>
      <c r="G5" s="29">
        <v>2263.9348434134349</v>
      </c>
      <c r="H5" s="29">
        <v>5.0858784440944375E-2</v>
      </c>
      <c r="I5" s="29">
        <v>1.4822941192977512</v>
      </c>
      <c r="J5" s="29">
        <v>6.8839380812744664E-3</v>
      </c>
      <c r="K5" s="29">
        <v>1.0437430562579635E-2</v>
      </c>
      <c r="L5" s="29">
        <v>0.14352587671496081</v>
      </c>
      <c r="M5" s="29">
        <v>0.28767736167628155</v>
      </c>
      <c r="N5" s="29">
        <v>7.6746057614792367</v>
      </c>
      <c r="O5" s="29">
        <v>3.8249455068999308E-2</v>
      </c>
      <c r="P5" s="29">
        <v>0.12714537765514938</v>
      </c>
      <c r="Q5" s="29">
        <v>8.072281031597969E-4</v>
      </c>
      <c r="R5" s="29">
        <v>0.20562191492137413</v>
      </c>
      <c r="S5" s="29">
        <v>0.1614232483802801</v>
      </c>
      <c r="T5" s="29">
        <v>4.2680722093608715E-2</v>
      </c>
      <c r="U5" s="29">
        <v>0.66554328155656672</v>
      </c>
      <c r="V5" s="29">
        <v>3.9283624762465663E-2</v>
      </c>
      <c r="W5" s="29">
        <v>1.059237902814252E-2</v>
      </c>
      <c r="X5" s="29">
        <v>0.12678287652427439</v>
      </c>
      <c r="Y5" s="29">
        <v>0.31008469545238432</v>
      </c>
      <c r="Z5" s="29">
        <v>0.36490784239786778</v>
      </c>
      <c r="AA5" s="29">
        <v>2.1143504914314815E-2</v>
      </c>
      <c r="AB5" s="29">
        <v>0.45893952081751693</v>
      </c>
      <c r="AC5" s="29">
        <v>0.37959339502067524</v>
      </c>
      <c r="AD5" s="29">
        <v>0.72372108939589874</v>
      </c>
      <c r="AE5" s="29">
        <v>4.5751151854767347</v>
      </c>
      <c r="AF5" s="29">
        <v>2.0498142816519325</v>
      </c>
      <c r="AG5" s="29">
        <v>0.38317179374042404</v>
      </c>
      <c r="AH5" s="29">
        <v>7.8863470562000174E-2</v>
      </c>
      <c r="AI5" s="29">
        <v>1.2798635008933827E-2</v>
      </c>
      <c r="AJ5" s="29">
        <v>0.20613278463582049</v>
      </c>
      <c r="AK5" s="29">
        <v>9.8280695059441425E-2</v>
      </c>
      <c r="AL5" s="29">
        <v>834.31135686734058</v>
      </c>
      <c r="AM5" s="29">
        <v>0.36258352438405683</v>
      </c>
      <c r="AN5" s="29">
        <v>5.0724553439876301</v>
      </c>
      <c r="AO5" s="29">
        <v>0.16846151112842403</v>
      </c>
      <c r="AP5" s="29">
        <v>1.6867965690700444</v>
      </c>
      <c r="AQ5" s="29">
        <v>1.2345733716063019</v>
      </c>
      <c r="AR5" s="29">
        <v>5.096552265919982</v>
      </c>
      <c r="AS5" s="29">
        <v>0.14209877755379408</v>
      </c>
      <c r="AT5" s="29">
        <v>0.5191748900667118</v>
      </c>
      <c r="AU5" s="29">
        <v>0.12986934843847708</v>
      </c>
      <c r="AV5" s="29">
        <v>5.4744375805844663E-3</v>
      </c>
      <c r="AW5" s="29">
        <v>5.2572489534454488E-5</v>
      </c>
      <c r="AX5" s="29">
        <v>1.9122809191695691</v>
      </c>
      <c r="AY5" s="29">
        <v>0.93335351855990079</v>
      </c>
      <c r="AZ5" s="29">
        <v>1.1342081249172473</v>
      </c>
      <c r="BA5" s="29">
        <v>0.44072313501510035</v>
      </c>
      <c r="BB5" s="29">
        <v>0.27839299287727842</v>
      </c>
      <c r="BC5" s="29">
        <v>0.55297744485857125</v>
      </c>
      <c r="BD5" s="29">
        <v>0.68100835854947794</v>
      </c>
      <c r="BE5" s="29">
        <v>0.78926446003534723</v>
      </c>
      <c r="BF5" s="29">
        <v>3.607706025610824E-2</v>
      </c>
      <c r="BG5" s="29">
        <v>293.24126629648367</v>
      </c>
      <c r="BH5" s="29">
        <v>38.472765356736602</v>
      </c>
      <c r="BI5" s="29">
        <v>5.9758355493143865E-2</v>
      </c>
      <c r="BJ5" s="29">
        <v>20.112519164627106</v>
      </c>
      <c r="BK5" s="29">
        <v>0.17627899355053839</v>
      </c>
      <c r="BL5" s="29">
        <v>22.66553733954413</v>
      </c>
      <c r="BM5" s="29">
        <v>153.42989043049576</v>
      </c>
      <c r="BN5" s="29">
        <v>7.3327491464416461</v>
      </c>
      <c r="BO5" s="29">
        <v>7.1733085255731455</v>
      </c>
      <c r="BP5" s="29">
        <v>1.5455798876818203</v>
      </c>
      <c r="BQ5" s="29">
        <v>4.835979068910199E-2</v>
      </c>
      <c r="BR5" s="29">
        <v>0.26659777942438107</v>
      </c>
      <c r="BS5" s="29">
        <v>0</v>
      </c>
      <c r="BT5" s="59">
        <f t="shared" ref="BT5:BT68" si="0">SUM(C5:BS5)</f>
        <v>4916.3274404278327</v>
      </c>
      <c r="BU5" s="29">
        <v>4606.8373843093696</v>
      </c>
      <c r="BV5" s="29">
        <v>0</v>
      </c>
      <c r="BW5" s="29">
        <v>4.0517665807356489E-3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-195.56497666369972</v>
      </c>
      <c r="CI5" s="29">
        <v>2202.3846264061435</v>
      </c>
      <c r="CJ5" s="38">
        <f t="shared" ref="CJ5:CJ68" si="1">SUM(BT5:CI5)</f>
        <v>11529.988526246227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69.31562336930169</v>
      </c>
      <c r="D7" s="29">
        <v>0.60951645830256684</v>
      </c>
      <c r="E7" s="29">
        <v>1.560715468477516</v>
      </c>
      <c r="F7" s="29">
        <v>1.3835138737559538</v>
      </c>
      <c r="G7" s="29">
        <v>62988.995876761677</v>
      </c>
      <c r="H7" s="29">
        <v>0.38986150919609086</v>
      </c>
      <c r="I7" s="29">
        <v>0.38829998112187442</v>
      </c>
      <c r="J7" s="29">
        <v>2.5504958545538664E-2</v>
      </c>
      <c r="K7" s="29">
        <v>0.13012733951805433</v>
      </c>
      <c r="L7" s="29">
        <v>1.5656921490812301</v>
      </c>
      <c r="M7" s="29">
        <v>0.5605885786437782</v>
      </c>
      <c r="N7" s="29">
        <v>109.1586200281151</v>
      </c>
      <c r="O7" s="29">
        <v>0.2841981095074308</v>
      </c>
      <c r="P7" s="29">
        <v>0.68551082458111046</v>
      </c>
      <c r="Q7" s="29">
        <v>6.2461122968666093E-3</v>
      </c>
      <c r="R7" s="29">
        <v>0.6672929970485828</v>
      </c>
      <c r="S7" s="29">
        <v>1.1883228644788719</v>
      </c>
      <c r="T7" s="29">
        <v>0.35342585413103572</v>
      </c>
      <c r="U7" s="29">
        <v>5.6933313585939151</v>
      </c>
      <c r="V7" s="29">
        <v>0.24515990765201448</v>
      </c>
      <c r="W7" s="29">
        <v>0.11243002134359896</v>
      </c>
      <c r="X7" s="29">
        <v>0.78961269619555408</v>
      </c>
      <c r="Y7" s="29">
        <v>2.1471011020478974</v>
      </c>
      <c r="Z7" s="29">
        <v>1.7098732412672351</v>
      </c>
      <c r="AA7" s="29">
        <v>0.14157854539564321</v>
      </c>
      <c r="AB7" s="29">
        <v>3.038213123067532</v>
      </c>
      <c r="AC7" s="29">
        <v>4.3400070276061493</v>
      </c>
      <c r="AD7" s="29">
        <v>10.970255230730052</v>
      </c>
      <c r="AE7" s="29">
        <v>63.346509386746959</v>
      </c>
      <c r="AF7" s="29">
        <v>12.879483556138949</v>
      </c>
      <c r="AG7" s="29">
        <v>5.3123185084850553</v>
      </c>
      <c r="AH7" s="29">
        <v>0</v>
      </c>
      <c r="AI7" s="29">
        <v>0.25609060417153096</v>
      </c>
      <c r="AJ7" s="29">
        <v>0.45856874446162343</v>
      </c>
      <c r="AK7" s="29">
        <v>0.93379378838155869</v>
      </c>
      <c r="AL7" s="29">
        <v>7608.0251715754321</v>
      </c>
      <c r="AM7" s="29">
        <v>3.5019869611098784</v>
      </c>
      <c r="AN7" s="29">
        <v>27.475086465841994</v>
      </c>
      <c r="AO7" s="29">
        <v>1.1716665650205615</v>
      </c>
      <c r="AP7" s="29">
        <v>16.869187785762502</v>
      </c>
      <c r="AQ7" s="29">
        <v>22.566683219220991</v>
      </c>
      <c r="AR7" s="29">
        <v>101.27654681882753</v>
      </c>
      <c r="AS7" s="29">
        <v>1.9607587518580436</v>
      </c>
      <c r="AT7" s="29">
        <v>9.8761445600622544</v>
      </c>
      <c r="AU7" s="29">
        <v>0.62252919225437131</v>
      </c>
      <c r="AV7" s="29">
        <v>2.6025467903610876E-3</v>
      </c>
      <c r="AW7" s="29">
        <v>0</v>
      </c>
      <c r="AX7" s="29">
        <v>30.966663239790435</v>
      </c>
      <c r="AY7" s="29">
        <v>4.734553121024887</v>
      </c>
      <c r="AZ7" s="29">
        <v>2.1923854162001795</v>
      </c>
      <c r="BA7" s="29">
        <v>9.1182829347091054</v>
      </c>
      <c r="BB7" s="29">
        <v>2.7685892755861237</v>
      </c>
      <c r="BC7" s="29">
        <v>8.5129305512711149</v>
      </c>
      <c r="BD7" s="29">
        <v>2.95805468192441</v>
      </c>
      <c r="BE7" s="29">
        <v>14.008468353797582</v>
      </c>
      <c r="BF7" s="29">
        <v>0.49708643695896765</v>
      </c>
      <c r="BG7" s="29">
        <v>10.193655268486305</v>
      </c>
      <c r="BH7" s="29">
        <v>352.44625551914373</v>
      </c>
      <c r="BI7" s="29">
        <v>0.84947127237385922</v>
      </c>
      <c r="BJ7" s="29">
        <v>215.64494501188747</v>
      </c>
      <c r="BK7" s="29">
        <v>2.816996645886841</v>
      </c>
      <c r="BL7" s="29">
        <v>357.65134909986591</v>
      </c>
      <c r="BM7" s="29">
        <v>1546.5587455878529</v>
      </c>
      <c r="BN7" s="29">
        <v>15.091127818587804</v>
      </c>
      <c r="BO7" s="29">
        <v>32.217447227237969</v>
      </c>
      <c r="BP7" s="29">
        <v>0.13168886759227103</v>
      </c>
      <c r="BQ7" s="29">
        <v>0.51270171770113404</v>
      </c>
      <c r="BR7" s="29">
        <v>3.3250137793653254</v>
      </c>
      <c r="BS7" s="29">
        <v>0</v>
      </c>
      <c r="BT7" s="59">
        <f t="shared" si="0"/>
        <v>73696.188040349472</v>
      </c>
      <c r="BU7" s="29">
        <v>13636.7600839306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-984.04320079395814</v>
      </c>
      <c r="CI7" s="29">
        <v>42269.65382516462</v>
      </c>
      <c r="CJ7" s="38">
        <f t="shared" si="1"/>
        <v>128618.55874865074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394.29455849233278</v>
      </c>
      <c r="D8" s="29">
        <v>0</v>
      </c>
      <c r="E8" s="29">
        <v>0</v>
      </c>
      <c r="F8" s="29">
        <v>61.615541147540746</v>
      </c>
      <c r="G8" s="29">
        <v>23.175634341395345</v>
      </c>
      <c r="H8" s="29">
        <v>5.2361196495551078E-2</v>
      </c>
      <c r="I8" s="29">
        <v>0</v>
      </c>
      <c r="J8" s="29">
        <v>4.0073526896434624</v>
      </c>
      <c r="K8" s="29">
        <v>0</v>
      </c>
      <c r="L8" s="29">
        <v>0</v>
      </c>
      <c r="M8" s="29">
        <v>5.9671655974832394</v>
      </c>
      <c r="N8" s="29">
        <v>19.109218343265326</v>
      </c>
      <c r="O8" s="29">
        <v>6.0796471958680378E-4</v>
      </c>
      <c r="P8" s="29">
        <v>0.65768917478911781</v>
      </c>
      <c r="Q8" s="29">
        <v>0.39080636985801637</v>
      </c>
      <c r="R8" s="29">
        <v>0.2378428295467819</v>
      </c>
      <c r="S8" s="29">
        <v>1.8820984626809013E-2</v>
      </c>
      <c r="T8" s="29">
        <v>6.5524758940421826E-2</v>
      </c>
      <c r="U8" s="29">
        <v>0.14351839843125028</v>
      </c>
      <c r="V8" s="29">
        <v>0</v>
      </c>
      <c r="W8" s="29">
        <v>0</v>
      </c>
      <c r="X8" s="29">
        <v>7.1425610791018557E-3</v>
      </c>
      <c r="Y8" s="29">
        <v>3.8256990137479581E-2</v>
      </c>
      <c r="Z8" s="29">
        <v>0</v>
      </c>
      <c r="AA8" s="29">
        <v>0</v>
      </c>
      <c r="AB8" s="29">
        <v>0</v>
      </c>
      <c r="AC8" s="29">
        <v>1.1346453747010445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17.532048613946287</v>
      </c>
      <c r="AM8" s="29">
        <v>0</v>
      </c>
      <c r="AN8" s="29">
        <v>0.97514754943106352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8.4958884414579952E-2</v>
      </c>
      <c r="BB8" s="29">
        <v>0</v>
      </c>
      <c r="BC8" s="29">
        <v>9.2853294028324082E-2</v>
      </c>
      <c r="BD8" s="29">
        <v>0</v>
      </c>
      <c r="BE8" s="29">
        <v>0</v>
      </c>
      <c r="BF8" s="29">
        <v>0</v>
      </c>
      <c r="BG8" s="29">
        <v>16.593297159555572</v>
      </c>
      <c r="BH8" s="29">
        <v>26.468968121487684</v>
      </c>
      <c r="BI8" s="29">
        <v>0.24539664622785437</v>
      </c>
      <c r="BJ8" s="29">
        <v>2.6788464221294266</v>
      </c>
      <c r="BK8" s="29">
        <v>0</v>
      </c>
      <c r="BL8" s="29">
        <v>4.5902266029182801</v>
      </c>
      <c r="BM8" s="29">
        <v>8.100511503467251</v>
      </c>
      <c r="BN8" s="29">
        <v>0.94206621390680279</v>
      </c>
      <c r="BO8" s="29">
        <v>0.25374888044177646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589.47475710694118</v>
      </c>
      <c r="BU8" s="29">
        <v>10.734059796863457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92.88288243233454</v>
      </c>
      <c r="CI8" s="29">
        <v>70.720876637217316</v>
      </c>
      <c r="CJ8" s="38">
        <f t="shared" si="1"/>
        <v>763.8125759733565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13838.433605097636</v>
      </c>
      <c r="D9" s="29">
        <v>1.620675881004257</v>
      </c>
      <c r="E9" s="29">
        <v>871.58960496039185</v>
      </c>
      <c r="F9" s="29">
        <v>18.546274837446159</v>
      </c>
      <c r="G9" s="29">
        <v>122719.91958227837</v>
      </c>
      <c r="H9" s="29">
        <v>27.743110582471548</v>
      </c>
      <c r="I9" s="29">
        <v>1.6307683221333762</v>
      </c>
      <c r="J9" s="29">
        <v>18.699052438857741</v>
      </c>
      <c r="K9" s="29">
        <v>0.34546266444240786</v>
      </c>
      <c r="L9" s="29">
        <v>68.276385450956937</v>
      </c>
      <c r="M9" s="29">
        <v>2722.3895771127559</v>
      </c>
      <c r="N9" s="29">
        <v>1376.2103685472609</v>
      </c>
      <c r="O9" s="29">
        <v>17.482267136263708</v>
      </c>
      <c r="P9" s="29">
        <v>64.187611084136662</v>
      </c>
      <c r="Q9" s="29">
        <v>20.772408474343866</v>
      </c>
      <c r="R9" s="29">
        <v>7.7028548335097655</v>
      </c>
      <c r="S9" s="29">
        <v>8.612503465227709</v>
      </c>
      <c r="T9" s="29">
        <v>2.2583474069295715</v>
      </c>
      <c r="U9" s="29">
        <v>37.895454945699072</v>
      </c>
      <c r="V9" s="29">
        <v>0.76522861332209346</v>
      </c>
      <c r="W9" s="29">
        <v>0.59785201248774367</v>
      </c>
      <c r="X9" s="29">
        <v>80.150196665829583</v>
      </c>
      <c r="Y9" s="29">
        <v>6.3950950219820317</v>
      </c>
      <c r="Z9" s="29">
        <v>6.3643297505784329</v>
      </c>
      <c r="AA9" s="29">
        <v>0.38410396863098695</v>
      </c>
      <c r="AB9" s="29">
        <v>14.804054200702247</v>
      </c>
      <c r="AC9" s="29">
        <v>25.808008673885357</v>
      </c>
      <c r="AD9" s="29">
        <v>157.86136829458459</v>
      </c>
      <c r="AE9" s="29">
        <v>5305.1272574180139</v>
      </c>
      <c r="AF9" s="29">
        <v>90.991398172793311</v>
      </c>
      <c r="AG9" s="29">
        <v>13.791790445904711</v>
      </c>
      <c r="AH9" s="29">
        <v>0.12811634425104196</v>
      </c>
      <c r="AI9" s="29">
        <v>0.75405782809533051</v>
      </c>
      <c r="AJ9" s="29">
        <v>1.5110962874860254</v>
      </c>
      <c r="AK9" s="29">
        <v>24.971768149701273</v>
      </c>
      <c r="AL9" s="29">
        <v>43868.804165413807</v>
      </c>
      <c r="AM9" s="29">
        <v>9.2415509397877376</v>
      </c>
      <c r="AN9" s="29">
        <v>74.726876032577579</v>
      </c>
      <c r="AO9" s="29">
        <v>42.369106412589097</v>
      </c>
      <c r="AP9" s="29">
        <v>44.413344946555455</v>
      </c>
      <c r="AQ9" s="29">
        <v>57.75362310127376</v>
      </c>
      <c r="AR9" s="29">
        <v>258.46999050875229</v>
      </c>
      <c r="AS9" s="29">
        <v>5.0752173241140257</v>
      </c>
      <c r="AT9" s="29">
        <v>25.241142048186017</v>
      </c>
      <c r="AU9" s="29">
        <v>1.7488186732764122</v>
      </c>
      <c r="AV9" s="29">
        <v>1.5326568474941179E-2</v>
      </c>
      <c r="AW9" s="29">
        <v>9.5686736434029933E-5</v>
      </c>
      <c r="AX9" s="29">
        <v>79.609376970467508</v>
      </c>
      <c r="AY9" s="29">
        <v>13.21215970053189</v>
      </c>
      <c r="AZ9" s="29">
        <v>70.073872645414397</v>
      </c>
      <c r="BA9" s="29">
        <v>26.049535616457355</v>
      </c>
      <c r="BB9" s="29">
        <v>7.2916506427304855</v>
      </c>
      <c r="BC9" s="29">
        <v>35.128477429429417</v>
      </c>
      <c r="BD9" s="29">
        <v>8.4165153694567039</v>
      </c>
      <c r="BE9" s="29">
        <v>35.889299262950004</v>
      </c>
      <c r="BF9" s="29">
        <v>1.2866030182679933</v>
      </c>
      <c r="BG9" s="29">
        <v>35.778077402381363</v>
      </c>
      <c r="BH9" s="29">
        <v>1022.9943173549921</v>
      </c>
      <c r="BI9" s="29">
        <v>10.648406978091389</v>
      </c>
      <c r="BJ9" s="29">
        <v>703.51109289330304</v>
      </c>
      <c r="BK9" s="29">
        <v>7.2453850277606007</v>
      </c>
      <c r="BL9" s="29">
        <v>959.5651316102086</v>
      </c>
      <c r="BM9" s="29">
        <v>4172.9835830784705</v>
      </c>
      <c r="BN9" s="29">
        <v>150.74844027033095</v>
      </c>
      <c r="BO9" s="29">
        <v>100.03711686077008</v>
      </c>
      <c r="BP9" s="29">
        <v>1.89446325366184</v>
      </c>
      <c r="BQ9" s="29">
        <v>1.3479518643743169</v>
      </c>
      <c r="BR9" s="29">
        <v>8.6531816260171333</v>
      </c>
      <c r="BS9" s="29">
        <v>0</v>
      </c>
      <c r="BT9" s="59">
        <f t="shared" si="0"/>
        <v>199394.94553390035</v>
      </c>
      <c r="BU9" s="29">
        <v>115045.45827991015</v>
      </c>
      <c r="BV9" s="29">
        <v>0</v>
      </c>
      <c r="BW9" s="29">
        <v>75.371320180712885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1.9143198850146781</v>
      </c>
      <c r="CE9" s="29">
        <v>0</v>
      </c>
      <c r="CF9" s="29">
        <v>0</v>
      </c>
      <c r="CG9" s="29">
        <v>0</v>
      </c>
      <c r="CH9" s="29">
        <v>-306.00449469445067</v>
      </c>
      <c r="CI9" s="29">
        <v>90581.032046104257</v>
      </c>
      <c r="CJ9" s="38">
        <f t="shared" si="1"/>
        <v>404792.71700528602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212.20589032232539</v>
      </c>
      <c r="D10" s="29">
        <v>7.6328793619591568</v>
      </c>
      <c r="E10" s="29">
        <v>71.228454075544079</v>
      </c>
      <c r="F10" s="29">
        <v>234.45532814104578</v>
      </c>
      <c r="G10" s="29">
        <v>1094.4471568935076</v>
      </c>
      <c r="H10" s="29">
        <v>19721.652930372849</v>
      </c>
      <c r="I10" s="29">
        <v>223.96159820462429</v>
      </c>
      <c r="J10" s="29">
        <v>534.86400826611225</v>
      </c>
      <c r="K10" s="29">
        <v>147.96067061549815</v>
      </c>
      <c r="L10" s="29">
        <v>92.762770483700962</v>
      </c>
      <c r="M10" s="29">
        <v>439.17092512718455</v>
      </c>
      <c r="N10" s="29">
        <v>1453.7986082843167</v>
      </c>
      <c r="O10" s="29">
        <v>1035.9597784491909</v>
      </c>
      <c r="P10" s="29">
        <v>464.41895709467167</v>
      </c>
      <c r="Q10" s="29">
        <v>595.53592373198023</v>
      </c>
      <c r="R10" s="29">
        <v>1680.0615236792091</v>
      </c>
      <c r="S10" s="29">
        <v>365.3051410666273</v>
      </c>
      <c r="T10" s="29">
        <v>148.91511273567161</v>
      </c>
      <c r="U10" s="29">
        <v>1668.9380272073247</v>
      </c>
      <c r="V10" s="29">
        <v>201.30981128412748</v>
      </c>
      <c r="W10" s="29">
        <v>3015.0031455479789</v>
      </c>
      <c r="X10" s="29">
        <v>8401.2780645129296</v>
      </c>
      <c r="Y10" s="29">
        <v>1560.6979241375655</v>
      </c>
      <c r="Z10" s="29">
        <v>386.4814123246511</v>
      </c>
      <c r="AA10" s="29">
        <v>19.357138461171235</v>
      </c>
      <c r="AB10" s="29">
        <v>795.44998088033515</v>
      </c>
      <c r="AC10" s="29">
        <v>3492.191233316852</v>
      </c>
      <c r="AD10" s="29">
        <v>425.73507347435634</v>
      </c>
      <c r="AE10" s="29">
        <v>2027.4158484603477</v>
      </c>
      <c r="AF10" s="29">
        <v>1942.5737783460479</v>
      </c>
      <c r="AG10" s="29">
        <v>982.48666808889823</v>
      </c>
      <c r="AH10" s="29">
        <v>449.51224332326501</v>
      </c>
      <c r="AI10" s="29">
        <v>31.253306606776423</v>
      </c>
      <c r="AJ10" s="29">
        <v>422.90240966397022</v>
      </c>
      <c r="AK10" s="29">
        <v>1737.806071449834</v>
      </c>
      <c r="AL10" s="29">
        <v>1804.5535228894676</v>
      </c>
      <c r="AM10" s="29">
        <v>349.74765719214884</v>
      </c>
      <c r="AN10" s="29">
        <v>999.22136555316558</v>
      </c>
      <c r="AO10" s="29">
        <v>563.4520239665884</v>
      </c>
      <c r="AP10" s="29">
        <v>1138.7186563971522</v>
      </c>
      <c r="AQ10" s="29">
        <v>184.08735496298664</v>
      </c>
      <c r="AR10" s="29">
        <v>257.10185891634615</v>
      </c>
      <c r="AS10" s="29">
        <v>62.106228587919176</v>
      </c>
      <c r="AT10" s="29">
        <v>54.319995384086269</v>
      </c>
      <c r="AU10" s="29">
        <v>126.29104286311608</v>
      </c>
      <c r="AV10" s="29">
        <v>14.520014388054555</v>
      </c>
      <c r="AW10" s="29">
        <v>3.1306845315561271</v>
      </c>
      <c r="AX10" s="29">
        <v>535.82830285630041</v>
      </c>
      <c r="AY10" s="29">
        <v>898.52335037491935</v>
      </c>
      <c r="AZ10" s="29">
        <v>1471.127963240024</v>
      </c>
      <c r="BA10" s="29">
        <v>0.15870953963780915</v>
      </c>
      <c r="BB10" s="29">
        <v>183.562587058742</v>
      </c>
      <c r="BC10" s="29">
        <v>255.58214116268587</v>
      </c>
      <c r="BD10" s="29">
        <v>782.4919911072825</v>
      </c>
      <c r="BE10" s="29">
        <v>260.82882555610837</v>
      </c>
      <c r="BF10" s="29">
        <v>27.387445101955148</v>
      </c>
      <c r="BG10" s="29">
        <v>5429.1299983852996</v>
      </c>
      <c r="BH10" s="29">
        <v>7901.1224343009126</v>
      </c>
      <c r="BI10" s="29">
        <v>783.16972932505382</v>
      </c>
      <c r="BJ10" s="29">
        <v>1240.7471142323282</v>
      </c>
      <c r="BK10" s="29">
        <v>51.414686424471043</v>
      </c>
      <c r="BL10" s="29">
        <v>9976.536009163925</v>
      </c>
      <c r="BM10" s="29">
        <v>15696.133337267616</v>
      </c>
      <c r="BN10" s="29">
        <v>1332.5094700547097</v>
      </c>
      <c r="BO10" s="29">
        <v>825.54719325414419</v>
      </c>
      <c r="BP10" s="29">
        <v>1385.3613645852915</v>
      </c>
      <c r="BQ10" s="29">
        <v>47.737744499340899</v>
      </c>
      <c r="BR10" s="29">
        <v>3844.1078612435635</v>
      </c>
      <c r="BS10" s="29">
        <v>0</v>
      </c>
      <c r="BT10" s="59">
        <f t="shared" si="0"/>
        <v>114570.98845835935</v>
      </c>
      <c r="BU10" s="29">
        <v>327138.34362242639</v>
      </c>
      <c r="BV10" s="29">
        <v>0</v>
      </c>
      <c r="BW10" s="29">
        <v>740.41979652026964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9280.5044076106642</v>
      </c>
      <c r="CE10" s="29">
        <v>0</v>
      </c>
      <c r="CF10" s="29">
        <v>0</v>
      </c>
      <c r="CG10" s="29">
        <v>269.56578558609152</v>
      </c>
      <c r="CH10" s="29">
        <v>-54937.77021157385</v>
      </c>
      <c r="CI10" s="29">
        <v>969597.43826028414</v>
      </c>
      <c r="CJ10" s="38">
        <f t="shared" si="1"/>
        <v>1366659.490119213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6.7537627453849209</v>
      </c>
      <c r="D11" s="29">
        <v>0.13393901372506528</v>
      </c>
      <c r="E11" s="29">
        <v>0.11269862403680858</v>
      </c>
      <c r="F11" s="29">
        <v>21.243595499730734</v>
      </c>
      <c r="G11" s="29">
        <v>117.07586604633268</v>
      </c>
      <c r="H11" s="29">
        <v>110.26891689354282</v>
      </c>
      <c r="I11" s="29">
        <v>1095.8305433911082</v>
      </c>
      <c r="J11" s="29">
        <v>116.80887201788468</v>
      </c>
      <c r="K11" s="29">
        <v>3.7129955330790669</v>
      </c>
      <c r="L11" s="29">
        <v>1.7288512829503746</v>
      </c>
      <c r="M11" s="29">
        <v>74.422102867246906</v>
      </c>
      <c r="N11" s="29">
        <v>24.475817795035606</v>
      </c>
      <c r="O11" s="29">
        <v>1023.5583500676159</v>
      </c>
      <c r="P11" s="29">
        <v>201.93024236480011</v>
      </c>
      <c r="Q11" s="29">
        <v>109.44817346418372</v>
      </c>
      <c r="R11" s="29">
        <v>877.29061188845571</v>
      </c>
      <c r="S11" s="29">
        <v>377.43741896991759</v>
      </c>
      <c r="T11" s="29">
        <v>131.40457272354553</v>
      </c>
      <c r="U11" s="29">
        <v>509.73853021398281</v>
      </c>
      <c r="V11" s="29">
        <v>275.60597919082204</v>
      </c>
      <c r="W11" s="29">
        <v>297.15765643402784</v>
      </c>
      <c r="X11" s="29">
        <v>4277.5370127803044</v>
      </c>
      <c r="Y11" s="29">
        <v>505.33893910506418</v>
      </c>
      <c r="Z11" s="29">
        <v>7.756446977928892</v>
      </c>
      <c r="AA11" s="29">
        <v>0.36135393753324779</v>
      </c>
      <c r="AB11" s="29">
        <v>109.70970247524582</v>
      </c>
      <c r="AC11" s="29">
        <v>10399.48324934453</v>
      </c>
      <c r="AD11" s="29">
        <v>50.068577302460255</v>
      </c>
      <c r="AE11" s="29">
        <v>321.81932276035712</v>
      </c>
      <c r="AF11" s="29">
        <v>209.23555386858484</v>
      </c>
      <c r="AG11" s="29">
        <v>24.650442557419641</v>
      </c>
      <c r="AH11" s="29">
        <v>1.8077707838000989</v>
      </c>
      <c r="AI11" s="29">
        <v>0.89687106174648423</v>
      </c>
      <c r="AJ11" s="29">
        <v>31.743857994703568</v>
      </c>
      <c r="AK11" s="29">
        <v>3.629986643017086</v>
      </c>
      <c r="AL11" s="29">
        <v>7.6443844219983612</v>
      </c>
      <c r="AM11" s="29">
        <v>4.3719794438621795</v>
      </c>
      <c r="AN11" s="29">
        <v>29.222468838831798</v>
      </c>
      <c r="AO11" s="29">
        <v>7.7280424388076074</v>
      </c>
      <c r="AP11" s="29">
        <v>19.614573220316302</v>
      </c>
      <c r="AQ11" s="29">
        <v>3.0050281663411416</v>
      </c>
      <c r="AR11" s="29">
        <v>4.1476164191599718</v>
      </c>
      <c r="AS11" s="29">
        <v>1.0799000372421017</v>
      </c>
      <c r="AT11" s="29">
        <v>0.91961648663662754</v>
      </c>
      <c r="AU11" s="29">
        <v>2.0055477133729145</v>
      </c>
      <c r="AV11" s="29">
        <v>0.11256684103133099</v>
      </c>
      <c r="AW11" s="29">
        <v>1.083716213512406E-2</v>
      </c>
      <c r="AX11" s="29">
        <v>20.671658572997163</v>
      </c>
      <c r="AY11" s="29">
        <v>14.561753517214525</v>
      </c>
      <c r="AZ11" s="29">
        <v>21.173289557392735</v>
      </c>
      <c r="BA11" s="29">
        <v>6.9038089122837034E-3</v>
      </c>
      <c r="BB11" s="29">
        <v>2.9391672437916863</v>
      </c>
      <c r="BC11" s="29">
        <v>2.9497466678564392</v>
      </c>
      <c r="BD11" s="29">
        <v>15.728253712311988</v>
      </c>
      <c r="BE11" s="29">
        <v>6.4683268868427648</v>
      </c>
      <c r="BF11" s="29">
        <v>0.29632767541645078</v>
      </c>
      <c r="BG11" s="29">
        <v>102.44673740116826</v>
      </c>
      <c r="BH11" s="29">
        <v>19.714853579367123</v>
      </c>
      <c r="BI11" s="29">
        <v>2.3203501877689185</v>
      </c>
      <c r="BJ11" s="29">
        <v>52.587638072285102</v>
      </c>
      <c r="BK11" s="29">
        <v>0.84294144702257523</v>
      </c>
      <c r="BL11" s="29">
        <v>3.7024107487313112</v>
      </c>
      <c r="BM11" s="29">
        <v>67.694764449510544</v>
      </c>
      <c r="BN11" s="29">
        <v>294.35634274780193</v>
      </c>
      <c r="BO11" s="29">
        <v>163.49389845240069</v>
      </c>
      <c r="BP11" s="29">
        <v>11.543751972815198</v>
      </c>
      <c r="BQ11" s="29">
        <v>36.843479690555618</v>
      </c>
      <c r="BR11" s="29">
        <v>9.9253976714129095</v>
      </c>
      <c r="BS11" s="29">
        <v>0</v>
      </c>
      <c r="BT11" s="59">
        <f t="shared" si="0"/>
        <v>22250.309139873414</v>
      </c>
      <c r="BU11" s="29">
        <v>2421.3814496493228</v>
      </c>
      <c r="BV11" s="29">
        <v>0</v>
      </c>
      <c r="BW11" s="29">
        <v>8.1448417970701337E-3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350.66234188423101</v>
      </c>
      <c r="CE11" s="29">
        <v>0</v>
      </c>
      <c r="CF11" s="29">
        <v>0</v>
      </c>
      <c r="CG11" s="29">
        <v>0</v>
      </c>
      <c r="CH11" s="29">
        <v>72.857148474746964</v>
      </c>
      <c r="CI11" s="29">
        <v>5719.646346488028</v>
      </c>
      <c r="CJ11" s="38">
        <f t="shared" si="1"/>
        <v>30814.864571211543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1.0476793027646953</v>
      </c>
      <c r="D12" s="29">
        <v>4.8817086982309126E-3</v>
      </c>
      <c r="E12" s="29">
        <v>7.1085927231798896E-3</v>
      </c>
      <c r="F12" s="29">
        <v>0.5662548719402275</v>
      </c>
      <c r="G12" s="29">
        <v>740.68595069518506</v>
      </c>
      <c r="H12" s="29">
        <v>0.4147072704981305</v>
      </c>
      <c r="I12" s="29">
        <v>1.0148526746666051</v>
      </c>
      <c r="J12" s="29">
        <v>353.11773504182537</v>
      </c>
      <c r="K12" s="29">
        <v>51.079619507002484</v>
      </c>
      <c r="L12" s="29">
        <v>0.27036733534258106</v>
      </c>
      <c r="M12" s="29">
        <v>45.426714794084596</v>
      </c>
      <c r="N12" s="29">
        <v>56.103002688407273</v>
      </c>
      <c r="O12" s="29">
        <v>124.0061929221322</v>
      </c>
      <c r="P12" s="29">
        <v>1.7524469540318159</v>
      </c>
      <c r="Q12" s="29">
        <v>370.16211474498044</v>
      </c>
      <c r="R12" s="29">
        <v>737.98036684200702</v>
      </c>
      <c r="S12" s="29">
        <v>9.2494725814045324</v>
      </c>
      <c r="T12" s="29">
        <v>6.2900486923920891</v>
      </c>
      <c r="U12" s="29">
        <v>29.385067160361395</v>
      </c>
      <c r="V12" s="29">
        <v>0.44435186814530431</v>
      </c>
      <c r="W12" s="29">
        <v>0.33897319881669347</v>
      </c>
      <c r="X12" s="29">
        <v>10.862227290603439</v>
      </c>
      <c r="Y12" s="29">
        <v>2.0001611194292717</v>
      </c>
      <c r="Z12" s="29">
        <v>0.51540547958177585</v>
      </c>
      <c r="AA12" s="29">
        <v>2.7036887677254737E-2</v>
      </c>
      <c r="AB12" s="29">
        <v>0.41725191914242177</v>
      </c>
      <c r="AC12" s="29">
        <v>23.817890982677877</v>
      </c>
      <c r="AD12" s="29">
        <v>11.328158465903867</v>
      </c>
      <c r="AE12" s="29">
        <v>398.71608357930552</v>
      </c>
      <c r="AF12" s="29">
        <v>214.29945846009929</v>
      </c>
      <c r="AG12" s="29">
        <v>0.33920593527582921</v>
      </c>
      <c r="AH12" s="29">
        <v>0.10635627585038628</v>
      </c>
      <c r="AI12" s="29">
        <v>4.7224109018010281E-2</v>
      </c>
      <c r="AJ12" s="29">
        <v>0.29221052132434872</v>
      </c>
      <c r="AK12" s="29">
        <v>4.6954237490679054</v>
      </c>
      <c r="AL12" s="29">
        <v>0.36131010510563943</v>
      </c>
      <c r="AM12" s="29">
        <v>5.9664153018478192</v>
      </c>
      <c r="AN12" s="29">
        <v>0.2589402068335136</v>
      </c>
      <c r="AO12" s="29">
        <v>5.1240946466828721</v>
      </c>
      <c r="AP12" s="29">
        <v>1.0915205026178976</v>
      </c>
      <c r="AQ12" s="29">
        <v>0.55646922780575292</v>
      </c>
      <c r="AR12" s="29">
        <v>0.16109370909849738</v>
      </c>
      <c r="AS12" s="29">
        <v>0.12210352426800587</v>
      </c>
      <c r="AT12" s="29">
        <v>4.7192666157609878E-2</v>
      </c>
      <c r="AU12" s="29">
        <v>6.9470617347199809E-2</v>
      </c>
      <c r="AV12" s="29">
        <v>1.2282952265099492E-2</v>
      </c>
      <c r="AW12" s="29">
        <v>1.515191216185912E-2</v>
      </c>
      <c r="AX12" s="29">
        <v>0.90552587851462385</v>
      </c>
      <c r="AY12" s="29">
        <v>1.0604194888927412</v>
      </c>
      <c r="AZ12" s="29">
        <v>4.0181064860716535</v>
      </c>
      <c r="BA12" s="29">
        <v>2.0257435224086701E-2</v>
      </c>
      <c r="BB12" s="29">
        <v>0.10830312726248853</v>
      </c>
      <c r="BC12" s="29">
        <v>0.20003374459325479</v>
      </c>
      <c r="BD12" s="29">
        <v>0.37981744371795439</v>
      </c>
      <c r="BE12" s="29">
        <v>7.7889416649256374E-2</v>
      </c>
      <c r="BF12" s="29">
        <v>2.7799997437039824E-2</v>
      </c>
      <c r="BG12" s="29">
        <v>0.76783473187411322</v>
      </c>
      <c r="BH12" s="29">
        <v>7.6536221672701359</v>
      </c>
      <c r="BI12" s="29">
        <v>0.3843459607720941</v>
      </c>
      <c r="BJ12" s="29">
        <v>7.0168544050164083</v>
      </c>
      <c r="BK12" s="29">
        <v>0.16675543263828521</v>
      </c>
      <c r="BL12" s="29">
        <v>13.879813581264759</v>
      </c>
      <c r="BM12" s="29">
        <v>19.907584390862084</v>
      </c>
      <c r="BN12" s="29">
        <v>1.2074351793196603</v>
      </c>
      <c r="BO12" s="29">
        <v>1.3961165919658967</v>
      </c>
      <c r="BP12" s="29">
        <v>0.87219130409907597</v>
      </c>
      <c r="BQ12" s="29">
        <v>0.93148731881784841</v>
      </c>
      <c r="BR12" s="29">
        <v>0.10875116531087457</v>
      </c>
      <c r="BS12" s="29">
        <v>0</v>
      </c>
      <c r="BT12" s="59">
        <f t="shared" si="0"/>
        <v>3271.688994842134</v>
      </c>
      <c r="BU12" s="29">
        <v>298.40004508074765</v>
      </c>
      <c r="BV12" s="29">
        <v>0</v>
      </c>
      <c r="BW12" s="29">
        <v>91.027656424579135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1.2004965104055729</v>
      </c>
      <c r="CE12" s="29">
        <v>0</v>
      </c>
      <c r="CF12" s="29">
        <v>0</v>
      </c>
      <c r="CG12" s="29">
        <v>0</v>
      </c>
      <c r="CH12" s="29">
        <v>33.382054267183292</v>
      </c>
      <c r="CI12" s="29">
        <v>720.54988165777536</v>
      </c>
      <c r="CJ12" s="38">
        <f t="shared" si="1"/>
        <v>4416.2491287828252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5.0182082234686591</v>
      </c>
      <c r="D13" s="29">
        <v>1.4271143763145975E-2</v>
      </c>
      <c r="E13" s="29">
        <v>4.1256531825193912E-2</v>
      </c>
      <c r="F13" s="29">
        <v>1.1236680375665102</v>
      </c>
      <c r="G13" s="29">
        <v>8.489006513350617</v>
      </c>
      <c r="H13" s="29">
        <v>2.7625348711813191</v>
      </c>
      <c r="I13" s="29">
        <v>2.9898108088262494</v>
      </c>
      <c r="J13" s="29">
        <v>0.20512880609825954</v>
      </c>
      <c r="K13" s="29">
        <v>2.7053248720689833</v>
      </c>
      <c r="L13" s="29">
        <v>0.90720400662857525</v>
      </c>
      <c r="M13" s="29">
        <v>2.0245940851859734</v>
      </c>
      <c r="N13" s="29">
        <v>21.026444364847723</v>
      </c>
      <c r="O13" s="29">
        <v>5.2462129135673665</v>
      </c>
      <c r="P13" s="29">
        <v>2.5620230748359165</v>
      </c>
      <c r="Q13" s="29">
        <v>1.7317299460886932</v>
      </c>
      <c r="R13" s="29">
        <v>9.4365027418821867</v>
      </c>
      <c r="S13" s="29">
        <v>12.834422071427028</v>
      </c>
      <c r="T13" s="29">
        <v>3.2059049757708609</v>
      </c>
      <c r="U13" s="29">
        <v>22.515370218304326</v>
      </c>
      <c r="V13" s="29">
        <v>1.6579594895761458</v>
      </c>
      <c r="W13" s="29">
        <v>3.9978370525210463</v>
      </c>
      <c r="X13" s="29">
        <v>16.389089651571783</v>
      </c>
      <c r="Y13" s="29">
        <v>11.078430768253295</v>
      </c>
      <c r="Z13" s="29">
        <v>3.3611316305769621</v>
      </c>
      <c r="AA13" s="29">
        <v>0.17917771433972537</v>
      </c>
      <c r="AB13" s="29">
        <v>2.2497213406893968</v>
      </c>
      <c r="AC13" s="29">
        <v>201.01982877873644</v>
      </c>
      <c r="AD13" s="29">
        <v>9.9813989175447944</v>
      </c>
      <c r="AE13" s="29">
        <v>6.2415134838714286</v>
      </c>
      <c r="AF13" s="29">
        <v>3.466222057357752</v>
      </c>
      <c r="AG13" s="29">
        <v>4.1844128326138446</v>
      </c>
      <c r="AH13" s="29">
        <v>0.5770407127634738</v>
      </c>
      <c r="AI13" s="29">
        <v>0.72297923746466108</v>
      </c>
      <c r="AJ13" s="29">
        <v>2.0808733143189047</v>
      </c>
      <c r="AK13" s="29">
        <v>1.6922502026723778</v>
      </c>
      <c r="AL13" s="29">
        <v>1.4633291641043698</v>
      </c>
      <c r="AM13" s="29">
        <v>1.2126883576344885</v>
      </c>
      <c r="AN13" s="29">
        <v>4.1845958078869554</v>
      </c>
      <c r="AO13" s="29">
        <v>3.6005901709000261</v>
      </c>
      <c r="AP13" s="29">
        <v>5.5706996666270987</v>
      </c>
      <c r="AQ13" s="29">
        <v>0.39867105457529844</v>
      </c>
      <c r="AR13" s="29">
        <v>0.40766306931579577</v>
      </c>
      <c r="AS13" s="29">
        <v>0.33486421106431635</v>
      </c>
      <c r="AT13" s="29">
        <v>0.21717436945016047</v>
      </c>
      <c r="AU13" s="29">
        <v>0.10403256984504577</v>
      </c>
      <c r="AV13" s="29">
        <v>0.20328279695303544</v>
      </c>
      <c r="AW13" s="29">
        <v>0.35011604044328332</v>
      </c>
      <c r="AX13" s="29">
        <v>4.9400265380528054</v>
      </c>
      <c r="AY13" s="29">
        <v>1.6262009220838745</v>
      </c>
      <c r="AZ13" s="29">
        <v>2.1974006589123616</v>
      </c>
      <c r="BA13" s="29">
        <v>1.340082255521468E-2</v>
      </c>
      <c r="BB13" s="29">
        <v>0.22420050366421587</v>
      </c>
      <c r="BC13" s="29">
        <v>1.149924256068348</v>
      </c>
      <c r="BD13" s="29">
        <v>0.61181028154965267</v>
      </c>
      <c r="BE13" s="29">
        <v>0.11453561604538766</v>
      </c>
      <c r="BF13" s="29">
        <v>0.29303343593818848</v>
      </c>
      <c r="BG13" s="29">
        <v>1.5797533404388113</v>
      </c>
      <c r="BH13" s="29">
        <v>8.8650106323294704</v>
      </c>
      <c r="BI13" s="29">
        <v>0.10472052818443192</v>
      </c>
      <c r="BJ13" s="29">
        <v>5.8783170058515939</v>
      </c>
      <c r="BK13" s="29">
        <v>0.12239517592900842</v>
      </c>
      <c r="BL13" s="29">
        <v>2.1354251045367953</v>
      </c>
      <c r="BM13" s="29">
        <v>2.9244658555305767</v>
      </c>
      <c r="BN13" s="29">
        <v>6.3125075979566576</v>
      </c>
      <c r="BO13" s="29">
        <v>4.5539670384090787</v>
      </c>
      <c r="BP13" s="29">
        <v>3.0271613559566002</v>
      </c>
      <c r="BQ13" s="29">
        <v>0.90651999214914947</v>
      </c>
      <c r="BR13" s="29">
        <v>0.44721413527610115</v>
      </c>
      <c r="BS13" s="29">
        <v>0</v>
      </c>
      <c r="BT13" s="59">
        <f t="shared" si="0"/>
        <v>439.7951834677778</v>
      </c>
      <c r="BU13" s="29">
        <v>9.4144203413619838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2.1149453123823432</v>
      </c>
      <c r="CE13" s="29">
        <v>0</v>
      </c>
      <c r="CF13" s="29">
        <v>0</v>
      </c>
      <c r="CG13" s="29">
        <v>0</v>
      </c>
      <c r="CH13" s="29">
        <v>-7.3087875822600115</v>
      </c>
      <c r="CI13" s="29">
        <v>364.6048323539066</v>
      </c>
      <c r="CJ13" s="38">
        <f t="shared" si="1"/>
        <v>808.62059389316869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151.6209607336701</v>
      </c>
      <c r="D14" s="29">
        <v>0.37382843192892168</v>
      </c>
      <c r="E14" s="29">
        <v>7.9802870406492392</v>
      </c>
      <c r="F14" s="29">
        <v>3.3696602253637558</v>
      </c>
      <c r="G14" s="29">
        <v>40.544141011696041</v>
      </c>
      <c r="H14" s="29">
        <v>0.14995950837319033</v>
      </c>
      <c r="I14" s="29">
        <v>2.4796238026777115</v>
      </c>
      <c r="J14" s="29">
        <v>4.2550304260539482</v>
      </c>
      <c r="K14" s="29">
        <v>2.39439491039036E-2</v>
      </c>
      <c r="L14" s="29">
        <v>0.438180075836827</v>
      </c>
      <c r="M14" s="29">
        <v>23.432760719958395</v>
      </c>
      <c r="N14" s="29">
        <v>2.4859330928294847</v>
      </c>
      <c r="O14" s="29">
        <v>2.4715147070242938</v>
      </c>
      <c r="P14" s="29">
        <v>19.278833059685674</v>
      </c>
      <c r="Q14" s="29">
        <v>1.6225254072685593</v>
      </c>
      <c r="R14" s="29">
        <v>7.4686729730482506</v>
      </c>
      <c r="S14" s="29">
        <v>0.20267831493954047</v>
      </c>
      <c r="T14" s="29">
        <v>0.42670457719679972</v>
      </c>
      <c r="U14" s="29">
        <v>5.3922460383773503</v>
      </c>
      <c r="V14" s="29">
        <v>0.54582592006238284</v>
      </c>
      <c r="W14" s="29">
        <v>0.18041869794464283</v>
      </c>
      <c r="X14" s="29">
        <v>0.58494065572993903</v>
      </c>
      <c r="Y14" s="29">
        <v>0.38681736447732906</v>
      </c>
      <c r="Z14" s="29">
        <v>11.186213670383287</v>
      </c>
      <c r="AA14" s="29">
        <v>5.6101131764830399E-3</v>
      </c>
      <c r="AB14" s="29">
        <v>0.78085115709631392</v>
      </c>
      <c r="AC14" s="29">
        <v>13.763336328237793</v>
      </c>
      <c r="AD14" s="29">
        <v>1.1010586371206372</v>
      </c>
      <c r="AE14" s="29">
        <v>1.7476009129204175</v>
      </c>
      <c r="AF14" s="29">
        <v>1.3447180723215482</v>
      </c>
      <c r="AG14" s="29">
        <v>3.267338192778908</v>
      </c>
      <c r="AH14" s="29">
        <v>28.370148742680733</v>
      </c>
      <c r="AI14" s="29">
        <v>1.2714850175300269E-2</v>
      </c>
      <c r="AJ14" s="29">
        <v>1.3787227729409752</v>
      </c>
      <c r="AK14" s="29">
        <v>1.8692093933022635E-2</v>
      </c>
      <c r="AL14" s="29">
        <v>0.36605915169166892</v>
      </c>
      <c r="AM14" s="29">
        <v>8.8464225855674067E-3</v>
      </c>
      <c r="AN14" s="29">
        <v>0.67474804095413177</v>
      </c>
      <c r="AO14" s="29">
        <v>9.3518089446550032E-3</v>
      </c>
      <c r="AP14" s="29">
        <v>3.9015233144137941E-2</v>
      </c>
      <c r="AQ14" s="29">
        <v>9.326635489560639E-2</v>
      </c>
      <c r="AR14" s="29">
        <v>2.3796188947511496E-2</v>
      </c>
      <c r="AS14" s="29">
        <v>7.652159872777336E-3</v>
      </c>
      <c r="AT14" s="29">
        <v>3.1064195917858438E-2</v>
      </c>
      <c r="AU14" s="29">
        <v>0.42695118985177749</v>
      </c>
      <c r="AV14" s="29">
        <v>4.0320948807469947E-2</v>
      </c>
      <c r="AW14" s="29">
        <v>1.2020841916731841E-2</v>
      </c>
      <c r="AX14" s="29">
        <v>0.11524254494028406</v>
      </c>
      <c r="AY14" s="29">
        <v>8.5602055325237708E-2</v>
      </c>
      <c r="AZ14" s="29">
        <v>1.7459920189018929E-2</v>
      </c>
      <c r="BA14" s="29">
        <v>7.8855614616104592E-3</v>
      </c>
      <c r="BB14" s="29">
        <v>3.0074145806600262E-2</v>
      </c>
      <c r="BC14" s="29">
        <v>5.0764942974254171E-2</v>
      </c>
      <c r="BD14" s="29">
        <v>0.24216638520745834</v>
      </c>
      <c r="BE14" s="29">
        <v>2.3013204102855508E-2</v>
      </c>
      <c r="BF14" s="29">
        <v>5.3431137480673949E-2</v>
      </c>
      <c r="BG14" s="29">
        <v>2.8113418437272633</v>
      </c>
      <c r="BH14" s="29">
        <v>1.5119058513635295</v>
      </c>
      <c r="BI14" s="29">
        <v>3.7368412903778042E-2</v>
      </c>
      <c r="BJ14" s="29">
        <v>3.2023972632452575</v>
      </c>
      <c r="BK14" s="29">
        <v>5.5977400592393646E-3</v>
      </c>
      <c r="BL14" s="29">
        <v>1.6622910640858199</v>
      </c>
      <c r="BM14" s="29">
        <v>0.38516393042106817</v>
      </c>
      <c r="BN14" s="29">
        <v>1.1111357882391131</v>
      </c>
      <c r="BO14" s="29">
        <v>1.1468453454961525</v>
      </c>
      <c r="BP14" s="29">
        <v>0.23205268163097825</v>
      </c>
      <c r="BQ14" s="29">
        <v>8.7203291321526471E-3</v>
      </c>
      <c r="BR14" s="29">
        <v>0.53128076415993097</v>
      </c>
      <c r="BS14" s="29">
        <v>0</v>
      </c>
      <c r="BT14" s="59">
        <f t="shared" si="0"/>
        <v>353.69732572714378</v>
      </c>
      <c r="BU14" s="29">
        <v>58.464523027543756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-92.200689359689079</v>
      </c>
      <c r="CI14" s="29">
        <v>1057.981824179865</v>
      </c>
      <c r="CJ14" s="38">
        <f t="shared" si="1"/>
        <v>1377.9429835748635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12305.7247747458</v>
      </c>
      <c r="D15" s="29">
        <v>0.1475862947523072</v>
      </c>
      <c r="E15" s="29">
        <v>0.86965277364864735</v>
      </c>
      <c r="F15" s="29">
        <v>1787.3335954110128</v>
      </c>
      <c r="G15" s="29">
        <v>7411.3818045407506</v>
      </c>
      <c r="H15" s="29">
        <v>3795.0841008975767</v>
      </c>
      <c r="I15" s="29">
        <v>669.89194155558062</v>
      </c>
      <c r="J15" s="29">
        <v>659.5554439583309</v>
      </c>
      <c r="K15" s="29">
        <v>217.19356771887641</v>
      </c>
      <c r="L15" s="29">
        <v>7807.1321745577889</v>
      </c>
      <c r="M15" s="29">
        <v>49672.165841564783</v>
      </c>
      <c r="N15" s="29">
        <v>10580.787104058285</v>
      </c>
      <c r="O15" s="29">
        <v>13294.26990092356</v>
      </c>
      <c r="P15" s="29">
        <v>1415.8475140381186</v>
      </c>
      <c r="Q15" s="29">
        <v>522.85695529051372</v>
      </c>
      <c r="R15" s="29">
        <v>1366.0808267419586</v>
      </c>
      <c r="S15" s="29">
        <v>623.2423170048163</v>
      </c>
      <c r="T15" s="29">
        <v>450.33101505041714</v>
      </c>
      <c r="U15" s="29">
        <v>2027.0806137741656</v>
      </c>
      <c r="V15" s="29">
        <v>290.23845458839281</v>
      </c>
      <c r="W15" s="29">
        <v>298.61611386895828</v>
      </c>
      <c r="X15" s="29">
        <v>20144.475672476867</v>
      </c>
      <c r="Y15" s="29">
        <v>256.91282093924582</v>
      </c>
      <c r="Z15" s="29">
        <v>38.395502616065606</v>
      </c>
      <c r="AA15" s="29">
        <v>1.0299719073505602</v>
      </c>
      <c r="AB15" s="29">
        <v>58.000182534108276</v>
      </c>
      <c r="AC15" s="29">
        <v>961.16993053038004</v>
      </c>
      <c r="AD15" s="29">
        <v>53.716640629800224</v>
      </c>
      <c r="AE15" s="29">
        <v>101.27006572663804</v>
      </c>
      <c r="AF15" s="29">
        <v>43.661034544678714</v>
      </c>
      <c r="AG15" s="29">
        <v>54.220693652284439</v>
      </c>
      <c r="AH15" s="29">
        <v>578.94650789141667</v>
      </c>
      <c r="AI15" s="29">
        <v>0.87386272612740801</v>
      </c>
      <c r="AJ15" s="29">
        <v>10.097194429421078</v>
      </c>
      <c r="AK15" s="29">
        <v>13.849377130503997</v>
      </c>
      <c r="AL15" s="29">
        <v>764.09006867758762</v>
      </c>
      <c r="AM15" s="29">
        <v>42.439799704177901</v>
      </c>
      <c r="AN15" s="29">
        <v>1738.5670231809015</v>
      </c>
      <c r="AO15" s="29">
        <v>6.0220072204669384</v>
      </c>
      <c r="AP15" s="29">
        <v>32.479589246448725</v>
      </c>
      <c r="AQ15" s="29">
        <v>15.377551484109292</v>
      </c>
      <c r="AR15" s="29">
        <v>10.804659496369307</v>
      </c>
      <c r="AS15" s="29">
        <v>2.5458056065685319</v>
      </c>
      <c r="AT15" s="29">
        <v>1.9185452937801026</v>
      </c>
      <c r="AU15" s="29">
        <v>2.1361810894127</v>
      </c>
      <c r="AV15" s="29">
        <v>0.19673778846065793</v>
      </c>
      <c r="AW15" s="29">
        <v>2.8957939740737126E-2</v>
      </c>
      <c r="AX15" s="29">
        <v>12.99617791623524</v>
      </c>
      <c r="AY15" s="29">
        <v>14.287069700575909</v>
      </c>
      <c r="AZ15" s="29">
        <v>1602.6490973290249</v>
      </c>
      <c r="BA15" s="29">
        <v>2.1269528722866622</v>
      </c>
      <c r="BB15" s="29">
        <v>2.2027275502433912</v>
      </c>
      <c r="BC15" s="29">
        <v>215.94779943518415</v>
      </c>
      <c r="BD15" s="29">
        <v>8.0381780534729277</v>
      </c>
      <c r="BE15" s="29">
        <v>3.9727979772037507</v>
      </c>
      <c r="BF15" s="29">
        <v>0.72876950864939594</v>
      </c>
      <c r="BG15" s="29">
        <v>506.96824618386069</v>
      </c>
      <c r="BH15" s="29">
        <v>328.01737058793549</v>
      </c>
      <c r="BI15" s="29">
        <v>62.070265865940826</v>
      </c>
      <c r="BJ15" s="29">
        <v>640.58708102562457</v>
      </c>
      <c r="BK15" s="29">
        <v>1.0275917497162008</v>
      </c>
      <c r="BL15" s="29">
        <v>1514.056734367344</v>
      </c>
      <c r="BM15" s="29">
        <v>209.06154374045596</v>
      </c>
      <c r="BN15" s="29">
        <v>187.772274707805</v>
      </c>
      <c r="BO15" s="29">
        <v>656.288924933006</v>
      </c>
      <c r="BP15" s="29">
        <v>10.623391506643371</v>
      </c>
      <c r="BQ15" s="29">
        <v>8.4841721835722819</v>
      </c>
      <c r="BR15" s="29">
        <v>52.067920865117131</v>
      </c>
      <c r="BS15" s="29">
        <v>0</v>
      </c>
      <c r="BT15" s="59">
        <f t="shared" si="0"/>
        <v>146169.03277188083</v>
      </c>
      <c r="BU15" s="29">
        <v>5449.9649561758461</v>
      </c>
      <c r="BV15" s="29">
        <v>0</v>
      </c>
      <c r="BW15" s="29">
        <v>47.904713010993703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3.8027111090199939</v>
      </c>
      <c r="CE15" s="29">
        <v>0</v>
      </c>
      <c r="CF15" s="29">
        <v>0</v>
      </c>
      <c r="CG15" s="29">
        <v>0</v>
      </c>
      <c r="CH15" s="29">
        <v>2620.2553321451787</v>
      </c>
      <c r="CI15" s="29">
        <v>55382.987771013075</v>
      </c>
      <c r="CJ15" s="38">
        <f t="shared" si="1"/>
        <v>209673.94825533495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2.5380024929917018</v>
      </c>
      <c r="D16" s="29">
        <v>6.5255800142568115E-3</v>
      </c>
      <c r="E16" s="29">
        <v>2.3472603153740553E-3</v>
      </c>
      <c r="F16" s="29">
        <v>116.26100653463699</v>
      </c>
      <c r="G16" s="29">
        <v>2078.8805886256296</v>
      </c>
      <c r="H16" s="29">
        <v>8.1453072235132264</v>
      </c>
      <c r="I16" s="29">
        <v>1.6218164958089232</v>
      </c>
      <c r="J16" s="29">
        <v>15.02087783951759</v>
      </c>
      <c r="K16" s="29">
        <v>0.16305048259212176</v>
      </c>
      <c r="L16" s="29">
        <v>18.870446830070872</v>
      </c>
      <c r="M16" s="29">
        <v>2160.814881653183</v>
      </c>
      <c r="N16" s="29">
        <v>1147.4910126610516</v>
      </c>
      <c r="O16" s="29">
        <v>51.876757890174652</v>
      </c>
      <c r="P16" s="29">
        <v>6.7168729221496388</v>
      </c>
      <c r="Q16" s="29">
        <v>6.1971282673127588</v>
      </c>
      <c r="R16" s="29">
        <v>0.14460740951031426</v>
      </c>
      <c r="S16" s="29">
        <v>61.729853429908793</v>
      </c>
      <c r="T16" s="29">
        <v>0.67185979101592275</v>
      </c>
      <c r="U16" s="29">
        <v>29.821784786021738</v>
      </c>
      <c r="V16" s="29">
        <v>4.4269251091128402E-3</v>
      </c>
      <c r="W16" s="29">
        <v>1.3370546181525956E-3</v>
      </c>
      <c r="X16" s="29">
        <v>5.767777715830813</v>
      </c>
      <c r="Y16" s="29">
        <v>0.10712064458053974</v>
      </c>
      <c r="Z16" s="29">
        <v>2.4565240317823846E-2</v>
      </c>
      <c r="AA16" s="29">
        <v>1.8203057725416901E-3</v>
      </c>
      <c r="AB16" s="29">
        <v>4.0059090100802219E-2</v>
      </c>
      <c r="AC16" s="29">
        <v>4.9473514575172989E-2</v>
      </c>
      <c r="AD16" s="29">
        <v>0.11949957193894169</v>
      </c>
      <c r="AE16" s="29">
        <v>0.69936810581263764</v>
      </c>
      <c r="AF16" s="29">
        <v>0.16857168197436814</v>
      </c>
      <c r="AG16" s="29">
        <v>5.8638040885158511E-2</v>
      </c>
      <c r="AH16" s="29">
        <v>1.8579910374143661E-3</v>
      </c>
      <c r="AI16" s="29">
        <v>2.6931090662944816E-3</v>
      </c>
      <c r="AJ16" s="29">
        <v>9.3634881582667345E-3</v>
      </c>
      <c r="AK16" s="29">
        <v>1.1035964632619423E-2</v>
      </c>
      <c r="AL16" s="29">
        <v>103.3512567334234</v>
      </c>
      <c r="AM16" s="29">
        <v>5.6732314565329678E-2</v>
      </c>
      <c r="AN16" s="29">
        <v>0.28969559988257815</v>
      </c>
      <c r="AO16" s="29">
        <v>1.4910841746743874E-2</v>
      </c>
      <c r="AP16" s="29">
        <v>0.19727817614026166</v>
      </c>
      <c r="AQ16" s="29">
        <v>0.23983174306354607</v>
      </c>
      <c r="AR16" s="29">
        <v>1.0658739147964722</v>
      </c>
      <c r="AS16" s="29">
        <v>2.1658919241272064E-2</v>
      </c>
      <c r="AT16" s="29">
        <v>0.10446286857685329</v>
      </c>
      <c r="AU16" s="29">
        <v>8.8733431082572596E-3</v>
      </c>
      <c r="AV16" s="29">
        <v>1.5328016449545312E-4</v>
      </c>
      <c r="AW16" s="29">
        <v>1.2385863020418868E-6</v>
      </c>
      <c r="AX16" s="29">
        <v>0.33424397332504302</v>
      </c>
      <c r="AY16" s="29">
        <v>6.620446242443917E-2</v>
      </c>
      <c r="AZ16" s="29">
        <v>537.87439368141304</v>
      </c>
      <c r="BA16" s="29">
        <v>9.600019179608546E-2</v>
      </c>
      <c r="BB16" s="29">
        <v>3.2414121319536263E-2</v>
      </c>
      <c r="BC16" s="29">
        <v>0.19360701433443592</v>
      </c>
      <c r="BD16" s="29">
        <v>4.3668953482797611E-2</v>
      </c>
      <c r="BE16" s="29">
        <v>0.14968801609505894</v>
      </c>
      <c r="BF16" s="29">
        <v>5.4921506707891008E-3</v>
      </c>
      <c r="BG16" s="29">
        <v>0.11195261079623542</v>
      </c>
      <c r="BH16" s="29">
        <v>4.3922202348989998</v>
      </c>
      <c r="BI16" s="29">
        <v>9.4927933781891391E-3</v>
      </c>
      <c r="BJ16" s="29">
        <v>219.29687463206946</v>
      </c>
      <c r="BK16" s="29">
        <v>3.0460424018080027E-2</v>
      </c>
      <c r="BL16" s="29">
        <v>226.42291061546234</v>
      </c>
      <c r="BM16" s="29">
        <v>18.435903177698894</v>
      </c>
      <c r="BN16" s="29">
        <v>0.17211149170576129</v>
      </c>
      <c r="BO16" s="29">
        <v>0.34599623291632975</v>
      </c>
      <c r="BP16" s="29">
        <v>1.4481725343947465E-2</v>
      </c>
      <c r="BQ16" s="29">
        <v>6.017161841537666E-2</v>
      </c>
      <c r="BR16" s="29">
        <v>4.4483954952307787E-2</v>
      </c>
      <c r="BS16" s="29">
        <v>0</v>
      </c>
      <c r="BT16" s="59">
        <f t="shared" si="0"/>
        <v>6827.5258376696411</v>
      </c>
      <c r="BU16" s="29">
        <v>198.22321012833299</v>
      </c>
      <c r="BV16" s="29">
        <v>0</v>
      </c>
      <c r="BW16" s="29">
        <v>6.6032555727665674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1.1899895153700329E-2</v>
      </c>
      <c r="CE16" s="29">
        <v>0</v>
      </c>
      <c r="CF16" s="29">
        <v>0</v>
      </c>
      <c r="CG16" s="29">
        <v>0</v>
      </c>
      <c r="CH16" s="29">
        <v>318.10288706872541</v>
      </c>
      <c r="CI16" s="29">
        <v>4980.6938547555092</v>
      </c>
      <c r="CJ16" s="38">
        <f t="shared" si="1"/>
        <v>12331.160945090129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1011.2608604716285</v>
      </c>
      <c r="D17" s="29">
        <v>4.3477666691681653</v>
      </c>
      <c r="E17" s="29">
        <v>26.239536884677058</v>
      </c>
      <c r="F17" s="29">
        <v>490.65931942878746</v>
      </c>
      <c r="G17" s="29">
        <v>10496.76570142329</v>
      </c>
      <c r="H17" s="29">
        <v>541.67759503616276</v>
      </c>
      <c r="I17" s="29">
        <v>707.5588733508057</v>
      </c>
      <c r="J17" s="29">
        <v>790.13499870732164</v>
      </c>
      <c r="K17" s="29">
        <v>673.65008437442646</v>
      </c>
      <c r="L17" s="29">
        <v>310.29810332235002</v>
      </c>
      <c r="M17" s="29">
        <v>2416.8395928117393</v>
      </c>
      <c r="N17" s="29">
        <v>6012.1292932601282</v>
      </c>
      <c r="O17" s="29">
        <v>5072.8114521110265</v>
      </c>
      <c r="P17" s="29">
        <v>1181.8137165237388</v>
      </c>
      <c r="Q17" s="29">
        <v>790.54546194017951</v>
      </c>
      <c r="R17" s="29">
        <v>2884.4671494061272</v>
      </c>
      <c r="S17" s="29">
        <v>3308.976884874477</v>
      </c>
      <c r="T17" s="29">
        <v>1411.3482361280981</v>
      </c>
      <c r="U17" s="29">
        <v>7578.2205942366536</v>
      </c>
      <c r="V17" s="29">
        <v>568.79051241256332</v>
      </c>
      <c r="W17" s="29">
        <v>869.48977121011751</v>
      </c>
      <c r="X17" s="29">
        <v>8827.9140513691709</v>
      </c>
      <c r="Y17" s="29">
        <v>2162.32560735484</v>
      </c>
      <c r="Z17" s="29">
        <v>655.24720238581176</v>
      </c>
      <c r="AA17" s="29">
        <v>39.226881439268396</v>
      </c>
      <c r="AB17" s="29">
        <v>539.24733596436545</v>
      </c>
      <c r="AC17" s="29">
        <v>25379.02811437628</v>
      </c>
      <c r="AD17" s="29">
        <v>10744.341059346083</v>
      </c>
      <c r="AE17" s="29">
        <v>12905.319923588509</v>
      </c>
      <c r="AF17" s="29">
        <v>7235.3672310572247</v>
      </c>
      <c r="AG17" s="29">
        <v>952.76170746065225</v>
      </c>
      <c r="AH17" s="29">
        <v>125.00588441666604</v>
      </c>
      <c r="AI17" s="29">
        <v>124.44958082152823</v>
      </c>
      <c r="AJ17" s="29">
        <v>697.20792009739807</v>
      </c>
      <c r="AK17" s="29">
        <v>209.27222596575908</v>
      </c>
      <c r="AL17" s="29">
        <v>561.47955978404775</v>
      </c>
      <c r="AM17" s="29">
        <v>256.93557001517178</v>
      </c>
      <c r="AN17" s="29">
        <v>671.88169779238331</v>
      </c>
      <c r="AO17" s="29">
        <v>422.54822018400085</v>
      </c>
      <c r="AP17" s="29">
        <v>1079.1282526269169</v>
      </c>
      <c r="AQ17" s="29">
        <v>79.411404532629049</v>
      </c>
      <c r="AR17" s="29">
        <v>82.524321402829614</v>
      </c>
      <c r="AS17" s="29">
        <v>71.574978860634502</v>
      </c>
      <c r="AT17" s="29">
        <v>42.272959181338763</v>
      </c>
      <c r="AU17" s="29">
        <v>27.941341040817274</v>
      </c>
      <c r="AV17" s="29">
        <v>31.285333797289017</v>
      </c>
      <c r="AW17" s="29">
        <v>53.170906564451961</v>
      </c>
      <c r="AX17" s="29">
        <v>836.99014861612648</v>
      </c>
      <c r="AY17" s="29">
        <v>345.01875563483952</v>
      </c>
      <c r="AZ17" s="29">
        <v>566.23621111144394</v>
      </c>
      <c r="BA17" s="29">
        <v>3.8234761284113694</v>
      </c>
      <c r="BB17" s="29">
        <v>46.247850584297176</v>
      </c>
      <c r="BC17" s="29">
        <v>195.48281601099379</v>
      </c>
      <c r="BD17" s="29">
        <v>132.19107229630836</v>
      </c>
      <c r="BE17" s="29">
        <v>25.972716308748947</v>
      </c>
      <c r="BF17" s="29">
        <v>53.532644887639741</v>
      </c>
      <c r="BG17" s="29">
        <v>790.24984137826698</v>
      </c>
      <c r="BH17" s="29">
        <v>2582.2037492174131</v>
      </c>
      <c r="BI17" s="29">
        <v>134.65287950083166</v>
      </c>
      <c r="BJ17" s="29">
        <v>1358.8529783132478</v>
      </c>
      <c r="BK17" s="29">
        <v>29.284930680908079</v>
      </c>
      <c r="BL17" s="29">
        <v>572.44105446632273</v>
      </c>
      <c r="BM17" s="29">
        <v>1210.2801563342575</v>
      </c>
      <c r="BN17" s="29">
        <v>1011.2672676354339</v>
      </c>
      <c r="BO17" s="29">
        <v>766.81366420579377</v>
      </c>
      <c r="BP17" s="29">
        <v>523.5783755333623</v>
      </c>
      <c r="BQ17" s="29">
        <v>192.93047430615442</v>
      </c>
      <c r="BR17" s="29">
        <v>122.55712341846871</v>
      </c>
      <c r="BS17" s="29">
        <v>0</v>
      </c>
      <c r="BT17" s="59">
        <f t="shared" si="0"/>
        <v>132625.50296257882</v>
      </c>
      <c r="BU17" s="29">
        <v>8343.6982540771078</v>
      </c>
      <c r="BV17" s="29">
        <v>0</v>
      </c>
      <c r="BW17" s="29">
        <v>47.311029114603805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0.38919648025962905</v>
      </c>
      <c r="CD17" s="29">
        <v>1674.7207854174603</v>
      </c>
      <c r="CE17" s="29">
        <v>0</v>
      </c>
      <c r="CF17" s="29">
        <v>0</v>
      </c>
      <c r="CG17" s="29">
        <v>0</v>
      </c>
      <c r="CH17" s="29">
        <v>-552.18059842000514</v>
      </c>
      <c r="CI17" s="29">
        <v>37532.994706022146</v>
      </c>
      <c r="CJ17" s="38">
        <f t="shared" si="1"/>
        <v>179672.43633527038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18.764241858979961</v>
      </c>
      <c r="D18" s="29">
        <v>0.76746530774221744</v>
      </c>
      <c r="E18" s="29">
        <v>0.67745130059703484</v>
      </c>
      <c r="F18" s="29">
        <v>371.61558755062913</v>
      </c>
      <c r="G18" s="29">
        <v>1150.1135020905006</v>
      </c>
      <c r="H18" s="29">
        <v>99.53293836169388</v>
      </c>
      <c r="I18" s="29">
        <v>351.71698203466838</v>
      </c>
      <c r="J18" s="29">
        <v>6.9816541291004732</v>
      </c>
      <c r="K18" s="29">
        <v>0.7657161144730138</v>
      </c>
      <c r="L18" s="29">
        <v>23.67911514800625</v>
      </c>
      <c r="M18" s="29">
        <v>356.03465506050946</v>
      </c>
      <c r="N18" s="29">
        <v>606.01520956315937</v>
      </c>
      <c r="O18" s="29">
        <v>278.44500986252621</v>
      </c>
      <c r="P18" s="29">
        <v>1510.101079300329</v>
      </c>
      <c r="Q18" s="29">
        <v>70.48765170584366</v>
      </c>
      <c r="R18" s="29">
        <v>473.48869410284186</v>
      </c>
      <c r="S18" s="29">
        <v>317.46680012735828</v>
      </c>
      <c r="T18" s="29">
        <v>3377.7794477420434</v>
      </c>
      <c r="U18" s="29">
        <v>3601.3400189602557</v>
      </c>
      <c r="V18" s="29">
        <v>205.98016183088203</v>
      </c>
      <c r="W18" s="29">
        <v>171.94614234939618</v>
      </c>
      <c r="X18" s="29">
        <v>362.55290574404171</v>
      </c>
      <c r="Y18" s="29">
        <v>892.93151390287073</v>
      </c>
      <c r="Z18" s="29">
        <v>40.622015291370637</v>
      </c>
      <c r="AA18" s="29">
        <v>2.0930876697291185</v>
      </c>
      <c r="AB18" s="29">
        <v>131.10853491805483</v>
      </c>
      <c r="AC18" s="29">
        <v>5687.5001914205704</v>
      </c>
      <c r="AD18" s="29">
        <v>340.425025118929</v>
      </c>
      <c r="AE18" s="29">
        <v>542.37442005550827</v>
      </c>
      <c r="AF18" s="29">
        <v>584.98600227275438</v>
      </c>
      <c r="AG18" s="29">
        <v>256.84392837995495</v>
      </c>
      <c r="AH18" s="29">
        <v>10.824659888029318</v>
      </c>
      <c r="AI18" s="29">
        <v>65.567514344107664</v>
      </c>
      <c r="AJ18" s="29">
        <v>29.124493874666456</v>
      </c>
      <c r="AK18" s="29">
        <v>7.2698803524229625</v>
      </c>
      <c r="AL18" s="29">
        <v>1289.121902328264</v>
      </c>
      <c r="AM18" s="29">
        <v>26.133089416869449</v>
      </c>
      <c r="AN18" s="29">
        <v>10.771648142620935</v>
      </c>
      <c r="AO18" s="29">
        <v>15.778461996935572</v>
      </c>
      <c r="AP18" s="29">
        <v>118.16481114267665</v>
      </c>
      <c r="AQ18" s="29">
        <v>18.777401783742381</v>
      </c>
      <c r="AR18" s="29">
        <v>26.269275882644937</v>
      </c>
      <c r="AS18" s="29">
        <v>6.4630994155704187</v>
      </c>
      <c r="AT18" s="29">
        <v>5.6048834798327665</v>
      </c>
      <c r="AU18" s="29">
        <v>16.965618130596887</v>
      </c>
      <c r="AV18" s="29">
        <v>0.74165735035063296</v>
      </c>
      <c r="AW18" s="29">
        <v>4.8273446338617618E-2</v>
      </c>
      <c r="AX18" s="29">
        <v>55.033938446366861</v>
      </c>
      <c r="AY18" s="29">
        <v>91.4601137371927</v>
      </c>
      <c r="AZ18" s="29">
        <v>148.91822153954968</v>
      </c>
      <c r="BA18" s="29">
        <v>2.457912437855438E-2</v>
      </c>
      <c r="BB18" s="29">
        <v>18.615031015396738</v>
      </c>
      <c r="BC18" s="29">
        <v>20.658651521344233</v>
      </c>
      <c r="BD18" s="29">
        <v>68.953742628637386</v>
      </c>
      <c r="BE18" s="29">
        <v>14.374170811148463</v>
      </c>
      <c r="BF18" s="29">
        <v>1.9079141323674886</v>
      </c>
      <c r="BG18" s="29">
        <v>27.767578812436284</v>
      </c>
      <c r="BH18" s="29">
        <v>72.548647914767727</v>
      </c>
      <c r="BI18" s="29">
        <v>13.296782388224939</v>
      </c>
      <c r="BJ18" s="29">
        <v>56.78450221644966</v>
      </c>
      <c r="BK18" s="29">
        <v>5.2535398759565046</v>
      </c>
      <c r="BL18" s="29">
        <v>504.03581476757222</v>
      </c>
      <c r="BM18" s="29">
        <v>78.265922779975497</v>
      </c>
      <c r="BN18" s="29">
        <v>20.281091183855114</v>
      </c>
      <c r="BO18" s="29">
        <v>14.299458932752598</v>
      </c>
      <c r="BP18" s="29">
        <v>73.115872179240498</v>
      </c>
      <c r="BQ18" s="29">
        <v>12.461188248713221</v>
      </c>
      <c r="BR18" s="29">
        <v>14.041049407753972</v>
      </c>
      <c r="BS18" s="29">
        <v>0</v>
      </c>
      <c r="BT18" s="59">
        <f t="shared" si="0"/>
        <v>24794.861631915082</v>
      </c>
      <c r="BU18" s="29">
        <v>19405.454009228673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3660.3491115236716</v>
      </c>
      <c r="CE18" s="29">
        <v>0</v>
      </c>
      <c r="CF18" s="29">
        <v>0</v>
      </c>
      <c r="CG18" s="29">
        <v>0</v>
      </c>
      <c r="CH18" s="29">
        <v>2090.1653050073819</v>
      </c>
      <c r="CI18" s="29">
        <v>66623.690475645373</v>
      </c>
      <c r="CJ18" s="38">
        <f t="shared" si="1"/>
        <v>116574.52053332017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145.02755379056271</v>
      </c>
      <c r="D19" s="29">
        <v>0.49952068709593928</v>
      </c>
      <c r="E19" s="29">
        <v>1.7325691551683793</v>
      </c>
      <c r="F19" s="29">
        <v>173.52351511156724</v>
      </c>
      <c r="G19" s="29">
        <v>374.75197132387814</v>
      </c>
      <c r="H19" s="29">
        <v>150.90085875516425</v>
      </c>
      <c r="I19" s="29">
        <v>1046.4467907819301</v>
      </c>
      <c r="J19" s="29">
        <v>89.286648133788674</v>
      </c>
      <c r="K19" s="29">
        <v>21.024445671831199</v>
      </c>
      <c r="L19" s="29">
        <v>557.07010767215456</v>
      </c>
      <c r="M19" s="29">
        <v>107.93089994834287</v>
      </c>
      <c r="N19" s="29">
        <v>406.07643812257589</v>
      </c>
      <c r="O19" s="29">
        <v>2152.5450382732997</v>
      </c>
      <c r="P19" s="29">
        <v>237.18679316795354</v>
      </c>
      <c r="Q19" s="29">
        <v>5186.8855442263939</v>
      </c>
      <c r="R19" s="29">
        <v>21679.417014714971</v>
      </c>
      <c r="S19" s="29">
        <v>1927.689775943719</v>
      </c>
      <c r="T19" s="29">
        <v>2277.117518004311</v>
      </c>
      <c r="U19" s="29">
        <v>22784.674710474035</v>
      </c>
      <c r="V19" s="29">
        <v>1326.9404694828813</v>
      </c>
      <c r="W19" s="29">
        <v>769.96117690801793</v>
      </c>
      <c r="X19" s="29">
        <v>2479.2521997386393</v>
      </c>
      <c r="Y19" s="29">
        <v>5158.4513967425355</v>
      </c>
      <c r="Z19" s="29">
        <v>69.902226483376367</v>
      </c>
      <c r="AA19" s="29">
        <v>4.0702558747307407</v>
      </c>
      <c r="AB19" s="29">
        <v>47.560637446980664</v>
      </c>
      <c r="AC19" s="29">
        <v>11594.664911530081</v>
      </c>
      <c r="AD19" s="29">
        <v>1695.3532009865939</v>
      </c>
      <c r="AE19" s="29">
        <v>670.16333622760612</v>
      </c>
      <c r="AF19" s="29">
        <v>315.00512942340561</v>
      </c>
      <c r="AG19" s="29">
        <v>776.6126638392866</v>
      </c>
      <c r="AH19" s="29">
        <v>14.56874508646934</v>
      </c>
      <c r="AI19" s="29">
        <v>6.6837087499919754</v>
      </c>
      <c r="AJ19" s="29">
        <v>26.00226951686146</v>
      </c>
      <c r="AK19" s="29">
        <v>19.146285190423903</v>
      </c>
      <c r="AL19" s="29">
        <v>25.846760216952241</v>
      </c>
      <c r="AM19" s="29">
        <v>23.638887073303067</v>
      </c>
      <c r="AN19" s="29">
        <v>40.750270993667932</v>
      </c>
      <c r="AO19" s="29">
        <v>45.624853752691173</v>
      </c>
      <c r="AP19" s="29">
        <v>107.8966399452557</v>
      </c>
      <c r="AQ19" s="29">
        <v>6.4337103670584934</v>
      </c>
      <c r="AR19" s="29">
        <v>5.1778097022397898</v>
      </c>
      <c r="AS19" s="29">
        <v>6.7474676121094843</v>
      </c>
      <c r="AT19" s="29">
        <v>4.0510899591292171</v>
      </c>
      <c r="AU19" s="29">
        <v>6.9763816300463217</v>
      </c>
      <c r="AV19" s="29">
        <v>0.10490357188087916</v>
      </c>
      <c r="AW19" s="29">
        <v>7.7763999354642691E-2</v>
      </c>
      <c r="AX19" s="29">
        <v>30.640009183246072</v>
      </c>
      <c r="AY19" s="29">
        <v>22.669513143669597</v>
      </c>
      <c r="AZ19" s="29">
        <v>29.276578170047589</v>
      </c>
      <c r="BA19" s="29">
        <v>0.30332717367167666</v>
      </c>
      <c r="BB19" s="29">
        <v>2.1880785556512943</v>
      </c>
      <c r="BC19" s="29">
        <v>5.8857615196933137</v>
      </c>
      <c r="BD19" s="29">
        <v>356.66450006572074</v>
      </c>
      <c r="BE19" s="29">
        <v>1.1618883671666149</v>
      </c>
      <c r="BF19" s="29">
        <v>2.7708635853365977</v>
      </c>
      <c r="BG19" s="29">
        <v>191.37432905864412</v>
      </c>
      <c r="BH19" s="29">
        <v>495.32832499657655</v>
      </c>
      <c r="BI19" s="29">
        <v>3.6419767564160157</v>
      </c>
      <c r="BJ19" s="29">
        <v>198.36539042732934</v>
      </c>
      <c r="BK19" s="29">
        <v>1.9651675042807102</v>
      </c>
      <c r="BL19" s="29">
        <v>54.068425581739355</v>
      </c>
      <c r="BM19" s="29">
        <v>128.64440221786623</v>
      </c>
      <c r="BN19" s="29">
        <v>49.471564140681998</v>
      </c>
      <c r="BO19" s="29">
        <v>44.939294372604778</v>
      </c>
      <c r="BP19" s="29">
        <v>24.733019101784418</v>
      </c>
      <c r="BQ19" s="29">
        <v>39.47001965889352</v>
      </c>
      <c r="BR19" s="29">
        <v>10.956719033282853</v>
      </c>
      <c r="BS19" s="29">
        <v>0</v>
      </c>
      <c r="BT19" s="59">
        <f t="shared" si="0"/>
        <v>86261.972018624569</v>
      </c>
      <c r="BU19" s="29">
        <v>545.33363958576012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7.7558266720327333</v>
      </c>
      <c r="CD19" s="29">
        <v>145.26177495155753</v>
      </c>
      <c r="CE19" s="29">
        <v>0</v>
      </c>
      <c r="CF19" s="29">
        <v>0</v>
      </c>
      <c r="CG19" s="29">
        <v>0</v>
      </c>
      <c r="CH19" s="29">
        <v>1147.567456845313</v>
      </c>
      <c r="CI19" s="29">
        <v>36954.139094927777</v>
      </c>
      <c r="CJ19" s="38">
        <f t="shared" si="1"/>
        <v>125062.029811607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569.42271339271269</v>
      </c>
      <c r="D20" s="29">
        <v>3.0296427113131421</v>
      </c>
      <c r="E20" s="29">
        <v>4.0002850947268369</v>
      </c>
      <c r="F20" s="29">
        <v>172.13886927427245</v>
      </c>
      <c r="G20" s="29">
        <v>2020.4954454768003</v>
      </c>
      <c r="H20" s="29">
        <v>242.89881758718838</v>
      </c>
      <c r="I20" s="29">
        <v>2966.1755753596658</v>
      </c>
      <c r="J20" s="29">
        <v>129.57857438850886</v>
      </c>
      <c r="K20" s="29">
        <v>96.778745217258162</v>
      </c>
      <c r="L20" s="29">
        <v>159.61956543761158</v>
      </c>
      <c r="M20" s="29">
        <v>491.74825344033684</v>
      </c>
      <c r="N20" s="29">
        <v>894.64289167093227</v>
      </c>
      <c r="O20" s="29">
        <v>2573.3550913507811</v>
      </c>
      <c r="P20" s="29">
        <v>1150.3173678323042</v>
      </c>
      <c r="Q20" s="29">
        <v>2573.1871675263719</v>
      </c>
      <c r="R20" s="29">
        <v>19782.192464065443</v>
      </c>
      <c r="S20" s="29">
        <v>3797.0502913482906</v>
      </c>
      <c r="T20" s="29">
        <v>4860.071301818929</v>
      </c>
      <c r="U20" s="29">
        <v>25933.565896959979</v>
      </c>
      <c r="V20" s="29">
        <v>2334.828192641492</v>
      </c>
      <c r="W20" s="29">
        <v>1085.5614206440741</v>
      </c>
      <c r="X20" s="29">
        <v>4821.9434216863701</v>
      </c>
      <c r="Y20" s="29">
        <v>5141.8482550648332</v>
      </c>
      <c r="Z20" s="29">
        <v>277.58060512578811</v>
      </c>
      <c r="AA20" s="29">
        <v>44.935745633465743</v>
      </c>
      <c r="AB20" s="29">
        <v>353.30327588419692</v>
      </c>
      <c r="AC20" s="29">
        <v>21533.360029569852</v>
      </c>
      <c r="AD20" s="29">
        <v>1454.0863462776845</v>
      </c>
      <c r="AE20" s="29">
        <v>1089.1853360738955</v>
      </c>
      <c r="AF20" s="29">
        <v>723.01509029700378</v>
      </c>
      <c r="AG20" s="29">
        <v>390.38615606546347</v>
      </c>
      <c r="AH20" s="29">
        <v>65.067536288353622</v>
      </c>
      <c r="AI20" s="29">
        <v>33.647235240011213</v>
      </c>
      <c r="AJ20" s="29">
        <v>222.83476230926016</v>
      </c>
      <c r="AK20" s="29">
        <v>98.291958917753135</v>
      </c>
      <c r="AL20" s="29">
        <v>123.90065084587751</v>
      </c>
      <c r="AM20" s="29">
        <v>93.531861821357708</v>
      </c>
      <c r="AN20" s="29">
        <v>52.793037401271754</v>
      </c>
      <c r="AO20" s="29">
        <v>193.8479939247481</v>
      </c>
      <c r="AP20" s="29">
        <v>441.49482406460686</v>
      </c>
      <c r="AQ20" s="29">
        <v>39.088007654056348</v>
      </c>
      <c r="AR20" s="29">
        <v>25.438022692267936</v>
      </c>
      <c r="AS20" s="29">
        <v>32.171119928884679</v>
      </c>
      <c r="AT20" s="29">
        <v>16.775697370138996</v>
      </c>
      <c r="AU20" s="29">
        <v>39.208476504888218</v>
      </c>
      <c r="AV20" s="29">
        <v>2.4583321110446614</v>
      </c>
      <c r="AW20" s="29">
        <v>3.4691893318022466</v>
      </c>
      <c r="AX20" s="29">
        <v>158.40113966132452</v>
      </c>
      <c r="AY20" s="29">
        <v>106.431615830019</v>
      </c>
      <c r="AZ20" s="29">
        <v>140.1435953393316</v>
      </c>
      <c r="BA20" s="29">
        <v>1.1602417691162825</v>
      </c>
      <c r="BB20" s="29">
        <v>12.345085944091508</v>
      </c>
      <c r="BC20" s="29">
        <v>33.365488986179209</v>
      </c>
      <c r="BD20" s="29">
        <v>108.20756847661441</v>
      </c>
      <c r="BE20" s="29">
        <v>4.5191586202382847</v>
      </c>
      <c r="BF20" s="29">
        <v>12.562769483524233</v>
      </c>
      <c r="BG20" s="29">
        <v>89.741413201947069</v>
      </c>
      <c r="BH20" s="29">
        <v>684.98594540507418</v>
      </c>
      <c r="BI20" s="29">
        <v>41.927249907379576</v>
      </c>
      <c r="BJ20" s="29">
        <v>894.68042454339422</v>
      </c>
      <c r="BK20" s="29">
        <v>8.642978649256067</v>
      </c>
      <c r="BL20" s="29">
        <v>167.75644559158806</v>
      </c>
      <c r="BM20" s="29">
        <v>1295.6946677737931</v>
      </c>
      <c r="BN20" s="29">
        <v>177.12480762833385</v>
      </c>
      <c r="BO20" s="29">
        <v>154.96239079004567</v>
      </c>
      <c r="BP20" s="29">
        <v>125.10894429137326</v>
      </c>
      <c r="BQ20" s="29">
        <v>170.90117333656227</v>
      </c>
      <c r="BR20" s="29">
        <v>33.709528928951734</v>
      </c>
      <c r="BS20" s="29">
        <v>0</v>
      </c>
      <c r="BT20" s="59">
        <f t="shared" si="0"/>
        <v>113576.69417548203</v>
      </c>
      <c r="BU20" s="29">
        <v>6436.2901657268249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2.056090179097517</v>
      </c>
      <c r="CD20" s="29">
        <v>9799.1613514567834</v>
      </c>
      <c r="CE20" s="29">
        <v>0</v>
      </c>
      <c r="CF20" s="29">
        <v>0</v>
      </c>
      <c r="CG20" s="29">
        <v>0</v>
      </c>
      <c r="CH20" s="29">
        <v>-395.96920642694619</v>
      </c>
      <c r="CI20" s="29">
        <v>53168.517861120286</v>
      </c>
      <c r="CJ20" s="38">
        <f t="shared" si="1"/>
        <v>182586.75043753808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66.808214760005825</v>
      </c>
      <c r="D21" s="29">
        <v>0.3631294776189215</v>
      </c>
      <c r="E21" s="29">
        <v>0.70104549343980793</v>
      </c>
      <c r="F21" s="29">
        <v>44.438834020927949</v>
      </c>
      <c r="G21" s="29">
        <v>142.09385932861125</v>
      </c>
      <c r="H21" s="29">
        <v>95.181685195218364</v>
      </c>
      <c r="I21" s="29">
        <v>20.278518445083733</v>
      </c>
      <c r="J21" s="29">
        <v>31.303978903407945</v>
      </c>
      <c r="K21" s="29">
        <v>9.4950695218580172</v>
      </c>
      <c r="L21" s="29">
        <v>29.943770462737945</v>
      </c>
      <c r="M21" s="29">
        <v>53.299233214289814</v>
      </c>
      <c r="N21" s="29">
        <v>160.69161863407135</v>
      </c>
      <c r="O21" s="29">
        <v>44.678383431621313</v>
      </c>
      <c r="P21" s="29">
        <v>37.36253873496107</v>
      </c>
      <c r="Q21" s="29">
        <v>48.864080823018526</v>
      </c>
      <c r="R21" s="29">
        <v>531.7533246632031</v>
      </c>
      <c r="S21" s="29">
        <v>2175.4716266952</v>
      </c>
      <c r="T21" s="29">
        <v>631.56227719144465</v>
      </c>
      <c r="U21" s="29">
        <v>2544.5672905797105</v>
      </c>
      <c r="V21" s="29">
        <v>42.000143776166347</v>
      </c>
      <c r="W21" s="29">
        <v>130.71520099024357</v>
      </c>
      <c r="X21" s="29">
        <v>602.45583988607325</v>
      </c>
      <c r="Y21" s="29">
        <v>365.17455098126175</v>
      </c>
      <c r="Z21" s="29">
        <v>56.03691975024374</v>
      </c>
      <c r="AA21" s="29">
        <v>2.8166180319681744</v>
      </c>
      <c r="AB21" s="29">
        <v>93.072369566967737</v>
      </c>
      <c r="AC21" s="29">
        <v>1376.901450422474</v>
      </c>
      <c r="AD21" s="29">
        <v>503.56475100475376</v>
      </c>
      <c r="AE21" s="29">
        <v>109.65129909257718</v>
      </c>
      <c r="AF21" s="29">
        <v>139.36856513520655</v>
      </c>
      <c r="AG21" s="29">
        <v>150.4007245891805</v>
      </c>
      <c r="AH21" s="29">
        <v>10.618378200864829</v>
      </c>
      <c r="AI21" s="29">
        <v>37.214040862566257</v>
      </c>
      <c r="AJ21" s="29">
        <v>125.41534709010477</v>
      </c>
      <c r="AK21" s="29">
        <v>68.5340684755637</v>
      </c>
      <c r="AL21" s="29">
        <v>30.573379553879558</v>
      </c>
      <c r="AM21" s="29">
        <v>35.703570120377648</v>
      </c>
      <c r="AN21" s="29">
        <v>56.699031779205555</v>
      </c>
      <c r="AO21" s="29">
        <v>143.58144977875841</v>
      </c>
      <c r="AP21" s="29">
        <v>158.93533693885274</v>
      </c>
      <c r="AQ21" s="29">
        <v>9.9713278408549542</v>
      </c>
      <c r="AR21" s="29">
        <v>11.913009406734144</v>
      </c>
      <c r="AS21" s="29">
        <v>6.609497136512517</v>
      </c>
      <c r="AT21" s="29">
        <v>4.1644433088910944</v>
      </c>
      <c r="AU21" s="29">
        <v>5.0225427695712632</v>
      </c>
      <c r="AV21" s="29">
        <v>0.47899717083988785</v>
      </c>
      <c r="AW21" s="29">
        <v>0.35933831455553683</v>
      </c>
      <c r="AX21" s="29">
        <v>38.701381481090742</v>
      </c>
      <c r="AY21" s="29">
        <v>79.195061464973932</v>
      </c>
      <c r="AZ21" s="29">
        <v>63.311589470717195</v>
      </c>
      <c r="BA21" s="29">
        <v>0.17290241113575594</v>
      </c>
      <c r="BB21" s="29">
        <v>7.6649730466882344</v>
      </c>
      <c r="BC21" s="29">
        <v>12.264716934145921</v>
      </c>
      <c r="BD21" s="29">
        <v>34.035662075853551</v>
      </c>
      <c r="BE21" s="29">
        <v>5.236731128600721</v>
      </c>
      <c r="BF21" s="29">
        <v>2.3829663373473817</v>
      </c>
      <c r="BG21" s="29">
        <v>29.201443443582747</v>
      </c>
      <c r="BH21" s="29">
        <v>460.11018841006961</v>
      </c>
      <c r="BI21" s="29">
        <v>16.63086171674917</v>
      </c>
      <c r="BJ21" s="29">
        <v>124.63978676989862</v>
      </c>
      <c r="BK21" s="29">
        <v>2.8972771997143507</v>
      </c>
      <c r="BL21" s="29">
        <v>839.99306103276592</v>
      </c>
      <c r="BM21" s="29">
        <v>177.05783400624711</v>
      </c>
      <c r="BN21" s="29">
        <v>183.86976034071083</v>
      </c>
      <c r="BO21" s="29">
        <v>76.049720393456354</v>
      </c>
      <c r="BP21" s="29">
        <v>36.184485043324322</v>
      </c>
      <c r="BQ21" s="29">
        <v>100.19152716821593</v>
      </c>
      <c r="BR21" s="29">
        <v>10.345232870920427</v>
      </c>
      <c r="BS21" s="29">
        <v>0</v>
      </c>
      <c r="BT21" s="59">
        <f t="shared" si="0"/>
        <v>13246.947834297889</v>
      </c>
      <c r="BU21" s="29">
        <v>5162.6444697765482</v>
      </c>
      <c r="BV21" s="29">
        <v>0</v>
      </c>
      <c r="BW21" s="29">
        <v>107.35622578720178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207.71646375346276</v>
      </c>
      <c r="CD21" s="29">
        <v>1798.6318780309371</v>
      </c>
      <c r="CE21" s="29">
        <v>0</v>
      </c>
      <c r="CF21" s="29">
        <v>0</v>
      </c>
      <c r="CG21" s="29">
        <v>0</v>
      </c>
      <c r="CH21" s="29">
        <v>-257.05410955936657</v>
      </c>
      <c r="CI21" s="29">
        <v>20937.756342943103</v>
      </c>
      <c r="CJ21" s="38">
        <f t="shared" si="1"/>
        <v>41203.999105029783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457.56318213293451</v>
      </c>
      <c r="D22" s="29">
        <v>1.8396995638506222</v>
      </c>
      <c r="E22" s="29">
        <v>4.2559737629064553</v>
      </c>
      <c r="F22" s="29">
        <v>138.48329887799957</v>
      </c>
      <c r="G22" s="29">
        <v>721.41621895271692</v>
      </c>
      <c r="H22" s="29">
        <v>80.578568153303522</v>
      </c>
      <c r="I22" s="29">
        <v>86.859626867165886</v>
      </c>
      <c r="J22" s="29">
        <v>19.871363351523414</v>
      </c>
      <c r="K22" s="29">
        <v>57.735167517588501</v>
      </c>
      <c r="L22" s="29">
        <v>89.713629783938302</v>
      </c>
      <c r="M22" s="29">
        <v>178.34617704409206</v>
      </c>
      <c r="N22" s="29">
        <v>779.31769555717824</v>
      </c>
      <c r="O22" s="29">
        <v>401.52245236917906</v>
      </c>
      <c r="P22" s="29">
        <v>207.84378246179182</v>
      </c>
      <c r="Q22" s="29">
        <v>332.63615967107211</v>
      </c>
      <c r="R22" s="29">
        <v>2951.9568964476316</v>
      </c>
      <c r="S22" s="29">
        <v>6904.6389975277407</v>
      </c>
      <c r="T22" s="29">
        <v>10188.568944645383</v>
      </c>
      <c r="U22" s="29">
        <v>26513.750442763754</v>
      </c>
      <c r="V22" s="29">
        <v>583.82756144575819</v>
      </c>
      <c r="W22" s="29">
        <v>929.69858795874825</v>
      </c>
      <c r="X22" s="29">
        <v>2005.2455976329982</v>
      </c>
      <c r="Y22" s="29">
        <v>2415.554359643003</v>
      </c>
      <c r="Z22" s="29">
        <v>965.19288748029976</v>
      </c>
      <c r="AA22" s="29">
        <v>17.709803425453618</v>
      </c>
      <c r="AB22" s="29">
        <v>841.89385476865141</v>
      </c>
      <c r="AC22" s="29">
        <v>17234.655945474042</v>
      </c>
      <c r="AD22" s="29">
        <v>1477.9066326715545</v>
      </c>
      <c r="AE22" s="29">
        <v>586.71175009453293</v>
      </c>
      <c r="AF22" s="29">
        <v>507.72710111908629</v>
      </c>
      <c r="AG22" s="29">
        <v>173.49592320256585</v>
      </c>
      <c r="AH22" s="29">
        <v>72.54850952434343</v>
      </c>
      <c r="AI22" s="29">
        <v>44.171383037555273</v>
      </c>
      <c r="AJ22" s="29">
        <v>388.49333360321492</v>
      </c>
      <c r="AK22" s="29">
        <v>1223.4534326780697</v>
      </c>
      <c r="AL22" s="29">
        <v>171.76898767553899</v>
      </c>
      <c r="AM22" s="29">
        <v>127.92438347248569</v>
      </c>
      <c r="AN22" s="29">
        <v>56.094923273385319</v>
      </c>
      <c r="AO22" s="29">
        <v>1700.2384505323321</v>
      </c>
      <c r="AP22" s="29">
        <v>598.34933902294301</v>
      </c>
      <c r="AQ22" s="29">
        <v>52.575338015293589</v>
      </c>
      <c r="AR22" s="29">
        <v>59.686308054143907</v>
      </c>
      <c r="AS22" s="29">
        <v>35.560168598821335</v>
      </c>
      <c r="AT22" s="29">
        <v>24.231932335046551</v>
      </c>
      <c r="AU22" s="29">
        <v>195.88624655901984</v>
      </c>
      <c r="AV22" s="29">
        <v>3.6263057928965887</v>
      </c>
      <c r="AW22" s="29">
        <v>1.8456170561951406</v>
      </c>
      <c r="AX22" s="29">
        <v>200.33304835312259</v>
      </c>
      <c r="AY22" s="29">
        <v>226.46258424087151</v>
      </c>
      <c r="AZ22" s="29">
        <v>314.78857115523556</v>
      </c>
      <c r="BA22" s="29">
        <v>1.291940579554492</v>
      </c>
      <c r="BB22" s="29">
        <v>36.684893339826473</v>
      </c>
      <c r="BC22" s="29">
        <v>55.788537162973519</v>
      </c>
      <c r="BD22" s="29">
        <v>184.14623220746404</v>
      </c>
      <c r="BE22" s="29">
        <v>23.159737422549085</v>
      </c>
      <c r="BF22" s="29">
        <v>21.509562108753126</v>
      </c>
      <c r="BG22" s="29">
        <v>221.90703353646379</v>
      </c>
      <c r="BH22" s="29">
        <v>1146.607825353412</v>
      </c>
      <c r="BI22" s="29">
        <v>71.560943809818625</v>
      </c>
      <c r="BJ22" s="29">
        <v>356.63388517888882</v>
      </c>
      <c r="BK22" s="29">
        <v>15.56059921176875</v>
      </c>
      <c r="BL22" s="29">
        <v>3501.9313206816018</v>
      </c>
      <c r="BM22" s="29">
        <v>316.98321052380879</v>
      </c>
      <c r="BN22" s="29">
        <v>211.11284950796588</v>
      </c>
      <c r="BO22" s="29">
        <v>282.43538937049993</v>
      </c>
      <c r="BP22" s="29">
        <v>225.38041159132894</v>
      </c>
      <c r="BQ22" s="29">
        <v>301.30102073688948</v>
      </c>
      <c r="BR22" s="29">
        <v>52.181545491169871</v>
      </c>
      <c r="BS22" s="29">
        <v>0</v>
      </c>
      <c r="BT22" s="59">
        <f t="shared" si="0"/>
        <v>90380.734083163668</v>
      </c>
      <c r="BU22" s="29">
        <v>19076.290767211805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6920.2351755313657</v>
      </c>
      <c r="CE22" s="29">
        <v>0</v>
      </c>
      <c r="CF22" s="29">
        <v>0</v>
      </c>
      <c r="CG22" s="29">
        <v>0</v>
      </c>
      <c r="CH22" s="29">
        <v>-1906.7526575020672</v>
      </c>
      <c r="CI22" s="29">
        <v>59651.726984459507</v>
      </c>
      <c r="CJ22" s="38">
        <f t="shared" si="1"/>
        <v>174122.2343528643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793.28967233130447</v>
      </c>
      <c r="D23" s="29">
        <v>1.747684795857549</v>
      </c>
      <c r="E23" s="29">
        <v>13.142151998197118</v>
      </c>
      <c r="F23" s="29">
        <v>340.91362473780487</v>
      </c>
      <c r="G23" s="29">
        <v>1199.8506266103218</v>
      </c>
      <c r="H23" s="29">
        <v>243.50945181411657</v>
      </c>
      <c r="I23" s="29">
        <v>412.78892439331457</v>
      </c>
      <c r="J23" s="29">
        <v>110.32122714532085</v>
      </c>
      <c r="K23" s="29">
        <v>75.492832415738292</v>
      </c>
      <c r="L23" s="29">
        <v>521.57260921158138</v>
      </c>
      <c r="M23" s="29">
        <v>393.87636514504214</v>
      </c>
      <c r="N23" s="29">
        <v>1729.6639868996724</v>
      </c>
      <c r="O23" s="29">
        <v>989.0300145090871</v>
      </c>
      <c r="P23" s="29">
        <v>1222.8739799723983</v>
      </c>
      <c r="Q23" s="29">
        <v>1402.167325618449</v>
      </c>
      <c r="R23" s="29">
        <v>10717.537615098257</v>
      </c>
      <c r="S23" s="29">
        <v>3479.1114078182163</v>
      </c>
      <c r="T23" s="29">
        <v>7297.8208619274828</v>
      </c>
      <c r="U23" s="29">
        <v>76752.804070259968</v>
      </c>
      <c r="V23" s="29">
        <v>1618.1765897686646</v>
      </c>
      <c r="W23" s="29">
        <v>1844.2002070068536</v>
      </c>
      <c r="X23" s="29">
        <v>1929.6543668283987</v>
      </c>
      <c r="Y23" s="29">
        <v>5567.513664740155</v>
      </c>
      <c r="Z23" s="29">
        <v>1565.1975502805246</v>
      </c>
      <c r="AA23" s="29">
        <v>79.925702039483184</v>
      </c>
      <c r="AB23" s="29">
        <v>796.33290229149009</v>
      </c>
      <c r="AC23" s="29">
        <v>30110.872047259574</v>
      </c>
      <c r="AD23" s="29">
        <v>1771.8456911136605</v>
      </c>
      <c r="AE23" s="29">
        <v>710.86358585319397</v>
      </c>
      <c r="AF23" s="29">
        <v>1336.7453195705875</v>
      </c>
      <c r="AG23" s="29">
        <v>549.26156782770238</v>
      </c>
      <c r="AH23" s="29">
        <v>253.05345129186503</v>
      </c>
      <c r="AI23" s="29">
        <v>250.60737990467132</v>
      </c>
      <c r="AJ23" s="29">
        <v>438.66929409521657</v>
      </c>
      <c r="AK23" s="29">
        <v>132.63380793626249</v>
      </c>
      <c r="AL23" s="29">
        <v>223.98680974566528</v>
      </c>
      <c r="AM23" s="29">
        <v>178.57927446158146</v>
      </c>
      <c r="AN23" s="29">
        <v>65.144303854599045</v>
      </c>
      <c r="AO23" s="29">
        <v>293.92992049317678</v>
      </c>
      <c r="AP23" s="29">
        <v>809.75447813349035</v>
      </c>
      <c r="AQ23" s="29">
        <v>55.906624827411093</v>
      </c>
      <c r="AR23" s="29">
        <v>61.132502778936669</v>
      </c>
      <c r="AS23" s="29">
        <v>49.804611606232726</v>
      </c>
      <c r="AT23" s="29">
        <v>31.147309812203389</v>
      </c>
      <c r="AU23" s="29">
        <v>12.981225451309943</v>
      </c>
      <c r="AV23" s="29">
        <v>2.3988891597498294</v>
      </c>
      <c r="AW23" s="29">
        <v>3.0452466259030455</v>
      </c>
      <c r="AX23" s="29">
        <v>269.14249254642306</v>
      </c>
      <c r="AY23" s="29">
        <v>232.06335867125284</v>
      </c>
      <c r="AZ23" s="29">
        <v>286.60218667806402</v>
      </c>
      <c r="BA23" s="29">
        <v>2.0454449262138792</v>
      </c>
      <c r="BB23" s="29">
        <v>27.518092114780128</v>
      </c>
      <c r="BC23" s="29">
        <v>59.992853635504716</v>
      </c>
      <c r="BD23" s="29">
        <v>216.18521237677166</v>
      </c>
      <c r="BE23" s="29">
        <v>14.746676944811338</v>
      </c>
      <c r="BF23" s="29">
        <v>21.403749608657549</v>
      </c>
      <c r="BG23" s="29">
        <v>207.7031788519725</v>
      </c>
      <c r="BH23" s="29">
        <v>1068.5333875103895</v>
      </c>
      <c r="BI23" s="29">
        <v>38.459774337640837</v>
      </c>
      <c r="BJ23" s="29">
        <v>610.33027327420621</v>
      </c>
      <c r="BK23" s="29">
        <v>16.8903550990225</v>
      </c>
      <c r="BL23" s="29">
        <v>263.41970191367847</v>
      </c>
      <c r="BM23" s="29">
        <v>245.78472428529977</v>
      </c>
      <c r="BN23" s="29">
        <v>236.49682049963451</v>
      </c>
      <c r="BO23" s="29">
        <v>197.85606003646558</v>
      </c>
      <c r="BP23" s="29">
        <v>209.59987984581511</v>
      </c>
      <c r="BQ23" s="29">
        <v>362.52864430358625</v>
      </c>
      <c r="BR23" s="29">
        <v>164.91571957888195</v>
      </c>
      <c r="BS23" s="29">
        <v>0</v>
      </c>
      <c r="BT23" s="59">
        <f t="shared" si="0"/>
        <v>163193.09734449981</v>
      </c>
      <c r="BU23" s="29">
        <v>11364.522307689493</v>
      </c>
      <c r="BV23" s="29">
        <v>0</v>
      </c>
      <c r="BW23" s="29">
        <v>3.0812768463064818E-5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5411.9820126682416</v>
      </c>
      <c r="CD23" s="29">
        <v>25960.786695085546</v>
      </c>
      <c r="CE23" s="29">
        <v>0</v>
      </c>
      <c r="CF23" s="29">
        <v>0</v>
      </c>
      <c r="CG23" s="29">
        <v>0</v>
      </c>
      <c r="CH23" s="29">
        <v>640.71455888755077</v>
      </c>
      <c r="CI23" s="29">
        <v>124506.49814564978</v>
      </c>
      <c r="CJ23" s="38">
        <f t="shared" si="1"/>
        <v>331077.60109529324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11.768076720222172</v>
      </c>
      <c r="D24" s="29">
        <v>1.743974248578338E-2</v>
      </c>
      <c r="E24" s="29">
        <v>8.5698662409559395E-2</v>
      </c>
      <c r="F24" s="29">
        <v>4.9889366915136142</v>
      </c>
      <c r="G24" s="29">
        <v>16.192991403067897</v>
      </c>
      <c r="H24" s="29">
        <v>2.2866403726286548</v>
      </c>
      <c r="I24" s="29">
        <v>7.7404427713403541</v>
      </c>
      <c r="J24" s="29">
        <v>0.45723435238216853</v>
      </c>
      <c r="K24" s="29">
        <v>0.41862915168098641</v>
      </c>
      <c r="L24" s="29">
        <v>3.2508686854912865</v>
      </c>
      <c r="M24" s="29">
        <v>3.9829316331364439</v>
      </c>
      <c r="N24" s="29">
        <v>14.937060366370046</v>
      </c>
      <c r="O24" s="29">
        <v>24.381056780460657</v>
      </c>
      <c r="P24" s="29">
        <v>6.4977330713291019</v>
      </c>
      <c r="Q24" s="29">
        <v>32.03066141383313</v>
      </c>
      <c r="R24" s="29">
        <v>138.80810520731566</v>
      </c>
      <c r="S24" s="29">
        <v>15.626100554955814</v>
      </c>
      <c r="T24" s="29">
        <v>86.014509925577983</v>
      </c>
      <c r="U24" s="29">
        <v>737.41812315959521</v>
      </c>
      <c r="V24" s="29">
        <v>1599.5006977085595</v>
      </c>
      <c r="W24" s="29">
        <v>45.318271641904808</v>
      </c>
      <c r="X24" s="29">
        <v>103.31597816379522</v>
      </c>
      <c r="Y24" s="29">
        <v>716.28059150819479</v>
      </c>
      <c r="Z24" s="29">
        <v>7.2144590621476343</v>
      </c>
      <c r="AA24" s="29">
        <v>0.38618740267502816</v>
      </c>
      <c r="AB24" s="29">
        <v>5.0048891288599506</v>
      </c>
      <c r="AC24" s="29">
        <v>564.74019825682262</v>
      </c>
      <c r="AD24" s="29">
        <v>10954.600279462307</v>
      </c>
      <c r="AE24" s="29">
        <v>1357.1319632912437</v>
      </c>
      <c r="AF24" s="29">
        <v>5.2622788571395702</v>
      </c>
      <c r="AG24" s="29">
        <v>4271.7838892612826</v>
      </c>
      <c r="AH24" s="29">
        <v>1.3078213408710184</v>
      </c>
      <c r="AI24" s="29">
        <v>4.2466496444015984</v>
      </c>
      <c r="AJ24" s="29">
        <v>3.6453807549614159</v>
      </c>
      <c r="AK24" s="29">
        <v>39.243656320342971</v>
      </c>
      <c r="AL24" s="29">
        <v>3.0914615531873721</v>
      </c>
      <c r="AM24" s="29">
        <v>2.333153093495838</v>
      </c>
      <c r="AN24" s="29">
        <v>0.38768884122002945</v>
      </c>
      <c r="AO24" s="29">
        <v>96.800938266131311</v>
      </c>
      <c r="AP24" s="29">
        <v>11.213201239750315</v>
      </c>
      <c r="AQ24" s="29">
        <v>0.6515123648687563</v>
      </c>
      <c r="AR24" s="29">
        <v>0.5152469241774571</v>
      </c>
      <c r="AS24" s="29">
        <v>0.69611832949424601</v>
      </c>
      <c r="AT24" s="29">
        <v>0.41545061957252799</v>
      </c>
      <c r="AU24" s="29">
        <v>2.7988725205845198E-2</v>
      </c>
      <c r="AV24" s="29">
        <v>6.0077405749783567E-3</v>
      </c>
      <c r="AW24" s="29">
        <v>6.4607957565997135E-3</v>
      </c>
      <c r="AX24" s="29">
        <v>3.1225888761378924</v>
      </c>
      <c r="AY24" s="29">
        <v>2.2726946495860987</v>
      </c>
      <c r="AZ24" s="29">
        <v>2.9133760081399456</v>
      </c>
      <c r="BA24" s="29">
        <v>3.1082381022332153E-2</v>
      </c>
      <c r="BB24" s="29">
        <v>0.21144923110464842</v>
      </c>
      <c r="BC24" s="29">
        <v>0.62203812688931803</v>
      </c>
      <c r="BD24" s="29">
        <v>2195.5341363761108</v>
      </c>
      <c r="BE24" s="29">
        <v>0.10215486578334051</v>
      </c>
      <c r="BF24" s="29">
        <v>0.28568658222795684</v>
      </c>
      <c r="BG24" s="29">
        <v>30.301035257594513</v>
      </c>
      <c r="BH24" s="29">
        <v>1918.2285741785197</v>
      </c>
      <c r="BI24" s="29">
        <v>8.2851340679999055</v>
      </c>
      <c r="BJ24" s="29">
        <v>2.4813859449107012</v>
      </c>
      <c r="BK24" s="29">
        <v>0.19866096971134201</v>
      </c>
      <c r="BL24" s="29">
        <v>3.322097662381633</v>
      </c>
      <c r="BM24" s="29">
        <v>4.1650108351916737</v>
      </c>
      <c r="BN24" s="29">
        <v>1.0515515495887298</v>
      </c>
      <c r="BO24" s="29">
        <v>1.3517060678544612</v>
      </c>
      <c r="BP24" s="29">
        <v>1.7522400683871062</v>
      </c>
      <c r="BQ24" s="29">
        <v>8.1311951726695799</v>
      </c>
      <c r="BR24" s="29">
        <v>2.7595263727268367</v>
      </c>
      <c r="BS24" s="29">
        <v>0</v>
      </c>
      <c r="BT24" s="59">
        <f t="shared" si="0"/>
        <v>25089.154986209287</v>
      </c>
      <c r="BU24" s="29">
        <v>15338.601868318841</v>
      </c>
      <c r="BV24" s="29">
        <v>0</v>
      </c>
      <c r="BW24" s="29">
        <v>102.40929317010414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26356.511228727952</v>
      </c>
      <c r="CD24" s="29">
        <v>107.80335427169989</v>
      </c>
      <c r="CE24" s="29">
        <v>0</v>
      </c>
      <c r="CF24" s="29">
        <v>0</v>
      </c>
      <c r="CG24" s="29">
        <v>0</v>
      </c>
      <c r="CH24" s="29">
        <v>2388.1779679712804</v>
      </c>
      <c r="CI24" s="29">
        <v>32377.760178868994</v>
      </c>
      <c r="CJ24" s="38">
        <f t="shared" si="1"/>
        <v>101760.41887753815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251.2880103058323</v>
      </c>
      <c r="D25" s="29">
        <v>0.15813617626901685</v>
      </c>
      <c r="E25" s="29">
        <v>0.2051830807275983</v>
      </c>
      <c r="F25" s="29">
        <v>5.9261486351369177</v>
      </c>
      <c r="G25" s="29">
        <v>29.324554435300978</v>
      </c>
      <c r="H25" s="29">
        <v>33.811900829278969</v>
      </c>
      <c r="I25" s="29">
        <v>9.1889034419546647</v>
      </c>
      <c r="J25" s="29">
        <v>0.75953824174229334</v>
      </c>
      <c r="K25" s="29">
        <v>1.5618492467668095</v>
      </c>
      <c r="L25" s="29">
        <v>3.6455282277437413</v>
      </c>
      <c r="M25" s="29">
        <v>8.797752586251196</v>
      </c>
      <c r="N25" s="29">
        <v>47.088329176090582</v>
      </c>
      <c r="O25" s="29">
        <v>10.189108588090168</v>
      </c>
      <c r="P25" s="29">
        <v>20.752727407467681</v>
      </c>
      <c r="Q25" s="29">
        <v>46.127472895170655</v>
      </c>
      <c r="R25" s="29">
        <v>41.338095103253231</v>
      </c>
      <c r="S25" s="29">
        <v>70.016535291913073</v>
      </c>
      <c r="T25" s="29">
        <v>15.270796508316717</v>
      </c>
      <c r="U25" s="29">
        <v>446.25664818284889</v>
      </c>
      <c r="V25" s="29">
        <v>98.330708415023622</v>
      </c>
      <c r="W25" s="29">
        <v>795.50312760843894</v>
      </c>
      <c r="X25" s="29">
        <v>21.734185807310958</v>
      </c>
      <c r="Y25" s="29">
        <v>916.63263761383166</v>
      </c>
      <c r="Z25" s="29">
        <v>14.455939532298659</v>
      </c>
      <c r="AA25" s="29">
        <v>0.75503966358620378</v>
      </c>
      <c r="AB25" s="29">
        <v>636.16775136003798</v>
      </c>
      <c r="AC25" s="29">
        <v>1586.4455099462552</v>
      </c>
      <c r="AD25" s="29">
        <v>315.49496286787365</v>
      </c>
      <c r="AE25" s="29">
        <v>43.019671439207421</v>
      </c>
      <c r="AF25" s="29">
        <v>1950.4034761912708</v>
      </c>
      <c r="AG25" s="29">
        <v>23.708627904457483</v>
      </c>
      <c r="AH25" s="29">
        <v>18.271960735300247</v>
      </c>
      <c r="AI25" s="29">
        <v>273.98889361896818</v>
      </c>
      <c r="AJ25" s="29">
        <v>5.9295135194537458</v>
      </c>
      <c r="AK25" s="29">
        <v>20.926539932358438</v>
      </c>
      <c r="AL25" s="29">
        <v>11.150556991885278</v>
      </c>
      <c r="AM25" s="29">
        <v>7.0516495810605315</v>
      </c>
      <c r="AN25" s="29">
        <v>72.149631329503464</v>
      </c>
      <c r="AO25" s="29">
        <v>5.9968522398675681</v>
      </c>
      <c r="AP25" s="29">
        <v>32.376155345415512</v>
      </c>
      <c r="AQ25" s="29">
        <v>4.0183554553472645</v>
      </c>
      <c r="AR25" s="29">
        <v>5.2503754334289416</v>
      </c>
      <c r="AS25" s="29">
        <v>1.8410146479726224</v>
      </c>
      <c r="AT25" s="29">
        <v>1.4267750947734947</v>
      </c>
      <c r="AU25" s="29">
        <v>2.3459322071662365</v>
      </c>
      <c r="AV25" s="29">
        <v>0.21267396051888987</v>
      </c>
      <c r="AW25" s="29">
        <v>0.15376939919303623</v>
      </c>
      <c r="AX25" s="29">
        <v>14.413836986506837</v>
      </c>
      <c r="AY25" s="29">
        <v>18.837256713586775</v>
      </c>
      <c r="AZ25" s="29">
        <v>27.043744899130303</v>
      </c>
      <c r="BA25" s="29">
        <v>3.5094991950797259E-2</v>
      </c>
      <c r="BB25" s="29">
        <v>3.5866222565347781</v>
      </c>
      <c r="BC25" s="29">
        <v>4.2548472754836419</v>
      </c>
      <c r="BD25" s="29">
        <v>68.131967591813464</v>
      </c>
      <c r="BE25" s="29">
        <v>24.504257706162701</v>
      </c>
      <c r="BF25" s="29">
        <v>0.65931675166492876</v>
      </c>
      <c r="BG25" s="29">
        <v>219.93172857706338</v>
      </c>
      <c r="BH25" s="29">
        <v>434.57733837737158</v>
      </c>
      <c r="BI25" s="29">
        <v>28.062919298758466</v>
      </c>
      <c r="BJ25" s="29">
        <v>61.525495229625008</v>
      </c>
      <c r="BK25" s="29">
        <v>1.148980168095324</v>
      </c>
      <c r="BL25" s="29">
        <v>44.163638949421959</v>
      </c>
      <c r="BM25" s="29">
        <v>130.78492708208745</v>
      </c>
      <c r="BN25" s="29">
        <v>8.3450287748016265</v>
      </c>
      <c r="BO25" s="29">
        <v>176.16437463493884</v>
      </c>
      <c r="BP25" s="29">
        <v>15.512069701858524</v>
      </c>
      <c r="BQ25" s="29">
        <v>442.69286193589647</v>
      </c>
      <c r="BR25" s="29">
        <v>599.90071935187268</v>
      </c>
      <c r="BS25" s="29">
        <v>0</v>
      </c>
      <c r="BT25" s="59">
        <f t="shared" si="0"/>
        <v>10231.726533456587</v>
      </c>
      <c r="BU25" s="29">
        <v>59431.672486374875</v>
      </c>
      <c r="BV25" s="29">
        <v>0</v>
      </c>
      <c r="BW25" s="29">
        <v>4.8805815729019111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23222.516212567854</v>
      </c>
      <c r="CD25" s="29">
        <v>1663.5887013668419</v>
      </c>
      <c r="CE25" s="29">
        <v>0</v>
      </c>
      <c r="CF25" s="29">
        <v>0</v>
      </c>
      <c r="CG25" s="29">
        <v>0</v>
      </c>
      <c r="CH25" s="29">
        <v>-4375.5451015061526</v>
      </c>
      <c r="CI25" s="29">
        <v>20599.970335319744</v>
      </c>
      <c r="CJ25" s="38">
        <f t="shared" si="1"/>
        <v>110778.80974915264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109.25309120626095</v>
      </c>
      <c r="D26" s="29">
        <v>0.81928401398198469</v>
      </c>
      <c r="E26" s="29">
        <v>143.52856758586282</v>
      </c>
      <c r="F26" s="29">
        <v>29.168976510369987</v>
      </c>
      <c r="G26" s="29">
        <v>460.51709077197586</v>
      </c>
      <c r="H26" s="29">
        <v>587.0961446282696</v>
      </c>
      <c r="I26" s="29">
        <v>139.53852593239228</v>
      </c>
      <c r="J26" s="29">
        <v>10.539924327136958</v>
      </c>
      <c r="K26" s="29">
        <v>9.8476606630425767</v>
      </c>
      <c r="L26" s="29">
        <v>17.41817613993075</v>
      </c>
      <c r="M26" s="29">
        <v>294.91288222653287</v>
      </c>
      <c r="N26" s="29">
        <v>236.42352352664091</v>
      </c>
      <c r="O26" s="29">
        <v>175.96237912580548</v>
      </c>
      <c r="P26" s="29">
        <v>182.17536113037761</v>
      </c>
      <c r="Q26" s="29">
        <v>119.67775801414766</v>
      </c>
      <c r="R26" s="29">
        <v>424.42018748810455</v>
      </c>
      <c r="S26" s="29">
        <v>433.69256810246935</v>
      </c>
      <c r="T26" s="29">
        <v>134.59487174408864</v>
      </c>
      <c r="U26" s="29">
        <v>839.51187888380912</v>
      </c>
      <c r="V26" s="29">
        <v>93.66826089439499</v>
      </c>
      <c r="W26" s="29">
        <v>318.00240849688146</v>
      </c>
      <c r="X26" s="29">
        <v>4696.7673972394477</v>
      </c>
      <c r="Y26" s="29">
        <v>369.67533181753635</v>
      </c>
      <c r="Z26" s="29">
        <v>63.895406835234212</v>
      </c>
      <c r="AA26" s="29">
        <v>3.3386033639986157</v>
      </c>
      <c r="AB26" s="29">
        <v>482.12538037232838</v>
      </c>
      <c r="AC26" s="29">
        <v>1165.2345715222843</v>
      </c>
      <c r="AD26" s="29">
        <v>75.814165501982941</v>
      </c>
      <c r="AE26" s="29">
        <v>266.52182704319938</v>
      </c>
      <c r="AF26" s="29">
        <v>1058.5762168274089</v>
      </c>
      <c r="AG26" s="29">
        <v>66.95099233388774</v>
      </c>
      <c r="AH26" s="29">
        <v>17.43456781085068</v>
      </c>
      <c r="AI26" s="29">
        <v>30.070962403992457</v>
      </c>
      <c r="AJ26" s="29">
        <v>56.43472356861448</v>
      </c>
      <c r="AK26" s="29">
        <v>465.40363824028668</v>
      </c>
      <c r="AL26" s="29">
        <v>598.01073865412604</v>
      </c>
      <c r="AM26" s="29">
        <v>33.189390607975824</v>
      </c>
      <c r="AN26" s="29">
        <v>493.14946839508389</v>
      </c>
      <c r="AO26" s="29">
        <v>27.189517574202071</v>
      </c>
      <c r="AP26" s="29">
        <v>151.18951332857816</v>
      </c>
      <c r="AQ26" s="29">
        <v>20.075702485234306</v>
      </c>
      <c r="AR26" s="29">
        <v>26.543090318312419</v>
      </c>
      <c r="AS26" s="29">
        <v>8.5803028630719567</v>
      </c>
      <c r="AT26" s="29">
        <v>6.7745619014471687</v>
      </c>
      <c r="AU26" s="29">
        <v>14.221933245204006</v>
      </c>
      <c r="AV26" s="29">
        <v>1.1529278911888088</v>
      </c>
      <c r="AW26" s="29">
        <v>0.88197385999367628</v>
      </c>
      <c r="AX26" s="29">
        <v>70.722609622358007</v>
      </c>
      <c r="AY26" s="29">
        <v>94.57919710618053</v>
      </c>
      <c r="AZ26" s="29">
        <v>136.50777980877726</v>
      </c>
      <c r="BA26" s="29">
        <v>0.14430083224718482</v>
      </c>
      <c r="BB26" s="29">
        <v>18.355738936653879</v>
      </c>
      <c r="BC26" s="29">
        <v>21.184663219285849</v>
      </c>
      <c r="BD26" s="29">
        <v>71.617982354985998</v>
      </c>
      <c r="BE26" s="29">
        <v>15.671112773107419</v>
      </c>
      <c r="BF26" s="29">
        <v>2.9848371996003649</v>
      </c>
      <c r="BG26" s="29">
        <v>1447.6392461278165</v>
      </c>
      <c r="BH26" s="29">
        <v>803.16972594460299</v>
      </c>
      <c r="BI26" s="29">
        <v>56.339436374022931</v>
      </c>
      <c r="BJ26" s="29">
        <v>458.05181189137727</v>
      </c>
      <c r="BK26" s="29">
        <v>5.6779604389087499</v>
      </c>
      <c r="BL26" s="29">
        <v>4982.9608338683256</v>
      </c>
      <c r="BM26" s="29">
        <v>664.46102130980046</v>
      </c>
      <c r="BN26" s="29">
        <v>426.37553660603777</v>
      </c>
      <c r="BO26" s="29">
        <v>869.55183342155499</v>
      </c>
      <c r="BP26" s="29">
        <v>88.12162232904582</v>
      </c>
      <c r="BQ26" s="29">
        <v>122.05196451516989</v>
      </c>
      <c r="BR26" s="29">
        <v>77.010765171402014</v>
      </c>
      <c r="BS26" s="29">
        <v>0</v>
      </c>
      <c r="BT26" s="59">
        <f t="shared" si="0"/>
        <v>25393.152407269215</v>
      </c>
      <c r="BU26" s="29">
        <v>24498.965570755525</v>
      </c>
      <c r="BV26" s="29">
        <v>0</v>
      </c>
      <c r="BW26" s="29">
        <v>450.67821572358287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7176.9899793286668</v>
      </c>
      <c r="CE26" s="29">
        <v>0</v>
      </c>
      <c r="CF26" s="29">
        <v>0</v>
      </c>
      <c r="CG26" s="29">
        <v>12338.916389780274</v>
      </c>
      <c r="CH26" s="29">
        <v>-364.97506119721771</v>
      </c>
      <c r="CI26" s="29">
        <v>89180.190366016657</v>
      </c>
      <c r="CJ26" s="38">
        <f t="shared" si="1"/>
        <v>158673.9178676767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13.644158106250902</v>
      </c>
      <c r="D27" s="29">
        <v>1.7631898378608218E-2</v>
      </c>
      <c r="E27" s="29">
        <v>9.2459981221152815E-2</v>
      </c>
      <c r="F27" s="29">
        <v>5.0089733841984501</v>
      </c>
      <c r="G27" s="29">
        <v>19.102150861178682</v>
      </c>
      <c r="H27" s="29">
        <v>3.0672096252770671</v>
      </c>
      <c r="I27" s="29">
        <v>10.4845394316668</v>
      </c>
      <c r="J27" s="29">
        <v>0.44360153640013145</v>
      </c>
      <c r="K27" s="29">
        <v>0.53600995739293034</v>
      </c>
      <c r="L27" s="29">
        <v>30.39029358562475</v>
      </c>
      <c r="M27" s="29">
        <v>4.5744687709030529</v>
      </c>
      <c r="N27" s="29">
        <v>17.637498675761798</v>
      </c>
      <c r="O27" s="29">
        <v>50.569482067059774</v>
      </c>
      <c r="P27" s="29">
        <v>76.165463962231868</v>
      </c>
      <c r="Q27" s="29">
        <v>27.976514211833305</v>
      </c>
      <c r="R27" s="29">
        <v>381.75028694975526</v>
      </c>
      <c r="S27" s="29">
        <v>58.50412570079849</v>
      </c>
      <c r="T27" s="29">
        <v>163.0553856759029</v>
      </c>
      <c r="U27" s="29">
        <v>968.38050585971666</v>
      </c>
      <c r="V27" s="29">
        <v>115.07792856810914</v>
      </c>
      <c r="W27" s="29">
        <v>55.142737528198673</v>
      </c>
      <c r="X27" s="29">
        <v>38.071865282489775</v>
      </c>
      <c r="Y27" s="29">
        <v>236.22283104107905</v>
      </c>
      <c r="Z27" s="29">
        <v>7.8132295541038976</v>
      </c>
      <c r="AA27" s="29">
        <v>0.4251496515832216</v>
      </c>
      <c r="AB27" s="29">
        <v>11.299770946128337</v>
      </c>
      <c r="AC27" s="29">
        <v>799.39105656584184</v>
      </c>
      <c r="AD27" s="29">
        <v>410.76273310360421</v>
      </c>
      <c r="AE27" s="29">
        <v>40.88834320905989</v>
      </c>
      <c r="AF27" s="29">
        <v>3.7542685647131266</v>
      </c>
      <c r="AG27" s="29">
        <v>126.65237048417302</v>
      </c>
      <c r="AH27" s="29">
        <v>2.0162895469664623</v>
      </c>
      <c r="AI27" s="29">
        <v>13.937049429757831</v>
      </c>
      <c r="AJ27" s="29">
        <v>4.4892165699593543</v>
      </c>
      <c r="AK27" s="29">
        <v>11.347410431530951</v>
      </c>
      <c r="AL27" s="29">
        <v>2.8000139309632726</v>
      </c>
      <c r="AM27" s="29">
        <v>2.4961421676625468</v>
      </c>
      <c r="AN27" s="29">
        <v>40.053321784813271</v>
      </c>
      <c r="AO27" s="29">
        <v>28.083020136615851</v>
      </c>
      <c r="AP27" s="29">
        <v>11.906222573137725</v>
      </c>
      <c r="AQ27" s="29">
        <v>0.78909070051305463</v>
      </c>
      <c r="AR27" s="29">
        <v>0.51462740192576617</v>
      </c>
      <c r="AS27" s="29">
        <v>0.80276014170240773</v>
      </c>
      <c r="AT27" s="29">
        <v>0.44379021862946444</v>
      </c>
      <c r="AU27" s="29">
        <v>6.7807019029275774E-3</v>
      </c>
      <c r="AV27" s="29">
        <v>4.5826070616691627E-3</v>
      </c>
      <c r="AW27" s="29">
        <v>5.5896954759283449E-3</v>
      </c>
      <c r="AX27" s="29">
        <v>3.2978918362129441</v>
      </c>
      <c r="AY27" s="29">
        <v>2.3142036145478699</v>
      </c>
      <c r="AZ27" s="29">
        <v>2.9295786551849141</v>
      </c>
      <c r="BA27" s="29">
        <v>3.393858646524664E-2</v>
      </c>
      <c r="BB27" s="29">
        <v>0.1964814135344673</v>
      </c>
      <c r="BC27" s="29">
        <v>0.6110603071087104</v>
      </c>
      <c r="BD27" s="29">
        <v>57.067065942942769</v>
      </c>
      <c r="BE27" s="29">
        <v>1.2946618851937145E-3</v>
      </c>
      <c r="BF27" s="29">
        <v>0.30839654219680179</v>
      </c>
      <c r="BG27" s="29">
        <v>0.56129584312785918</v>
      </c>
      <c r="BH27" s="29">
        <v>53.276343682438139</v>
      </c>
      <c r="BI27" s="29">
        <v>1.0414442131460324</v>
      </c>
      <c r="BJ27" s="29">
        <v>2.4358594377522627</v>
      </c>
      <c r="BK27" s="29">
        <v>0.20741679172925737</v>
      </c>
      <c r="BL27" s="29">
        <v>2.4562417755209744</v>
      </c>
      <c r="BM27" s="29">
        <v>36.733341239161746</v>
      </c>
      <c r="BN27" s="29">
        <v>11.650870160766564</v>
      </c>
      <c r="BO27" s="29">
        <v>3.8471278698825722</v>
      </c>
      <c r="BP27" s="29">
        <v>18.166690071525395</v>
      </c>
      <c r="BQ27" s="29">
        <v>1.0128008130300967</v>
      </c>
      <c r="BR27" s="29">
        <v>0.86305931405940506</v>
      </c>
      <c r="BS27" s="29">
        <v>0</v>
      </c>
      <c r="BT27" s="59">
        <f t="shared" si="0"/>
        <v>3995.6113555514758</v>
      </c>
      <c r="BU27" s="29">
        <v>1637.7441433304564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255.86760545985643</v>
      </c>
      <c r="CD27" s="29">
        <v>577.28062996611914</v>
      </c>
      <c r="CE27" s="29">
        <v>0</v>
      </c>
      <c r="CF27" s="29">
        <v>0</v>
      </c>
      <c r="CG27" s="29">
        <v>0</v>
      </c>
      <c r="CH27" s="29">
        <v>-49.681223059084296</v>
      </c>
      <c r="CI27" s="29">
        <v>2621.5837513464771</v>
      </c>
      <c r="CJ27" s="38">
        <f t="shared" si="1"/>
        <v>9038.4062625953011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6.1669243828768749</v>
      </c>
      <c r="BK41" s="29">
        <v>0</v>
      </c>
      <c r="BL41" s="29">
        <v>13.381340706385949</v>
      </c>
      <c r="BM41" s="29">
        <v>291.51258105565586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311.06084614491868</v>
      </c>
      <c r="BU41" s="29">
        <v>1210.6351220352549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-18.058170920166006</v>
      </c>
      <c r="CI41" s="29">
        <v>2770.5276625258175</v>
      </c>
      <c r="CJ41" s="38">
        <f t="shared" si="1"/>
        <v>4274.1654597858251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3.1165195277776073E-2</v>
      </c>
      <c r="CI42" s="29">
        <v>1.8854943143079799</v>
      </c>
      <c r="CJ42" s="38">
        <f t="shared" si="1"/>
        <v>1.9166595095857559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31656.889885539174</v>
      </c>
      <c r="D74" s="62">
        <f t="shared" si="4"/>
        <v>33.714610286272233</v>
      </c>
      <c r="E74" s="62">
        <f t="shared" si="4"/>
        <v>1148.0653402077762</v>
      </c>
      <c r="F74" s="62">
        <f t="shared" si="4"/>
        <v>4022.9853507972202</v>
      </c>
      <c r="G74" s="62">
        <f t="shared" si="4"/>
        <v>216118.15456379895</v>
      </c>
      <c r="H74" s="62">
        <f t="shared" si="4"/>
        <v>25747.256459468445</v>
      </c>
      <c r="I74" s="62">
        <f t="shared" si="4"/>
        <v>7760.0692521658357</v>
      </c>
      <c r="J74" s="62">
        <f t="shared" si="4"/>
        <v>2896.2446335975842</v>
      </c>
      <c r="K74" s="62">
        <f t="shared" si="4"/>
        <v>1370.6314099648012</v>
      </c>
      <c r="L74" s="62">
        <f t="shared" si="4"/>
        <v>9738.6973657262424</v>
      </c>
      <c r="M74" s="62">
        <f t="shared" si="4"/>
        <v>59457.00604134336</v>
      </c>
      <c r="N74" s="62">
        <f t="shared" si="4"/>
        <v>25702.944281077482</v>
      </c>
      <c r="O74" s="62">
        <f t="shared" si="4"/>
        <v>27328.68349900777</v>
      </c>
      <c r="P74" s="62">
        <f t="shared" si="4"/>
        <v>8011.2553895343381</v>
      </c>
      <c r="Q74" s="62">
        <f t="shared" si="4"/>
        <v>12259.310617083245</v>
      </c>
      <c r="R74" s="62">
        <f t="shared" si="4"/>
        <v>64694.406558098002</v>
      </c>
      <c r="S74" s="62">
        <f t="shared" si="4"/>
        <v>23948.227487986893</v>
      </c>
      <c r="T74" s="62">
        <f t="shared" si="4"/>
        <v>31187.169348599684</v>
      </c>
      <c r="U74" s="62">
        <f t="shared" si="4"/>
        <v>173037.75966770313</v>
      </c>
      <c r="V74" s="62">
        <f t="shared" si="4"/>
        <v>9357.9777083564677</v>
      </c>
      <c r="W74" s="62">
        <f t="shared" si="4"/>
        <v>10631.555408610599</v>
      </c>
      <c r="X74" s="62">
        <f t="shared" si="4"/>
        <v>58826.87632926221</v>
      </c>
      <c r="Y74" s="62">
        <f t="shared" si="4"/>
        <v>26288.023492298376</v>
      </c>
      <c r="Z74" s="62">
        <f t="shared" si="4"/>
        <v>4179.3182305549481</v>
      </c>
      <c r="AA74" s="62">
        <f t="shared" si="4"/>
        <v>217.19200954190407</v>
      </c>
      <c r="AB74" s="62">
        <f t="shared" si="4"/>
        <v>4922.0656588893671</v>
      </c>
      <c r="AC74" s="62">
        <f t="shared" si="4"/>
        <v>132155.95122361128</v>
      </c>
      <c r="AD74" s="62">
        <f t="shared" si="4"/>
        <v>30465.800599068865</v>
      </c>
      <c r="AE74" s="62">
        <f t="shared" si="4"/>
        <v>26552.790140988018</v>
      </c>
      <c r="AF74" s="62">
        <f t="shared" si="4"/>
        <v>16380.880712357448</v>
      </c>
      <c r="AG74" s="62">
        <f t="shared" si="4"/>
        <v>8827.5532313968943</v>
      </c>
      <c r="AH74" s="62">
        <f t="shared" si="4"/>
        <v>1650.2467096662069</v>
      </c>
      <c r="AI74" s="62">
        <f t="shared" ref="AI74:BN74" si="5">SUM(AI5:AI73)</f>
        <v>919.41699682520243</v>
      </c>
      <c r="AJ74" s="62">
        <f t="shared" si="5"/>
        <v>2468.9266850011327</v>
      </c>
      <c r="AK74" s="62">
        <f t="shared" si="5"/>
        <v>4083.2295843075772</v>
      </c>
      <c r="AL74" s="62">
        <f t="shared" si="5"/>
        <v>58052.233494894295</v>
      </c>
      <c r="AM74" s="62">
        <f t="shared" si="5"/>
        <v>1204.4272119934453</v>
      </c>
      <c r="AN74" s="62">
        <f t="shared" si="5"/>
        <v>4440.5434262080489</v>
      </c>
      <c r="AO74" s="62">
        <f t="shared" si="5"/>
        <v>3603.2799344623349</v>
      </c>
      <c r="AP74" s="62">
        <f t="shared" si="5"/>
        <v>4781.0894361054579</v>
      </c>
      <c r="AQ74" s="62">
        <f t="shared" si="5"/>
        <v>573.01152871288753</v>
      </c>
      <c r="AR74" s="62">
        <f t="shared" si="5"/>
        <v>943.52024130517498</v>
      </c>
      <c r="AS74" s="62">
        <f t="shared" si="5"/>
        <v>294.247427040709</v>
      </c>
      <c r="AT74" s="62">
        <f t="shared" si="5"/>
        <v>230.50340604392392</v>
      </c>
      <c r="AU74" s="62">
        <f t="shared" si="5"/>
        <v>455.127783565752</v>
      </c>
      <c r="AV74" s="62">
        <f t="shared" si="5"/>
        <v>57.579373701978383</v>
      </c>
      <c r="AW74" s="62">
        <f t="shared" si="5"/>
        <v>66.612047014786569</v>
      </c>
      <c r="AX74" s="62">
        <f t="shared" si="5"/>
        <v>2369.078585018709</v>
      </c>
      <c r="AY74" s="62">
        <f t="shared" si="5"/>
        <v>2170.395021668272</v>
      </c>
      <c r="AZ74" s="62">
        <f t="shared" si="5"/>
        <v>5431.1296098951798</v>
      </c>
      <c r="BA74" s="62">
        <f t="shared" si="5"/>
        <v>47.189939706637482</v>
      </c>
      <c r="BB74" s="62">
        <f t="shared" si="5"/>
        <v>373.05240310058321</v>
      </c>
      <c r="BC74" s="62">
        <f t="shared" si="5"/>
        <v>930.4726906428865</v>
      </c>
      <c r="BD74" s="62">
        <f t="shared" si="5"/>
        <v>4312.3266067401792</v>
      </c>
      <c r="BE74" s="62">
        <f t="shared" si="5"/>
        <v>451.77200836003254</v>
      </c>
      <c r="BF74" s="62">
        <f t="shared" si="5"/>
        <v>150.92077274234694</v>
      </c>
      <c r="BG74" s="62">
        <f t="shared" si="5"/>
        <v>9656.000284712989</v>
      </c>
      <c r="BH74" s="62">
        <f t="shared" si="5"/>
        <v>19431.229774697073</v>
      </c>
      <c r="BI74" s="62">
        <f t="shared" si="5"/>
        <v>1273.7987086971762</v>
      </c>
      <c r="BJ74" s="62">
        <f t="shared" si="5"/>
        <v>7242.2123977383235</v>
      </c>
      <c r="BK74" s="62">
        <f t="shared" si="5"/>
        <v>151.57695565040405</v>
      </c>
      <c r="BL74" s="62">
        <f t="shared" si="5"/>
        <v>24032.797816295191</v>
      </c>
      <c r="BM74" s="62">
        <f t="shared" si="5"/>
        <v>26475.983292855526</v>
      </c>
      <c r="BN74" s="62">
        <f t="shared" si="5"/>
        <v>4334.6028090446152</v>
      </c>
      <c r="BO74" s="62">
        <f t="shared" ref="BO74:BS74" si="6">SUM(BO5:BO73)</f>
        <v>4380.7255834382113</v>
      </c>
      <c r="BP74" s="62">
        <f t="shared" si="6"/>
        <v>2756.499736897762</v>
      </c>
      <c r="BQ74" s="62">
        <f t="shared" si="6"/>
        <v>1850.5541792005286</v>
      </c>
      <c r="BR74" s="62">
        <f t="shared" si="6"/>
        <v>5008.7186919240912</v>
      </c>
      <c r="BS74" s="62">
        <f t="shared" si="6"/>
        <v>0</v>
      </c>
      <c r="BT74" s="66">
        <f>SUM(C74:BS74)</f>
        <v>1261580.4896627977</v>
      </c>
      <c r="BU74" s="62">
        <f t="shared" ref="BU74:CJ74" si="7">+SUM(BU5:BU73)</f>
        <v>641325.83483888779</v>
      </c>
      <c r="BV74" s="62">
        <f t="shared" si="7"/>
        <v>0</v>
      </c>
      <c r="BW74" s="62">
        <f t="shared" si="7"/>
        <v>1673.9743144988629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55464.794636508756</v>
      </c>
      <c r="CD74" s="62">
        <f t="shared" si="7"/>
        <v>69125.020559137512</v>
      </c>
      <c r="CE74" s="62">
        <f t="shared" si="7"/>
        <v>0</v>
      </c>
      <c r="CF74" s="62">
        <f t="shared" si="7"/>
        <v>0</v>
      </c>
      <c r="CG74" s="62">
        <f t="shared" si="7"/>
        <v>12608.482175366365</v>
      </c>
      <c r="CH74" s="62">
        <f t="shared" si="7"/>
        <v>-55038.97173096396</v>
      </c>
      <c r="CI74" s="62">
        <f t="shared" si="7"/>
        <v>1719874.9355442047</v>
      </c>
      <c r="CJ74" s="62">
        <f t="shared" si="7"/>
        <v>3706614.5600004378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2024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3909.3721113586871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42.688149149137281</v>
      </c>
      <c r="AF5" s="29">
        <v>654.77712379472462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13634.58569042843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2.1743934819795863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10.241134382626958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5.6101415593535597E-2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0.43682399862707022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89154.564397553113</v>
      </c>
      <c r="D9" s="29">
        <v>4290.4597769147358</v>
      </c>
      <c r="E9" s="29">
        <v>19668.650613874168</v>
      </c>
      <c r="F9" s="29">
        <v>334.6643338987883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9.5254407521417795E-5</v>
      </c>
      <c r="O9" s="29">
        <v>0</v>
      </c>
      <c r="P9" s="29">
        <v>0</v>
      </c>
      <c r="Q9" s="29">
        <v>16.540953588143008</v>
      </c>
      <c r="R9" s="29">
        <v>5.0478227448456873E-3</v>
      </c>
      <c r="S9" s="29">
        <v>19.131457228185958</v>
      </c>
      <c r="T9" s="29">
        <v>7.9987543501119909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45.440028251775587</v>
      </c>
      <c r="AF9" s="29">
        <v>1507.6249465165952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0.37787448708442034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221884.37895152176</v>
      </c>
      <c r="H10" s="29">
        <v>80408.322040504368</v>
      </c>
      <c r="I10" s="29">
        <v>0</v>
      </c>
      <c r="J10" s="29">
        <v>0</v>
      </c>
      <c r="K10" s="29">
        <v>92.444451823315944</v>
      </c>
      <c r="L10" s="29">
        <v>0</v>
      </c>
      <c r="M10" s="29">
        <v>0</v>
      </c>
      <c r="N10" s="29">
        <v>4938.9439887189255</v>
      </c>
      <c r="O10" s="29">
        <v>14127.019161405909</v>
      </c>
      <c r="P10" s="29">
        <v>0</v>
      </c>
      <c r="Q10" s="29">
        <v>77.275067522436444</v>
      </c>
      <c r="R10" s="29">
        <v>0.14946050690562671</v>
      </c>
      <c r="S10" s="29">
        <v>105.102841429235</v>
      </c>
      <c r="T10" s="29">
        <v>146.03514679457078</v>
      </c>
      <c r="U10" s="29">
        <v>0</v>
      </c>
      <c r="V10" s="29">
        <v>0</v>
      </c>
      <c r="W10" s="29">
        <v>0</v>
      </c>
      <c r="X10" s="29">
        <v>1.4540583025929747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1764.2150165575827</v>
      </c>
      <c r="AF10" s="29">
        <v>547.45792729777133</v>
      </c>
      <c r="AG10" s="29">
        <v>0</v>
      </c>
      <c r="AH10" s="29">
        <v>0</v>
      </c>
      <c r="AI10" s="29">
        <v>0</v>
      </c>
      <c r="AJ10" s="29">
        <v>6.207516464099136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107.57132214196214</v>
      </c>
      <c r="AR10" s="29">
        <v>2931.7666709505843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4.4766546274044829</v>
      </c>
      <c r="I11" s="29">
        <v>0</v>
      </c>
      <c r="J11" s="29">
        <v>0</v>
      </c>
      <c r="K11" s="29">
        <v>1657.1974173344909</v>
      </c>
      <c r="L11" s="29">
        <v>0</v>
      </c>
      <c r="M11" s="29">
        <v>0</v>
      </c>
      <c r="N11" s="29">
        <v>651.59082615738839</v>
      </c>
      <c r="O11" s="29">
        <v>0</v>
      </c>
      <c r="P11" s="29">
        <v>0</v>
      </c>
      <c r="Q11" s="29">
        <v>0.26638608226958782</v>
      </c>
      <c r="R11" s="29">
        <v>1.0973194546147245</v>
      </c>
      <c r="S11" s="29">
        <v>0.21424859615695444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65.223575211138126</v>
      </c>
      <c r="AF11" s="29">
        <v>0</v>
      </c>
      <c r="AG11" s="29">
        <v>0</v>
      </c>
      <c r="AH11" s="29">
        <v>0</v>
      </c>
      <c r="AI11" s="29">
        <v>0</v>
      </c>
      <c r="AJ11" s="29">
        <v>41.315022182266603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3.2201684813942246</v>
      </c>
      <c r="O12" s="29">
        <v>0</v>
      </c>
      <c r="P12" s="29">
        <v>0</v>
      </c>
      <c r="Q12" s="29">
        <v>0</v>
      </c>
      <c r="R12" s="29">
        <v>0.67726836045925964</v>
      </c>
      <c r="S12" s="29">
        <v>26.539848888904942</v>
      </c>
      <c r="T12" s="29">
        <v>0</v>
      </c>
      <c r="U12" s="29">
        <v>0</v>
      </c>
      <c r="V12" s="29">
        <v>0</v>
      </c>
      <c r="W12" s="29">
        <v>0</v>
      </c>
      <c r="X12" s="29">
        <v>7.186599229158124E-3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115.92151577314927</v>
      </c>
      <c r="AF12" s="29">
        <v>0</v>
      </c>
      <c r="AG12" s="29">
        <v>0</v>
      </c>
      <c r="AH12" s="29">
        <v>0</v>
      </c>
      <c r="AI12" s="29">
        <v>0</v>
      </c>
      <c r="AJ12" s="29">
        <v>1.6585365564025032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150.37552042076643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3.2397929086184618</v>
      </c>
      <c r="O13" s="29">
        <v>0.29910575832393671</v>
      </c>
      <c r="P13" s="29">
        <v>0</v>
      </c>
      <c r="Q13" s="29">
        <v>0</v>
      </c>
      <c r="R13" s="29">
        <v>4.3349191647468119</v>
      </c>
      <c r="S13" s="29">
        <v>1.892296510854196E-2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3.8508835588876595E-4</v>
      </c>
      <c r="AB13" s="29">
        <v>0</v>
      </c>
      <c r="AC13" s="29">
        <v>0</v>
      </c>
      <c r="AD13" s="29">
        <v>0</v>
      </c>
      <c r="AE13" s="29">
        <v>1.5212944561944055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3.5848737534188661E-3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35.905261616785985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0.52421703681131204</v>
      </c>
      <c r="T14" s="29">
        <v>0</v>
      </c>
      <c r="U14" s="29">
        <v>0</v>
      </c>
      <c r="V14" s="29">
        <v>0</v>
      </c>
      <c r="W14" s="29">
        <v>0</v>
      </c>
      <c r="X14" s="29">
        <v>22.031459500106546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676.20842828363254</v>
      </c>
      <c r="D15" s="29">
        <v>447.06622531342015</v>
      </c>
      <c r="E15" s="29">
        <v>1000.983320712048</v>
      </c>
      <c r="F15" s="29">
        <v>0</v>
      </c>
      <c r="G15" s="29">
        <v>8.3899907057269392</v>
      </c>
      <c r="H15" s="29">
        <v>42.096496922184137</v>
      </c>
      <c r="I15" s="29">
        <v>0</v>
      </c>
      <c r="J15" s="29">
        <v>0</v>
      </c>
      <c r="K15" s="29">
        <v>436.89243221843162</v>
      </c>
      <c r="L15" s="29">
        <v>0</v>
      </c>
      <c r="M15" s="29">
        <v>3.3348618686148752E-4</v>
      </c>
      <c r="N15" s="29">
        <v>5.9771273097241426</v>
      </c>
      <c r="O15" s="29">
        <v>9.3282849911114241</v>
      </c>
      <c r="P15" s="29">
        <v>9.1960235826375438</v>
      </c>
      <c r="Q15" s="29">
        <v>7.0309374909245976</v>
      </c>
      <c r="R15" s="29">
        <v>0.79128635522857926</v>
      </c>
      <c r="S15" s="29">
        <v>83.51096232607803</v>
      </c>
      <c r="T15" s="29">
        <v>62.075014482334311</v>
      </c>
      <c r="U15" s="29">
        <v>0</v>
      </c>
      <c r="V15" s="29">
        <v>0</v>
      </c>
      <c r="W15" s="29">
        <v>0</v>
      </c>
      <c r="X15" s="29">
        <v>16.135899655854669</v>
      </c>
      <c r="Y15" s="29">
        <v>0</v>
      </c>
      <c r="Z15" s="29">
        <v>0</v>
      </c>
      <c r="AA15" s="29">
        <v>9.7903721656366446E-2</v>
      </c>
      <c r="AB15" s="29">
        <v>0</v>
      </c>
      <c r="AC15" s="29">
        <v>0</v>
      </c>
      <c r="AD15" s="29">
        <v>0</v>
      </c>
      <c r="AE15" s="29">
        <v>1426.2642906319195</v>
      </c>
      <c r="AF15" s="29">
        <v>5.6886970480522647</v>
      </c>
      <c r="AG15" s="29">
        <v>0</v>
      </c>
      <c r="AH15" s="29">
        <v>0</v>
      </c>
      <c r="AI15" s="29">
        <v>0</v>
      </c>
      <c r="AJ15" s="29">
        <v>63.58733547716605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1148.5748093858613</v>
      </c>
      <c r="AR15" s="29">
        <v>6.915606759893328E-2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79.487814259665655</v>
      </c>
      <c r="D16" s="29">
        <v>73.518315576876731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2.8993734352946686E-2</v>
      </c>
      <c r="T16" s="29">
        <v>6.6918790678947921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1.2858480224944788</v>
      </c>
      <c r="AR16" s="29">
        <v>37.210359466754632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72.720059615617814</v>
      </c>
      <c r="H17" s="29">
        <v>0</v>
      </c>
      <c r="I17" s="29">
        <v>0</v>
      </c>
      <c r="J17" s="29">
        <v>0</v>
      </c>
      <c r="K17" s="29">
        <v>644.37229262251287</v>
      </c>
      <c r="L17" s="29">
        <v>0</v>
      </c>
      <c r="M17" s="29">
        <v>0</v>
      </c>
      <c r="N17" s="29">
        <v>1489.01561500394</v>
      </c>
      <c r="O17" s="29">
        <v>320.90169779160919</v>
      </c>
      <c r="P17" s="29">
        <v>0.16053472384793804</v>
      </c>
      <c r="Q17" s="29">
        <v>1183.7989469588917</v>
      </c>
      <c r="R17" s="29">
        <v>937.88180219219225</v>
      </c>
      <c r="S17" s="29">
        <v>134.56688785858731</v>
      </c>
      <c r="T17" s="29">
        <v>16.715841126152455</v>
      </c>
      <c r="U17" s="29">
        <v>0</v>
      </c>
      <c r="V17" s="29">
        <v>0</v>
      </c>
      <c r="W17" s="29">
        <v>0</v>
      </c>
      <c r="X17" s="29">
        <v>428.69640894114588</v>
      </c>
      <c r="Y17" s="29">
        <v>0</v>
      </c>
      <c r="Z17" s="29">
        <v>0</v>
      </c>
      <c r="AA17" s="29">
        <v>2.1575346283825354</v>
      </c>
      <c r="AB17" s="29">
        <v>0</v>
      </c>
      <c r="AC17" s="29">
        <v>0</v>
      </c>
      <c r="AD17" s="29">
        <v>1.6949877332859529</v>
      </c>
      <c r="AE17" s="29">
        <v>75.69644310097506</v>
      </c>
      <c r="AF17" s="29">
        <v>0</v>
      </c>
      <c r="AG17" s="29">
        <v>0</v>
      </c>
      <c r="AH17" s="29">
        <v>0</v>
      </c>
      <c r="AI17" s="29">
        <v>0</v>
      </c>
      <c r="AJ17" s="29">
        <v>109.46235961916088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593.43161061225101</v>
      </c>
      <c r="AR17" s="29">
        <v>2332.4252315361837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5.9607563705991726</v>
      </c>
      <c r="H18" s="29">
        <v>0</v>
      </c>
      <c r="I18" s="29">
        <v>0</v>
      </c>
      <c r="J18" s="29">
        <v>0</v>
      </c>
      <c r="K18" s="29">
        <v>152.82875313217281</v>
      </c>
      <c r="L18" s="29">
        <v>0</v>
      </c>
      <c r="M18" s="29">
        <v>0</v>
      </c>
      <c r="N18" s="29">
        <v>720.64598173842103</v>
      </c>
      <c r="O18" s="29">
        <v>0</v>
      </c>
      <c r="P18" s="29">
        <v>0</v>
      </c>
      <c r="Q18" s="29">
        <v>18237.596228726299</v>
      </c>
      <c r="R18" s="29">
        <v>26.85434014944137</v>
      </c>
      <c r="S18" s="29">
        <v>3.9146973164509973</v>
      </c>
      <c r="T18" s="29">
        <v>0</v>
      </c>
      <c r="U18" s="29">
        <v>0</v>
      </c>
      <c r="V18" s="29">
        <v>0</v>
      </c>
      <c r="W18" s="29">
        <v>0</v>
      </c>
      <c r="X18" s="29">
        <v>9.7909634003065946E-2</v>
      </c>
      <c r="Y18" s="29">
        <v>0</v>
      </c>
      <c r="Z18" s="29">
        <v>0</v>
      </c>
      <c r="AA18" s="29">
        <v>103.35500902133033</v>
      </c>
      <c r="AB18" s="29">
        <v>0</v>
      </c>
      <c r="AC18" s="29">
        <v>0</v>
      </c>
      <c r="AD18" s="29">
        <v>0</v>
      </c>
      <c r="AE18" s="29">
        <v>7.185433190695158E-4</v>
      </c>
      <c r="AF18" s="29">
        <v>0</v>
      </c>
      <c r="AG18" s="29">
        <v>0</v>
      </c>
      <c r="AH18" s="29">
        <v>0</v>
      </c>
      <c r="AI18" s="29">
        <v>0</v>
      </c>
      <c r="AJ18" s="29">
        <v>9.7397773643814062E-4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154.19864059017016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1.0329346922919889E-4</v>
      </c>
      <c r="H19" s="29">
        <v>0</v>
      </c>
      <c r="I19" s="29">
        <v>0</v>
      </c>
      <c r="J19" s="29">
        <v>0</v>
      </c>
      <c r="K19" s="29">
        <v>150.11372043293207</v>
      </c>
      <c r="L19" s="29">
        <v>0</v>
      </c>
      <c r="M19" s="29">
        <v>0</v>
      </c>
      <c r="N19" s="29">
        <v>26.593853155090095</v>
      </c>
      <c r="O19" s="29">
        <v>4.4142508217606357E-5</v>
      </c>
      <c r="P19" s="29">
        <v>1.1592236645060303E-2</v>
      </c>
      <c r="Q19" s="29">
        <v>12.209131632985875</v>
      </c>
      <c r="R19" s="29">
        <v>222.90935330440365</v>
      </c>
      <c r="S19" s="29">
        <v>14.13411317304781</v>
      </c>
      <c r="T19" s="29">
        <v>0</v>
      </c>
      <c r="U19" s="29">
        <v>0</v>
      </c>
      <c r="V19" s="29">
        <v>0</v>
      </c>
      <c r="W19" s="29">
        <v>0</v>
      </c>
      <c r="X19" s="29">
        <v>82.030382101062543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11.888351549745842</v>
      </c>
      <c r="AE19" s="29">
        <v>25.326308419608999</v>
      </c>
      <c r="AF19" s="29">
        <v>0</v>
      </c>
      <c r="AG19" s="29">
        <v>0</v>
      </c>
      <c r="AH19" s="29">
        <v>0</v>
      </c>
      <c r="AI19" s="29">
        <v>0</v>
      </c>
      <c r="AJ19" s="29">
        <v>9.7959342869489888E-2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1.8726800583046523E-2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2.7111816751069138E-2</v>
      </c>
      <c r="D20" s="29">
        <v>0</v>
      </c>
      <c r="E20" s="29">
        <v>0</v>
      </c>
      <c r="F20" s="29">
        <v>0</v>
      </c>
      <c r="G20" s="29">
        <v>15.172320026095548</v>
      </c>
      <c r="H20" s="29">
        <v>0</v>
      </c>
      <c r="I20" s="29">
        <v>0</v>
      </c>
      <c r="J20" s="29">
        <v>0</v>
      </c>
      <c r="K20" s="29">
        <v>574.53996717547102</v>
      </c>
      <c r="L20" s="29">
        <v>0</v>
      </c>
      <c r="M20" s="29">
        <v>0</v>
      </c>
      <c r="N20" s="29">
        <v>122.61591382793594</v>
      </c>
      <c r="O20" s="29">
        <v>0.22476375363038667</v>
      </c>
      <c r="P20" s="29">
        <v>79.468174252080075</v>
      </c>
      <c r="Q20" s="29">
        <v>4009.4563971883322</v>
      </c>
      <c r="R20" s="29">
        <v>1084.1751895881052</v>
      </c>
      <c r="S20" s="29">
        <v>262.01335539291387</v>
      </c>
      <c r="T20" s="29">
        <v>0</v>
      </c>
      <c r="U20" s="29">
        <v>0</v>
      </c>
      <c r="V20" s="29">
        <v>0</v>
      </c>
      <c r="W20" s="29">
        <v>0</v>
      </c>
      <c r="X20" s="29">
        <v>16.284332686976612</v>
      </c>
      <c r="Y20" s="29">
        <v>0</v>
      </c>
      <c r="Z20" s="29">
        <v>0</v>
      </c>
      <c r="AA20" s="29">
        <v>77.282443617455101</v>
      </c>
      <c r="AB20" s="29">
        <v>0</v>
      </c>
      <c r="AC20" s="29">
        <v>0</v>
      </c>
      <c r="AD20" s="29">
        <v>14.697475198005092</v>
      </c>
      <c r="AE20" s="29">
        <v>4.1287748339658892</v>
      </c>
      <c r="AF20" s="29">
        <v>0</v>
      </c>
      <c r="AG20" s="29">
        <v>0</v>
      </c>
      <c r="AH20" s="29">
        <v>0</v>
      </c>
      <c r="AI20" s="29">
        <v>0</v>
      </c>
      <c r="AJ20" s="29">
        <v>1.1002655906656296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167.79608152291425</v>
      </c>
      <c r="AR20" s="29">
        <v>7.3075992459991408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47.760856387777046</v>
      </c>
      <c r="H21" s="29">
        <v>0</v>
      </c>
      <c r="I21" s="29">
        <v>0</v>
      </c>
      <c r="J21" s="29">
        <v>0</v>
      </c>
      <c r="K21" s="29">
        <v>1.1829033817508026</v>
      </c>
      <c r="L21" s="29">
        <v>0</v>
      </c>
      <c r="M21" s="29">
        <v>0</v>
      </c>
      <c r="N21" s="29">
        <v>32.556977113864114</v>
      </c>
      <c r="O21" s="29">
        <v>1.3869242233845689</v>
      </c>
      <c r="P21" s="29">
        <v>0</v>
      </c>
      <c r="Q21" s="29">
        <v>0</v>
      </c>
      <c r="R21" s="29">
        <v>29.233743738577996</v>
      </c>
      <c r="S21" s="29">
        <v>23.897415922660763</v>
      </c>
      <c r="T21" s="29">
        <v>1381.0397186769601</v>
      </c>
      <c r="U21" s="29">
        <v>0</v>
      </c>
      <c r="V21" s="29">
        <v>0</v>
      </c>
      <c r="W21" s="29">
        <v>0</v>
      </c>
      <c r="X21" s="29">
        <v>0.23396362604146873</v>
      </c>
      <c r="Y21" s="29">
        <v>0</v>
      </c>
      <c r="Z21" s="29">
        <v>0</v>
      </c>
      <c r="AA21" s="29">
        <v>2326.3612698521783</v>
      </c>
      <c r="AB21" s="29">
        <v>0</v>
      </c>
      <c r="AC21" s="29">
        <v>0</v>
      </c>
      <c r="AD21" s="29">
        <v>850.16089205072876</v>
      </c>
      <c r="AE21" s="29">
        <v>2.6136297987902308</v>
      </c>
      <c r="AF21" s="29">
        <v>0</v>
      </c>
      <c r="AG21" s="29">
        <v>0</v>
      </c>
      <c r="AH21" s="29">
        <v>0</v>
      </c>
      <c r="AI21" s="29">
        <v>0</v>
      </c>
      <c r="AJ21" s="29">
        <v>1.5427343923041821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464.67344060400853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3.5426987680845265E-3</v>
      </c>
      <c r="F22" s="29">
        <v>0</v>
      </c>
      <c r="G22" s="29">
        <v>195.07420723384527</v>
      </c>
      <c r="H22" s="29">
        <v>0</v>
      </c>
      <c r="I22" s="29">
        <v>0</v>
      </c>
      <c r="J22" s="29">
        <v>0</v>
      </c>
      <c r="K22" s="29">
        <v>139.13256606166721</v>
      </c>
      <c r="L22" s="29">
        <v>0</v>
      </c>
      <c r="M22" s="29">
        <v>0</v>
      </c>
      <c r="N22" s="29">
        <v>3349.4857684440481</v>
      </c>
      <c r="O22" s="29">
        <v>240.91552794409327</v>
      </c>
      <c r="P22" s="29">
        <v>12078.564084953798</v>
      </c>
      <c r="Q22" s="29">
        <v>0</v>
      </c>
      <c r="R22" s="29">
        <v>2047.5005465321501</v>
      </c>
      <c r="S22" s="29">
        <v>84.667585808407111</v>
      </c>
      <c r="T22" s="29">
        <v>49.791181003356307</v>
      </c>
      <c r="U22" s="29">
        <v>0</v>
      </c>
      <c r="V22" s="29">
        <v>0</v>
      </c>
      <c r="W22" s="29">
        <v>0</v>
      </c>
      <c r="X22" s="29">
        <v>427.26160714868922</v>
      </c>
      <c r="Y22" s="29">
        <v>0</v>
      </c>
      <c r="Z22" s="29">
        <v>0</v>
      </c>
      <c r="AA22" s="29">
        <v>4.886386030739704E-2</v>
      </c>
      <c r="AB22" s="29">
        <v>0</v>
      </c>
      <c r="AC22" s="29">
        <v>0</v>
      </c>
      <c r="AD22" s="29">
        <v>1.9637985565187047E-2</v>
      </c>
      <c r="AE22" s="29">
        <v>309.25779814552686</v>
      </c>
      <c r="AF22" s="29">
        <v>0</v>
      </c>
      <c r="AG22" s="29">
        <v>0</v>
      </c>
      <c r="AH22" s="29">
        <v>0</v>
      </c>
      <c r="AI22" s="29">
        <v>0</v>
      </c>
      <c r="AJ22" s="29">
        <v>4.3504338894236959E-2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154.49539338382033</v>
      </c>
      <c r="AR22" s="29">
        <v>2.8951640620584661E-2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11.277093022756862</v>
      </c>
      <c r="E23" s="29">
        <v>0</v>
      </c>
      <c r="F23" s="29">
        <v>0</v>
      </c>
      <c r="G23" s="29">
        <v>0.869135668990627</v>
      </c>
      <c r="H23" s="29">
        <v>0</v>
      </c>
      <c r="I23" s="29">
        <v>0</v>
      </c>
      <c r="J23" s="29">
        <v>0</v>
      </c>
      <c r="K23" s="29">
        <v>347.23494756266064</v>
      </c>
      <c r="L23" s="29">
        <v>0</v>
      </c>
      <c r="M23" s="29">
        <v>0</v>
      </c>
      <c r="N23" s="29">
        <v>71.277080996865649</v>
      </c>
      <c r="O23" s="29">
        <v>1.5556406552442699</v>
      </c>
      <c r="P23" s="29">
        <v>3881.8003266394453</v>
      </c>
      <c r="Q23" s="29">
        <v>21.227130479766476</v>
      </c>
      <c r="R23" s="29">
        <v>1745.3181524726474</v>
      </c>
      <c r="S23" s="29">
        <v>40.179127288357357</v>
      </c>
      <c r="T23" s="29">
        <v>0.22865014795884445</v>
      </c>
      <c r="U23" s="29">
        <v>0</v>
      </c>
      <c r="V23" s="29">
        <v>0</v>
      </c>
      <c r="W23" s="29">
        <v>1162.7445486155532</v>
      </c>
      <c r="X23" s="29">
        <v>726.10374235783661</v>
      </c>
      <c r="Y23" s="29">
        <v>0</v>
      </c>
      <c r="Z23" s="29">
        <v>0</v>
      </c>
      <c r="AA23" s="29">
        <v>0.28975945791720242</v>
      </c>
      <c r="AB23" s="29">
        <v>0</v>
      </c>
      <c r="AC23" s="29">
        <v>0</v>
      </c>
      <c r="AD23" s="29">
        <v>19.318604975062367</v>
      </c>
      <c r="AE23" s="29">
        <v>27.668593552261999</v>
      </c>
      <c r="AF23" s="29">
        <v>0</v>
      </c>
      <c r="AG23" s="29">
        <v>0</v>
      </c>
      <c r="AH23" s="29">
        <v>0</v>
      </c>
      <c r="AI23" s="29">
        <v>0</v>
      </c>
      <c r="AJ23" s="29">
        <v>173.03732209159546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375.51092614074349</v>
      </c>
      <c r="AR23" s="29">
        <v>2758.8815255469881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4.3224945394342348E-3</v>
      </c>
      <c r="H24" s="29">
        <v>0</v>
      </c>
      <c r="I24" s="29">
        <v>0</v>
      </c>
      <c r="J24" s="29">
        <v>0</v>
      </c>
      <c r="K24" s="29">
        <v>2.6132199141193331</v>
      </c>
      <c r="L24" s="29">
        <v>0</v>
      </c>
      <c r="M24" s="29">
        <v>0</v>
      </c>
      <c r="N24" s="29">
        <v>207.62051874972101</v>
      </c>
      <c r="O24" s="29">
        <v>4.1467818458743926</v>
      </c>
      <c r="P24" s="29">
        <v>40.72215553180213</v>
      </c>
      <c r="Q24" s="29">
        <v>4.2094857369674132</v>
      </c>
      <c r="R24" s="29">
        <v>0.74642715149820993</v>
      </c>
      <c r="S24" s="29">
        <v>1.7112014067772085E-2</v>
      </c>
      <c r="T24" s="29">
        <v>7.0352729036098811</v>
      </c>
      <c r="U24" s="29">
        <v>0</v>
      </c>
      <c r="V24" s="29">
        <v>0</v>
      </c>
      <c r="W24" s="29">
        <v>14022.999517570312</v>
      </c>
      <c r="X24" s="29">
        <v>508.61638876169548</v>
      </c>
      <c r="Y24" s="29">
        <v>0</v>
      </c>
      <c r="Z24" s="29">
        <v>0</v>
      </c>
      <c r="AA24" s="29">
        <v>6.8131205451153656E-2</v>
      </c>
      <c r="AB24" s="29">
        <v>0</v>
      </c>
      <c r="AC24" s="29">
        <v>0</v>
      </c>
      <c r="AD24" s="29">
        <v>539.2535253593677</v>
      </c>
      <c r="AE24" s="29">
        <v>3.3453478246620615E-2</v>
      </c>
      <c r="AF24" s="29">
        <v>0</v>
      </c>
      <c r="AG24" s="29">
        <v>0</v>
      </c>
      <c r="AH24" s="29">
        <v>0</v>
      </c>
      <c r="AI24" s="29">
        <v>0</v>
      </c>
      <c r="AJ24" s="29">
        <v>2.1637618881018456E-4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0.51533920272562617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943.88107856185059</v>
      </c>
      <c r="H25" s="29">
        <v>0</v>
      </c>
      <c r="I25" s="29">
        <v>0</v>
      </c>
      <c r="J25" s="29">
        <v>0</v>
      </c>
      <c r="K25" s="29">
        <v>0.10145126191440117</v>
      </c>
      <c r="L25" s="29">
        <v>0</v>
      </c>
      <c r="M25" s="29">
        <v>0</v>
      </c>
      <c r="N25" s="29">
        <v>1.4192704973037362</v>
      </c>
      <c r="O25" s="29">
        <v>30.620892073503402</v>
      </c>
      <c r="P25" s="29">
        <v>0</v>
      </c>
      <c r="Q25" s="29">
        <v>6.8929690926109177E-2</v>
      </c>
      <c r="R25" s="29">
        <v>205.18928216258243</v>
      </c>
      <c r="S25" s="29">
        <v>1.304489245202501E-2</v>
      </c>
      <c r="T25" s="29">
        <v>1.7180800071995233</v>
      </c>
      <c r="U25" s="29">
        <v>0</v>
      </c>
      <c r="V25" s="29">
        <v>0</v>
      </c>
      <c r="W25" s="29">
        <v>55961.536871746437</v>
      </c>
      <c r="X25" s="29">
        <v>1261.3851117675038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225.97772466319933</v>
      </c>
      <c r="AE25" s="29">
        <v>255.10896959181218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544.65177937042245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781.24448843827929</v>
      </c>
      <c r="H26" s="29">
        <v>17.956535591119657</v>
      </c>
      <c r="I26" s="29">
        <v>0</v>
      </c>
      <c r="J26" s="29">
        <v>0</v>
      </c>
      <c r="K26" s="29">
        <v>5.2100304768254571</v>
      </c>
      <c r="L26" s="29">
        <v>0</v>
      </c>
      <c r="M26" s="29">
        <v>0</v>
      </c>
      <c r="N26" s="29">
        <v>1984.8221697529</v>
      </c>
      <c r="O26" s="29">
        <v>3544.5835177473914</v>
      </c>
      <c r="P26" s="29">
        <v>0</v>
      </c>
      <c r="Q26" s="29">
        <v>5419.6687755294124</v>
      </c>
      <c r="R26" s="29">
        <v>1365.5257310600127</v>
      </c>
      <c r="S26" s="29">
        <v>175.8240777392275</v>
      </c>
      <c r="T26" s="29">
        <v>1331.3711826447047</v>
      </c>
      <c r="U26" s="29">
        <v>0</v>
      </c>
      <c r="V26" s="29">
        <v>0</v>
      </c>
      <c r="W26" s="29">
        <v>0</v>
      </c>
      <c r="X26" s="29">
        <v>37.0179446189779</v>
      </c>
      <c r="Y26" s="29">
        <v>0</v>
      </c>
      <c r="Z26" s="29">
        <v>0</v>
      </c>
      <c r="AA26" s="29">
        <v>16.326392157031041</v>
      </c>
      <c r="AB26" s="29">
        <v>0</v>
      </c>
      <c r="AC26" s="29">
        <v>0</v>
      </c>
      <c r="AD26" s="29">
        <v>201.29996644522475</v>
      </c>
      <c r="AE26" s="29">
        <v>4226.8552257056581</v>
      </c>
      <c r="AF26" s="29">
        <v>670.63769130690855</v>
      </c>
      <c r="AG26" s="29">
        <v>0</v>
      </c>
      <c r="AH26" s="29">
        <v>595.67217012136575</v>
      </c>
      <c r="AI26" s="29">
        <v>0</v>
      </c>
      <c r="AJ26" s="29">
        <v>125.19624717379831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189.39358862689929</v>
      </c>
      <c r="AR26" s="29">
        <v>3810.3598355834984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1.9815101226212179E-2</v>
      </c>
      <c r="L27" s="29">
        <v>0</v>
      </c>
      <c r="M27" s="29">
        <v>0</v>
      </c>
      <c r="N27" s="29">
        <v>4.5150589165152036E-2</v>
      </c>
      <c r="O27" s="29">
        <v>0</v>
      </c>
      <c r="P27" s="29">
        <v>0</v>
      </c>
      <c r="Q27" s="29">
        <v>0</v>
      </c>
      <c r="R27" s="29">
        <v>6.1179457115832753E-2</v>
      </c>
      <c r="S27" s="29">
        <v>0.94764631455919557</v>
      </c>
      <c r="T27" s="29">
        <v>0</v>
      </c>
      <c r="U27" s="29">
        <v>0</v>
      </c>
      <c r="V27" s="29">
        <v>0</v>
      </c>
      <c r="W27" s="29">
        <v>1516.5761353198566</v>
      </c>
      <c r="X27" s="29">
        <v>12.624308732634026</v>
      </c>
      <c r="Y27" s="29">
        <v>0</v>
      </c>
      <c r="Z27" s="29">
        <v>0</v>
      </c>
      <c r="AA27" s="29">
        <v>11.662315182241157</v>
      </c>
      <c r="AB27" s="29">
        <v>0</v>
      </c>
      <c r="AC27" s="29">
        <v>0</v>
      </c>
      <c r="AD27" s="29">
        <v>30.651894840774549</v>
      </c>
      <c r="AE27" s="29">
        <v>65.155697790465354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1210.6351220334632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107464.48668808291</v>
      </c>
      <c r="D74" s="7">
        <f t="shared" si="0"/>
        <v>4822.3214108277898</v>
      </c>
      <c r="E74" s="7">
        <f t="shared" si="0"/>
        <v>20669.641062158735</v>
      </c>
      <c r="F74" s="7">
        <f t="shared" si="0"/>
        <v>334.6643338987883</v>
      </c>
      <c r="G74" s="7">
        <f t="shared" si="0"/>
        <v>223955.45627031857</v>
      </c>
      <c r="H74" s="7">
        <f t="shared" si="0"/>
        <v>80472.851727645073</v>
      </c>
      <c r="I74" s="7">
        <f t="shared" si="0"/>
        <v>0</v>
      </c>
      <c r="J74" s="7">
        <f t="shared" si="0"/>
        <v>0</v>
      </c>
      <c r="K74" s="7">
        <f t="shared" si="0"/>
        <v>4203.9400699150847</v>
      </c>
      <c r="L74" s="7">
        <f t="shared" si="0"/>
        <v>0</v>
      </c>
      <c r="M74" s="7">
        <f t="shared" si="0"/>
        <v>35.905595102972846</v>
      </c>
      <c r="N74" s="7">
        <f t="shared" si="0"/>
        <v>13609.070298699715</v>
      </c>
      <c r="O74" s="7">
        <f t="shared" si="0"/>
        <v>18280.982342332587</v>
      </c>
      <c r="P74" s="7">
        <f t="shared" si="0"/>
        <v>16089.922891920258</v>
      </c>
      <c r="Q74" s="7">
        <f t="shared" si="0"/>
        <v>28989.348370627351</v>
      </c>
      <c r="R74" s="7">
        <f t="shared" si="0"/>
        <v>7672.4510494734268</v>
      </c>
      <c r="S74" s="7">
        <f t="shared" si="0"/>
        <v>975.24655592556542</v>
      </c>
      <c r="T74" s="7">
        <f t="shared" si="0"/>
        <v>3010.7007212048538</v>
      </c>
      <c r="U74" s="7">
        <f t="shared" si="0"/>
        <v>0</v>
      </c>
      <c r="V74" s="7">
        <f t="shared" si="0"/>
        <v>0</v>
      </c>
      <c r="W74" s="7">
        <f t="shared" si="0"/>
        <v>72663.857073252162</v>
      </c>
      <c r="X74" s="7">
        <f t="shared" si="0"/>
        <v>3539.9807044343497</v>
      </c>
      <c r="Y74" s="7">
        <f t="shared" si="0"/>
        <v>0</v>
      </c>
      <c r="Z74" s="7">
        <f t="shared" si="0"/>
        <v>0</v>
      </c>
      <c r="AA74" s="7">
        <f t="shared" si="0"/>
        <v>2537.6500077923065</v>
      </c>
      <c r="AB74" s="7">
        <f t="shared" si="0"/>
        <v>0</v>
      </c>
      <c r="AC74" s="7">
        <f t="shared" si="0"/>
        <v>0</v>
      </c>
      <c r="AD74" s="7">
        <f t="shared" si="0"/>
        <v>1894.9630608009595</v>
      </c>
      <c r="AE74" s="7">
        <f t="shared" si="0"/>
        <v>9663.7546050249912</v>
      </c>
      <c r="AF74" s="7">
        <f t="shared" si="0"/>
        <v>3388.7976034446583</v>
      </c>
      <c r="AG74" s="7">
        <f t="shared" si="0"/>
        <v>0</v>
      </c>
      <c r="AH74" s="7">
        <f t="shared" si="0"/>
        <v>595.67217012136575</v>
      </c>
      <c r="AI74" s="7">
        <f t="shared" si="0"/>
        <v>0</v>
      </c>
      <c r="AJ74" s="7">
        <f t="shared" si="0"/>
        <v>523.24999358314767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2888.8129747447965</v>
      </c>
      <c r="AR74" s="7">
        <f t="shared" si="0"/>
        <v>13042.107256606138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2024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20989.073308337545</v>
      </c>
      <c r="D4" s="29">
        <v>35049.620630207392</v>
      </c>
      <c r="E4" s="29">
        <f>SUM(C4+D4)</f>
        <v>56038.693938544937</v>
      </c>
      <c r="F4" s="29"/>
      <c r="G4" s="29">
        <v>20719.417047400428</v>
      </c>
      <c r="H4" s="29">
        <v>34263.553731090717</v>
      </c>
      <c r="I4" s="29">
        <f>SUM(G4+H4)</f>
        <v>54982.970778491144</v>
      </c>
      <c r="J4" s="29"/>
      <c r="K4" s="29">
        <v>31162916.931757428</v>
      </c>
      <c r="L4" s="29">
        <v>46505405.95978532</v>
      </c>
      <c r="M4" s="29">
        <f>SUM(K4+L4)</f>
        <v>77668322.891542748</v>
      </c>
    </row>
    <row r="5" spans="1:13" x14ac:dyDescent="0.2">
      <c r="A5" s="1" t="s">
        <v>92</v>
      </c>
      <c r="B5" t="s">
        <v>2</v>
      </c>
      <c r="C5" s="29">
        <v>1595.5519776543888</v>
      </c>
      <c r="D5" s="29">
        <v>3064.9964331890351</v>
      </c>
      <c r="E5" s="29">
        <f t="shared" ref="E5:E68" si="0">SUM(C5+D5)</f>
        <v>4660.5484108434239</v>
      </c>
      <c r="F5" s="29"/>
      <c r="G5" s="29">
        <v>1577.7300211730653</v>
      </c>
      <c r="H5" s="29">
        <v>3002.1451543902267</v>
      </c>
      <c r="I5" s="29">
        <f t="shared" ref="I5:I68" si="1">SUM(G5+H5)</f>
        <v>4579.875175563292</v>
      </c>
      <c r="J5" s="29"/>
      <c r="K5" s="29">
        <v>2388939.669629232</v>
      </c>
      <c r="L5" s="29">
        <v>4261486.3520344039</v>
      </c>
      <c r="M5" s="29">
        <f t="shared" ref="M5:M68" si="2">SUM(K5+L5)</f>
        <v>6650426.021663636</v>
      </c>
    </row>
    <row r="6" spans="1:13" x14ac:dyDescent="0.2">
      <c r="A6" s="1" t="s">
        <v>93</v>
      </c>
      <c r="B6" s="29" t="s">
        <v>3</v>
      </c>
      <c r="C6" s="29">
        <v>575.91208361167696</v>
      </c>
      <c r="D6" s="29">
        <v>1371.5196481112544</v>
      </c>
      <c r="E6" s="29">
        <f t="shared" si="0"/>
        <v>1947.4317317229313</v>
      </c>
      <c r="F6" s="29"/>
      <c r="G6" s="29">
        <v>559.30654300814126</v>
      </c>
      <c r="H6" s="29">
        <v>1349.8059900843798</v>
      </c>
      <c r="I6" s="29">
        <f t="shared" si="1"/>
        <v>1909.1125330925211</v>
      </c>
      <c r="J6" s="29"/>
      <c r="K6" s="29">
        <v>754092.19202326681</v>
      </c>
      <c r="L6" s="29">
        <v>1830778.5020391375</v>
      </c>
      <c r="M6" s="29">
        <f t="shared" si="2"/>
        <v>2584870.6940624043</v>
      </c>
    </row>
    <row r="7" spans="1:13" x14ac:dyDescent="0.2">
      <c r="A7" s="1" t="s">
        <v>94</v>
      </c>
      <c r="B7" s="1" t="s">
        <v>95</v>
      </c>
      <c r="C7" s="29">
        <v>59.027984257715616</v>
      </c>
      <c r="D7" s="29">
        <v>3912.6604037908783</v>
      </c>
      <c r="E7" s="29">
        <f t="shared" si="0"/>
        <v>3971.6883880485939</v>
      </c>
      <c r="F7" s="29"/>
      <c r="G7" s="29">
        <v>58.86928259357569</v>
      </c>
      <c r="H7" s="29">
        <v>3839.5479533342532</v>
      </c>
      <c r="I7" s="29">
        <f t="shared" si="1"/>
        <v>3898.4172359278291</v>
      </c>
      <c r="J7" s="29"/>
      <c r="K7" s="29">
        <v>104364.04255150771</v>
      </c>
      <c r="L7" s="29">
        <v>6408864.3287679851</v>
      </c>
      <c r="M7" s="29">
        <f t="shared" si="2"/>
        <v>6513228.3713194933</v>
      </c>
    </row>
    <row r="8" spans="1:13" x14ac:dyDescent="0.2">
      <c r="A8" s="1" t="s">
        <v>96</v>
      </c>
      <c r="B8" s="29" t="s">
        <v>97</v>
      </c>
      <c r="C8" s="29">
        <v>550.70300909331718</v>
      </c>
      <c r="D8" s="29">
        <v>50123.812136097178</v>
      </c>
      <c r="E8" s="29">
        <f t="shared" si="0"/>
        <v>50674.515145190497</v>
      </c>
      <c r="F8" s="29"/>
      <c r="G8" s="29">
        <v>538.5993089709923</v>
      </c>
      <c r="H8" s="29">
        <v>48741.075222384068</v>
      </c>
      <c r="I8" s="29">
        <f t="shared" si="1"/>
        <v>49279.674531355064</v>
      </c>
      <c r="J8" s="29"/>
      <c r="K8" s="29">
        <v>919434.92271558661</v>
      </c>
      <c r="L8" s="29">
        <v>69033816.061405793</v>
      </c>
      <c r="M8" s="29">
        <f t="shared" si="2"/>
        <v>69953250.984121382</v>
      </c>
    </row>
    <row r="9" spans="1:13" x14ac:dyDescent="0.2">
      <c r="A9" s="1" t="s">
        <v>98</v>
      </c>
      <c r="B9" s="29" t="s">
        <v>99</v>
      </c>
      <c r="C9" s="29">
        <v>709.86834440494374</v>
      </c>
      <c r="D9" s="29">
        <v>4621.2610744384001</v>
      </c>
      <c r="E9" s="29">
        <f t="shared" si="0"/>
        <v>5331.129418843344</v>
      </c>
      <c r="F9" s="29"/>
      <c r="G9" s="29">
        <v>693.8759617569774</v>
      </c>
      <c r="H9" s="29">
        <v>4479.0743692589704</v>
      </c>
      <c r="I9" s="29">
        <f t="shared" si="1"/>
        <v>5172.950331015948</v>
      </c>
      <c r="J9" s="29"/>
      <c r="K9" s="29">
        <v>1099581.4486589648</v>
      </c>
      <c r="L9" s="29">
        <v>6466404.735309219</v>
      </c>
      <c r="M9" s="29">
        <f t="shared" si="2"/>
        <v>7565986.1839681836</v>
      </c>
    </row>
    <row r="10" spans="1:13" x14ac:dyDescent="0.2">
      <c r="A10" s="1" t="s">
        <v>100</v>
      </c>
      <c r="B10" s="29" t="s">
        <v>4</v>
      </c>
      <c r="C10" s="29">
        <v>225.13264891254676</v>
      </c>
      <c r="D10" s="29">
        <v>8070.2662931950026</v>
      </c>
      <c r="E10" s="29">
        <f t="shared" si="0"/>
        <v>8295.3989421075494</v>
      </c>
      <c r="F10" s="29"/>
      <c r="G10" s="29">
        <v>222.19858795906021</v>
      </c>
      <c r="H10" s="29">
        <v>7851.2585448851205</v>
      </c>
      <c r="I10" s="29">
        <f t="shared" si="1"/>
        <v>8073.4571328441807</v>
      </c>
      <c r="J10" s="29"/>
      <c r="K10" s="29">
        <v>380240.36951908655</v>
      </c>
      <c r="L10" s="29">
        <v>11791784.733976537</v>
      </c>
      <c r="M10" s="29">
        <f t="shared" si="2"/>
        <v>12172025.103495624</v>
      </c>
    </row>
    <row r="11" spans="1:13" x14ac:dyDescent="0.2">
      <c r="A11" s="1" t="s">
        <v>101</v>
      </c>
      <c r="B11" s="29" t="s">
        <v>5</v>
      </c>
      <c r="C11" s="29">
        <v>18.166568970528715</v>
      </c>
      <c r="D11" s="29">
        <v>4507.9178337747435</v>
      </c>
      <c r="E11" s="29">
        <f t="shared" si="0"/>
        <v>4526.0844027452722</v>
      </c>
      <c r="F11" s="29"/>
      <c r="G11" s="29">
        <v>18.121713249653112</v>
      </c>
      <c r="H11" s="29">
        <v>4373.9238946181258</v>
      </c>
      <c r="I11" s="29">
        <f t="shared" si="1"/>
        <v>4392.0456078677789</v>
      </c>
      <c r="J11" s="29"/>
      <c r="K11" s="29">
        <v>31628.526961409487</v>
      </c>
      <c r="L11" s="29">
        <v>6843073.0966556175</v>
      </c>
      <c r="M11" s="29">
        <f t="shared" si="2"/>
        <v>6874701.623617027</v>
      </c>
    </row>
    <row r="12" spans="1:13" x14ac:dyDescent="0.2">
      <c r="A12" s="1" t="s">
        <v>102</v>
      </c>
      <c r="B12" s="29" t="s">
        <v>6</v>
      </c>
      <c r="C12" s="29">
        <v>222.53367121429983</v>
      </c>
      <c r="D12" s="29">
        <v>3511.5173075751381</v>
      </c>
      <c r="E12" s="29">
        <f t="shared" si="0"/>
        <v>3734.050978789438</v>
      </c>
      <c r="F12" s="29"/>
      <c r="G12" s="29">
        <v>220.01335387948984</v>
      </c>
      <c r="H12" s="29">
        <v>3413.3799739264996</v>
      </c>
      <c r="I12" s="29">
        <f t="shared" si="1"/>
        <v>3633.3933278059894</v>
      </c>
      <c r="J12" s="29"/>
      <c r="K12" s="29">
        <v>368156.28488160949</v>
      </c>
      <c r="L12" s="29">
        <v>5081223.8914611274</v>
      </c>
      <c r="M12" s="29">
        <f t="shared" si="2"/>
        <v>5449380.1763427369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615.48024613559664</v>
      </c>
      <c r="E13" s="29">
        <f t="shared" si="0"/>
        <v>615.48024613559664</v>
      </c>
      <c r="F13" s="29"/>
      <c r="G13" s="29">
        <v>0</v>
      </c>
      <c r="H13" s="29">
        <v>603.1722031414954</v>
      </c>
      <c r="I13" s="29">
        <f t="shared" si="1"/>
        <v>603.1722031414954</v>
      </c>
      <c r="J13" s="29"/>
      <c r="K13" s="29">
        <v>0</v>
      </c>
      <c r="L13" s="29">
        <v>961880.18960921851</v>
      </c>
      <c r="M13" s="29">
        <f t="shared" si="2"/>
        <v>961880.18960921851</v>
      </c>
    </row>
    <row r="14" spans="1:13" x14ac:dyDescent="0.2">
      <c r="A14" s="1" t="s">
        <v>104</v>
      </c>
      <c r="B14" s="29" t="s">
        <v>105</v>
      </c>
      <c r="C14" s="29">
        <v>50.470254856088104</v>
      </c>
      <c r="D14" s="29">
        <v>11893.907137474886</v>
      </c>
      <c r="E14" s="29">
        <f t="shared" si="0"/>
        <v>11944.377392330975</v>
      </c>
      <c r="F14" s="29"/>
      <c r="G14" s="29">
        <v>49.43681725807437</v>
      </c>
      <c r="H14" s="29">
        <v>11527.986607903527</v>
      </c>
      <c r="I14" s="29">
        <f t="shared" si="1"/>
        <v>11577.423425161602</v>
      </c>
      <c r="J14" s="29"/>
      <c r="K14" s="29">
        <v>75338.973970612511</v>
      </c>
      <c r="L14" s="29">
        <v>17803366.043706838</v>
      </c>
      <c r="M14" s="29">
        <f t="shared" si="2"/>
        <v>17878705.017677449</v>
      </c>
    </row>
    <row r="15" spans="1:13" x14ac:dyDescent="0.2">
      <c r="A15" s="1" t="s">
        <v>106</v>
      </c>
      <c r="B15" s="29" t="s">
        <v>8</v>
      </c>
      <c r="C15" s="29">
        <v>12.948644443938974</v>
      </c>
      <c r="D15" s="29">
        <v>39308.370420778156</v>
      </c>
      <c r="E15" s="29">
        <f t="shared" si="0"/>
        <v>39321.319065222095</v>
      </c>
      <c r="F15" s="29"/>
      <c r="G15" s="29">
        <v>12.948644443938974</v>
      </c>
      <c r="H15" s="29">
        <v>37922.230080892979</v>
      </c>
      <c r="I15" s="29">
        <f t="shared" si="1"/>
        <v>37935.178725336918</v>
      </c>
      <c r="J15" s="29"/>
      <c r="K15" s="29">
        <v>21464.602425061166</v>
      </c>
      <c r="L15" s="29">
        <v>59091127.514599405</v>
      </c>
      <c r="M15" s="29">
        <f t="shared" si="2"/>
        <v>59112592.117024466</v>
      </c>
    </row>
    <row r="16" spans="1:13" x14ac:dyDescent="0.2">
      <c r="A16" s="1" t="s">
        <v>107</v>
      </c>
      <c r="B16" s="29" t="s">
        <v>9</v>
      </c>
      <c r="C16" s="29">
        <v>51.960543066130413</v>
      </c>
      <c r="D16" s="29">
        <v>11126.548530478194</v>
      </c>
      <c r="E16" s="29">
        <f t="shared" si="0"/>
        <v>11178.509073544325</v>
      </c>
      <c r="F16" s="29"/>
      <c r="G16" s="29">
        <v>50.856414779358602</v>
      </c>
      <c r="H16" s="29">
        <v>10823.505821035766</v>
      </c>
      <c r="I16" s="29">
        <f t="shared" si="1"/>
        <v>10874.362235815124</v>
      </c>
      <c r="J16" s="29"/>
      <c r="K16" s="29">
        <v>88694.083671163768</v>
      </c>
      <c r="L16" s="29">
        <v>16503564.257979995</v>
      </c>
      <c r="M16" s="29">
        <f t="shared" si="2"/>
        <v>16592258.341651158</v>
      </c>
    </row>
    <row r="17" spans="1:13" x14ac:dyDescent="0.2">
      <c r="A17" s="1" t="s">
        <v>108</v>
      </c>
      <c r="B17" s="29" t="s">
        <v>109</v>
      </c>
      <c r="C17" s="29">
        <v>399.86639789111564</v>
      </c>
      <c r="D17" s="29">
        <v>12622.856633276209</v>
      </c>
      <c r="E17" s="29">
        <f t="shared" si="0"/>
        <v>13022.723031167325</v>
      </c>
      <c r="F17" s="29"/>
      <c r="G17" s="29">
        <v>391.08630903589938</v>
      </c>
      <c r="H17" s="29">
        <v>12311.022584444914</v>
      </c>
      <c r="I17" s="29">
        <f t="shared" si="1"/>
        <v>12702.108893480814</v>
      </c>
      <c r="J17" s="29"/>
      <c r="K17" s="29">
        <v>607716.91735221539</v>
      </c>
      <c r="L17" s="29">
        <v>19655095.400859307</v>
      </c>
      <c r="M17" s="29">
        <f t="shared" si="2"/>
        <v>20262812.318211522</v>
      </c>
    </row>
    <row r="18" spans="1:13" x14ac:dyDescent="0.2">
      <c r="A18" s="1" t="s">
        <v>110</v>
      </c>
      <c r="B18" s="29" t="s">
        <v>10</v>
      </c>
      <c r="C18" s="29">
        <v>37.676945677348158</v>
      </c>
      <c r="D18" s="29">
        <v>5421.510504355012</v>
      </c>
      <c r="E18" s="29">
        <f t="shared" si="0"/>
        <v>5459.1874500323602</v>
      </c>
      <c r="F18" s="29"/>
      <c r="G18" s="29">
        <v>37.054935929116255</v>
      </c>
      <c r="H18" s="29">
        <v>5270.8780596869674</v>
      </c>
      <c r="I18" s="29">
        <f t="shared" si="1"/>
        <v>5307.9329956160836</v>
      </c>
      <c r="J18" s="29"/>
      <c r="K18" s="29">
        <v>70440.034774804488</v>
      </c>
      <c r="L18" s="29">
        <v>8351433.0687295031</v>
      </c>
      <c r="M18" s="29">
        <f t="shared" si="2"/>
        <v>8421873.1035043076</v>
      </c>
    </row>
    <row r="19" spans="1:13" x14ac:dyDescent="0.2">
      <c r="A19" s="1" t="s">
        <v>111</v>
      </c>
      <c r="B19" s="29" t="s">
        <v>11</v>
      </c>
      <c r="C19" s="29">
        <v>930.28717484181107</v>
      </c>
      <c r="D19" s="29">
        <v>33138.066312286493</v>
      </c>
      <c r="E19" s="29">
        <f t="shared" si="0"/>
        <v>34068.353487128305</v>
      </c>
      <c r="F19" s="29"/>
      <c r="G19" s="29">
        <v>910.3145061065552</v>
      </c>
      <c r="H19" s="29">
        <v>32296.796763431234</v>
      </c>
      <c r="I19" s="29">
        <f t="shared" si="1"/>
        <v>33207.111269537789</v>
      </c>
      <c r="J19" s="29"/>
      <c r="K19" s="29">
        <v>1621886.9331269935</v>
      </c>
      <c r="L19" s="29">
        <v>50155823.456767328</v>
      </c>
      <c r="M19" s="29">
        <f t="shared" si="2"/>
        <v>51777710.389894322</v>
      </c>
    </row>
    <row r="20" spans="1:13" x14ac:dyDescent="0.2">
      <c r="A20" s="1" t="s">
        <v>112</v>
      </c>
      <c r="B20" s="29" t="s">
        <v>113</v>
      </c>
      <c r="C20" s="29">
        <v>66.799585646973355</v>
      </c>
      <c r="D20" s="29">
        <v>16153.287455176631</v>
      </c>
      <c r="E20" s="29">
        <f t="shared" si="0"/>
        <v>16220.087040823604</v>
      </c>
      <c r="F20" s="29"/>
      <c r="G20" s="29">
        <v>66.341323352116888</v>
      </c>
      <c r="H20" s="29">
        <v>15733.21862591669</v>
      </c>
      <c r="I20" s="29">
        <f t="shared" si="1"/>
        <v>15799.559949268807</v>
      </c>
      <c r="J20" s="29"/>
      <c r="K20" s="29">
        <v>109099.74635483418</v>
      </c>
      <c r="L20" s="29">
        <v>24058397.698825154</v>
      </c>
      <c r="M20" s="29">
        <f t="shared" si="2"/>
        <v>24167497.445179988</v>
      </c>
    </row>
    <row r="21" spans="1:13" x14ac:dyDescent="0.2">
      <c r="A21" s="1" t="s">
        <v>114</v>
      </c>
      <c r="B21" s="29" t="s">
        <v>115</v>
      </c>
      <c r="C21" s="29">
        <v>73.571192152669482</v>
      </c>
      <c r="D21" s="29">
        <v>10856.031128898949</v>
      </c>
      <c r="E21" s="29">
        <f t="shared" si="0"/>
        <v>10929.602321051618</v>
      </c>
      <c r="F21" s="29"/>
      <c r="G21" s="29">
        <v>72.974052792428211</v>
      </c>
      <c r="H21" s="29">
        <v>10560.271672726749</v>
      </c>
      <c r="I21" s="29">
        <f t="shared" si="1"/>
        <v>10633.245725519177</v>
      </c>
      <c r="J21" s="29"/>
      <c r="K21" s="29">
        <v>121515.39584559435</v>
      </c>
      <c r="L21" s="29">
        <v>16128439.436073501</v>
      </c>
      <c r="M21" s="29">
        <f t="shared" si="2"/>
        <v>16249954.831919095</v>
      </c>
    </row>
    <row r="22" spans="1:13" x14ac:dyDescent="0.2">
      <c r="A22" s="1" t="s">
        <v>116</v>
      </c>
      <c r="B22" s="29" t="s">
        <v>117</v>
      </c>
      <c r="C22" s="29">
        <v>299.61756928406612</v>
      </c>
      <c r="D22" s="29">
        <v>56339.04137107858</v>
      </c>
      <c r="E22" s="29">
        <f t="shared" si="0"/>
        <v>56638.658940362642</v>
      </c>
      <c r="F22" s="29"/>
      <c r="G22" s="29">
        <v>291.035568467345</v>
      </c>
      <c r="H22" s="29">
        <v>54914.212365144827</v>
      </c>
      <c r="I22" s="29">
        <f t="shared" si="1"/>
        <v>55205.247933612176</v>
      </c>
      <c r="J22" s="29"/>
      <c r="K22" s="29">
        <v>513196.25641671568</v>
      </c>
      <c r="L22" s="29">
        <v>86922270.993766278</v>
      </c>
      <c r="M22" s="29">
        <f t="shared" si="2"/>
        <v>87435467.250182986</v>
      </c>
    </row>
    <row r="23" spans="1:13" x14ac:dyDescent="0.2">
      <c r="A23" s="1" t="s">
        <v>118</v>
      </c>
      <c r="B23" s="29" t="s">
        <v>12</v>
      </c>
      <c r="C23" s="29">
        <v>25.662455527332895</v>
      </c>
      <c r="D23" s="29">
        <v>3815.0355865097117</v>
      </c>
      <c r="E23" s="29">
        <f t="shared" si="0"/>
        <v>3840.6980420370446</v>
      </c>
      <c r="F23" s="29"/>
      <c r="G23" s="29">
        <v>25.397325112947783</v>
      </c>
      <c r="H23" s="29">
        <v>3709.0249633094222</v>
      </c>
      <c r="I23" s="29">
        <f t="shared" si="1"/>
        <v>3734.42228842237</v>
      </c>
      <c r="J23" s="29"/>
      <c r="K23" s="29">
        <v>42067.493730966002</v>
      </c>
      <c r="L23" s="29">
        <v>5655323.1778261634</v>
      </c>
      <c r="M23" s="29">
        <f t="shared" si="2"/>
        <v>5697390.6715571294</v>
      </c>
    </row>
    <row r="24" spans="1:13" x14ac:dyDescent="0.2">
      <c r="A24" s="1" t="s">
        <v>119</v>
      </c>
      <c r="B24" s="29" t="s">
        <v>13</v>
      </c>
      <c r="C24" s="29">
        <v>43.588861625752543</v>
      </c>
      <c r="D24" s="29">
        <v>3298.7340667697972</v>
      </c>
      <c r="E24" s="29">
        <f t="shared" si="0"/>
        <v>3342.3229283955498</v>
      </c>
      <c r="F24" s="29"/>
      <c r="G24" s="29">
        <v>42.436615864312898</v>
      </c>
      <c r="H24" s="29">
        <v>3198.2296230591323</v>
      </c>
      <c r="I24" s="29">
        <f t="shared" si="1"/>
        <v>3240.6662389234452</v>
      </c>
      <c r="J24" s="29"/>
      <c r="K24" s="29">
        <v>72274.195215745829</v>
      </c>
      <c r="L24" s="29">
        <v>5029680.841003174</v>
      </c>
      <c r="M24" s="29">
        <f t="shared" si="2"/>
        <v>5101955.0362189198</v>
      </c>
    </row>
    <row r="25" spans="1:13" x14ac:dyDescent="0.2">
      <c r="A25" s="1" t="s">
        <v>120</v>
      </c>
      <c r="B25" s="29" t="s">
        <v>121</v>
      </c>
      <c r="C25" s="29">
        <v>1203.8722708656951</v>
      </c>
      <c r="D25" s="29">
        <v>18707.039621790293</v>
      </c>
      <c r="E25" s="29">
        <f t="shared" si="0"/>
        <v>19910.91189265599</v>
      </c>
      <c r="F25" s="29"/>
      <c r="G25" s="29">
        <v>1172.1722195901057</v>
      </c>
      <c r="H25" s="29">
        <v>18083.750415191993</v>
      </c>
      <c r="I25" s="29">
        <f t="shared" si="1"/>
        <v>19255.922634782099</v>
      </c>
      <c r="J25" s="29"/>
      <c r="K25" s="29">
        <v>1972589.6932327766</v>
      </c>
      <c r="L25" s="29">
        <v>27260928.683261964</v>
      </c>
      <c r="M25" s="29">
        <f t="shared" si="2"/>
        <v>29233518.376494743</v>
      </c>
    </row>
    <row r="26" spans="1:13" x14ac:dyDescent="0.2">
      <c r="A26" s="1" t="s">
        <v>122</v>
      </c>
      <c r="B26" s="29" t="s">
        <v>14</v>
      </c>
      <c r="C26" s="29">
        <v>1569.6647724751347</v>
      </c>
      <c r="D26" s="29">
        <v>14116.092483854634</v>
      </c>
      <c r="E26" s="29">
        <f t="shared" si="0"/>
        <v>15685.757256329769</v>
      </c>
      <c r="F26" s="29"/>
      <c r="G26" s="29">
        <v>1526.6336105212758</v>
      </c>
      <c r="H26" s="29">
        <v>13777.043986773126</v>
      </c>
      <c r="I26" s="29">
        <f t="shared" si="1"/>
        <v>15303.677597294401</v>
      </c>
      <c r="J26" s="29"/>
      <c r="K26" s="29">
        <v>2834903.6022662818</v>
      </c>
      <c r="L26" s="29">
        <v>21806492.560288627</v>
      </c>
      <c r="M26" s="29">
        <f t="shared" si="2"/>
        <v>24641396.162554909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14811.479133203484</v>
      </c>
      <c r="E27" s="29">
        <f t="shared" si="0"/>
        <v>14811.479133203484</v>
      </c>
      <c r="F27" s="29"/>
      <c r="G27" s="29">
        <v>0</v>
      </c>
      <c r="H27" s="29">
        <v>14395.077427829123</v>
      </c>
      <c r="I27" s="29">
        <f t="shared" si="1"/>
        <v>14395.077427829123</v>
      </c>
      <c r="J27" s="29"/>
      <c r="K27" s="29">
        <v>0</v>
      </c>
      <c r="L27" s="29">
        <v>21900923.04784479</v>
      </c>
      <c r="M27" s="29">
        <f t="shared" si="2"/>
        <v>21900923.04784479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728.19170583226901</v>
      </c>
      <c r="E28" s="29">
        <f t="shared" si="0"/>
        <v>728.19170583226901</v>
      </c>
      <c r="F28" s="29"/>
      <c r="G28" s="29">
        <v>0</v>
      </c>
      <c r="H28" s="29">
        <v>718.70389246442926</v>
      </c>
      <c r="I28" s="29">
        <f t="shared" si="1"/>
        <v>718.70389246442926</v>
      </c>
      <c r="J28" s="29"/>
      <c r="K28" s="29">
        <v>0</v>
      </c>
      <c r="L28" s="29">
        <v>838388.49204869452</v>
      </c>
      <c r="M28" s="29">
        <f t="shared" si="2"/>
        <v>838388.49204869452</v>
      </c>
    </row>
    <row r="29" spans="1:13" x14ac:dyDescent="0.2">
      <c r="A29" s="1" t="s">
        <v>126</v>
      </c>
      <c r="B29" s="29" t="s">
        <v>127</v>
      </c>
      <c r="C29" s="29">
        <v>441.84679224799584</v>
      </c>
      <c r="D29" s="29">
        <v>12947.919303720562</v>
      </c>
      <c r="E29" s="29">
        <f t="shared" si="0"/>
        <v>13389.766095968558</v>
      </c>
      <c r="F29" s="29"/>
      <c r="G29" s="29">
        <v>437.66851397398932</v>
      </c>
      <c r="H29" s="29">
        <v>12588.276262663281</v>
      </c>
      <c r="I29" s="29">
        <f t="shared" si="1"/>
        <v>13025.94477663727</v>
      </c>
      <c r="J29" s="29"/>
      <c r="K29" s="29">
        <v>675409.4038974829</v>
      </c>
      <c r="L29" s="29">
        <v>19998650.702088676</v>
      </c>
      <c r="M29" s="29">
        <f t="shared" si="2"/>
        <v>20674060.105986159</v>
      </c>
    </row>
    <row r="30" spans="1:13" x14ac:dyDescent="0.2">
      <c r="A30" s="1" t="s">
        <v>128</v>
      </c>
      <c r="B30" s="29" t="s">
        <v>129</v>
      </c>
      <c r="C30" s="29">
        <v>15957.185381419171</v>
      </c>
      <c r="D30" s="29">
        <v>193359.9550248163</v>
      </c>
      <c r="E30" s="29">
        <f t="shared" si="0"/>
        <v>209317.14040623547</v>
      </c>
      <c r="F30" s="29"/>
      <c r="G30" s="29">
        <v>15414.205072902376</v>
      </c>
      <c r="H30" s="29">
        <v>188288.29456037251</v>
      </c>
      <c r="I30" s="29">
        <f t="shared" si="1"/>
        <v>203702.49963327489</v>
      </c>
      <c r="J30" s="29"/>
      <c r="K30" s="29">
        <v>28937361.907689184</v>
      </c>
      <c r="L30" s="29">
        <v>298955218.67819142</v>
      </c>
      <c r="M30" s="29">
        <f t="shared" si="2"/>
        <v>327892580.58588064</v>
      </c>
    </row>
    <row r="31" spans="1:13" x14ac:dyDescent="0.2">
      <c r="A31" s="1" t="s">
        <v>130</v>
      </c>
      <c r="B31" s="29" t="s">
        <v>131</v>
      </c>
      <c r="C31" s="29">
        <v>4121.1725773857252</v>
      </c>
      <c r="D31" s="29">
        <v>50073.564632037247</v>
      </c>
      <c r="E31" s="29">
        <f t="shared" si="0"/>
        <v>54194.737209422972</v>
      </c>
      <c r="F31" s="29"/>
      <c r="G31" s="29">
        <v>4012.8109955873624</v>
      </c>
      <c r="H31" s="29">
        <v>48886.400535477034</v>
      </c>
      <c r="I31" s="29">
        <f t="shared" si="1"/>
        <v>52899.2115310644</v>
      </c>
      <c r="J31" s="29"/>
      <c r="K31" s="29">
        <v>6606962.729180146</v>
      </c>
      <c r="L31" s="29">
        <v>72257130.221774131</v>
      </c>
      <c r="M31" s="29">
        <f t="shared" si="2"/>
        <v>78864092.950954273</v>
      </c>
    </row>
    <row r="32" spans="1:13" x14ac:dyDescent="0.2">
      <c r="A32" s="1" t="s">
        <v>132</v>
      </c>
      <c r="B32" s="29" t="s">
        <v>16</v>
      </c>
      <c r="C32" s="29">
        <v>3313.2834149982664</v>
      </c>
      <c r="D32" s="29">
        <v>198876.51493790199</v>
      </c>
      <c r="E32" s="29">
        <f t="shared" si="0"/>
        <v>202189.79835290025</v>
      </c>
      <c r="F32" s="29"/>
      <c r="G32" s="29">
        <v>3265.5650595442276</v>
      </c>
      <c r="H32" s="29">
        <v>193373.6772400667</v>
      </c>
      <c r="I32" s="29">
        <f t="shared" si="1"/>
        <v>196639.24229961092</v>
      </c>
      <c r="J32" s="29"/>
      <c r="K32" s="29">
        <v>5384809.1531541944</v>
      </c>
      <c r="L32" s="29">
        <v>307714821.49706721</v>
      </c>
      <c r="M32" s="29">
        <f t="shared" si="2"/>
        <v>313099630.65022141</v>
      </c>
    </row>
    <row r="33" spans="1:13" x14ac:dyDescent="0.2">
      <c r="A33" s="1" t="s">
        <v>133</v>
      </c>
      <c r="B33" s="29" t="s">
        <v>17</v>
      </c>
      <c r="C33" s="29">
        <v>12400.837973251415</v>
      </c>
      <c r="D33" s="29">
        <v>252313.55929177761</v>
      </c>
      <c r="E33" s="29">
        <f t="shared" si="0"/>
        <v>264714.39726502902</v>
      </c>
      <c r="F33" s="29"/>
      <c r="G33" s="29">
        <v>12255.599925968243</v>
      </c>
      <c r="H33" s="29">
        <v>246444.77417184412</v>
      </c>
      <c r="I33" s="29">
        <f t="shared" si="1"/>
        <v>258700.37409781237</v>
      </c>
      <c r="J33" s="29"/>
      <c r="K33" s="29">
        <v>17305445.599835694</v>
      </c>
      <c r="L33" s="29">
        <v>249577405.678321</v>
      </c>
      <c r="M33" s="29">
        <f t="shared" si="2"/>
        <v>266882851.2781567</v>
      </c>
    </row>
    <row r="34" spans="1:13" x14ac:dyDescent="0.2">
      <c r="A34" s="1" t="s">
        <v>134</v>
      </c>
      <c r="B34" s="29" t="s">
        <v>135</v>
      </c>
      <c r="C34" s="29">
        <v>3967.0870739932761</v>
      </c>
      <c r="D34" s="29">
        <v>59522.262833997753</v>
      </c>
      <c r="E34" s="29">
        <f t="shared" si="0"/>
        <v>63489.349907991025</v>
      </c>
      <c r="F34" s="29"/>
      <c r="G34" s="29">
        <v>3828.2912668406898</v>
      </c>
      <c r="H34" s="29">
        <v>58021.449691692847</v>
      </c>
      <c r="I34" s="29">
        <f t="shared" si="1"/>
        <v>61849.740958533541</v>
      </c>
      <c r="J34" s="29"/>
      <c r="K34" s="29">
        <v>6581260.461315278</v>
      </c>
      <c r="L34" s="29">
        <v>94576442.810459554</v>
      </c>
      <c r="M34" s="29">
        <f t="shared" si="2"/>
        <v>101157703.27177483</v>
      </c>
    </row>
    <row r="35" spans="1:13" x14ac:dyDescent="0.2">
      <c r="A35" s="1" t="s">
        <v>136</v>
      </c>
      <c r="B35" s="29" t="s">
        <v>18</v>
      </c>
      <c r="C35" s="29">
        <v>26.26193447062542</v>
      </c>
      <c r="D35" s="29">
        <v>21567.450204323453</v>
      </c>
      <c r="E35" s="29">
        <f t="shared" si="0"/>
        <v>21593.712138794079</v>
      </c>
      <c r="F35" s="29"/>
      <c r="G35" s="29">
        <v>25.858993618076056</v>
      </c>
      <c r="H35" s="29">
        <v>21186.853693582816</v>
      </c>
      <c r="I35" s="29">
        <f t="shared" si="1"/>
        <v>21212.712687200892</v>
      </c>
      <c r="J35" s="29"/>
      <c r="K35" s="29">
        <v>44219.763886813074</v>
      </c>
      <c r="L35" s="29">
        <v>32968634.170819394</v>
      </c>
      <c r="M35" s="29">
        <f t="shared" si="2"/>
        <v>33012853.934706207</v>
      </c>
    </row>
    <row r="36" spans="1:13" x14ac:dyDescent="0.2">
      <c r="A36" s="1" t="s">
        <v>137</v>
      </c>
      <c r="B36" s="29" t="s">
        <v>19</v>
      </c>
      <c r="C36" s="29">
        <v>10.141166662876458</v>
      </c>
      <c r="D36" s="29">
        <v>3632.9340625277823</v>
      </c>
      <c r="E36" s="29">
        <f t="shared" si="0"/>
        <v>3643.0752291906588</v>
      </c>
      <c r="F36" s="29"/>
      <c r="G36" s="29">
        <v>10.141166679553407</v>
      </c>
      <c r="H36" s="29">
        <v>3523.9261184143447</v>
      </c>
      <c r="I36" s="29">
        <f t="shared" si="1"/>
        <v>3534.0672850938981</v>
      </c>
      <c r="J36" s="29"/>
      <c r="K36" s="29">
        <v>18848.667616316117</v>
      </c>
      <c r="L36" s="29">
        <v>6695510.8536823038</v>
      </c>
      <c r="M36" s="29">
        <f t="shared" si="2"/>
        <v>6714359.5212986199</v>
      </c>
    </row>
    <row r="37" spans="1:13" x14ac:dyDescent="0.2">
      <c r="A37" s="1" t="s">
        <v>138</v>
      </c>
      <c r="B37" s="29" t="s">
        <v>20</v>
      </c>
      <c r="C37" s="29">
        <v>291.12351544631383</v>
      </c>
      <c r="D37" s="29">
        <v>34367.288000188673</v>
      </c>
      <c r="E37" s="29">
        <f t="shared" si="0"/>
        <v>34658.411515634987</v>
      </c>
      <c r="F37" s="29"/>
      <c r="G37" s="29">
        <v>286.05851742333471</v>
      </c>
      <c r="H37" s="29">
        <v>33406.226272820495</v>
      </c>
      <c r="I37" s="29">
        <f t="shared" si="1"/>
        <v>33692.28479024383</v>
      </c>
      <c r="J37" s="29"/>
      <c r="K37" s="29">
        <v>524581.79991182685</v>
      </c>
      <c r="L37" s="29">
        <v>55590244.776974693</v>
      </c>
      <c r="M37" s="29">
        <f t="shared" si="2"/>
        <v>56114826.57688652</v>
      </c>
    </row>
    <row r="38" spans="1:13" x14ac:dyDescent="0.2">
      <c r="A38" s="1" t="s">
        <v>139</v>
      </c>
      <c r="B38" s="29" t="s">
        <v>21</v>
      </c>
      <c r="C38" s="29">
        <v>911.8386251067277</v>
      </c>
      <c r="D38" s="29">
        <v>25575.581290143913</v>
      </c>
      <c r="E38" s="29">
        <f t="shared" si="0"/>
        <v>26487.419915250641</v>
      </c>
      <c r="F38" s="29"/>
      <c r="G38" s="29">
        <v>901.89104497954759</v>
      </c>
      <c r="H38" s="29">
        <v>25203.792627694937</v>
      </c>
      <c r="I38" s="29">
        <f t="shared" si="1"/>
        <v>26105.683672674484</v>
      </c>
      <c r="J38" s="29"/>
      <c r="K38" s="29">
        <v>1182443.8067159243</v>
      </c>
      <c r="L38" s="29">
        <v>25437791.634661496</v>
      </c>
      <c r="M38" s="29">
        <f t="shared" si="2"/>
        <v>26620235.44137742</v>
      </c>
    </row>
    <row r="39" spans="1:13" x14ac:dyDescent="0.2">
      <c r="A39" s="1" t="s">
        <v>140</v>
      </c>
      <c r="B39" s="29" t="s">
        <v>141</v>
      </c>
      <c r="C39" s="29">
        <v>5775.959059193985</v>
      </c>
      <c r="D39" s="29">
        <v>150628.63427377678</v>
      </c>
      <c r="E39" s="29">
        <f t="shared" si="0"/>
        <v>156404.59333297078</v>
      </c>
      <c r="F39" s="29"/>
      <c r="G39" s="29">
        <v>5659.5425060312809</v>
      </c>
      <c r="H39" s="29">
        <v>148596.34651952185</v>
      </c>
      <c r="I39" s="29">
        <f t="shared" si="1"/>
        <v>154255.88902555313</v>
      </c>
      <c r="J39" s="29"/>
      <c r="K39" s="29">
        <v>8158398.5448457673</v>
      </c>
      <c r="L39" s="29">
        <v>151502047.06074461</v>
      </c>
      <c r="M39" s="29">
        <f t="shared" si="2"/>
        <v>159660445.60559037</v>
      </c>
    </row>
    <row r="40" spans="1:13" x14ac:dyDescent="0.2">
      <c r="A40" s="1" t="s">
        <v>142</v>
      </c>
      <c r="B40" s="29" t="s">
        <v>143</v>
      </c>
      <c r="C40" s="29">
        <v>681.43618303951735</v>
      </c>
      <c r="D40" s="29">
        <v>20164.920691081228</v>
      </c>
      <c r="E40" s="29">
        <f t="shared" si="0"/>
        <v>20846.356874120745</v>
      </c>
      <c r="F40" s="29"/>
      <c r="G40" s="29">
        <v>672.10314901341917</v>
      </c>
      <c r="H40" s="29">
        <v>19606.891015565256</v>
      </c>
      <c r="I40" s="29">
        <f t="shared" si="1"/>
        <v>20278.994164578675</v>
      </c>
      <c r="J40" s="29"/>
      <c r="K40" s="29">
        <v>1022544.7110790014</v>
      </c>
      <c r="L40" s="29">
        <v>27430911.224585786</v>
      </c>
      <c r="M40" s="29">
        <f t="shared" si="2"/>
        <v>28453455.935664788</v>
      </c>
    </row>
    <row r="41" spans="1:13" x14ac:dyDescent="0.2">
      <c r="A41" s="1" t="s">
        <v>144</v>
      </c>
      <c r="B41" s="29" t="s">
        <v>145</v>
      </c>
      <c r="C41" s="29">
        <v>2698.0405266723028</v>
      </c>
      <c r="D41" s="29">
        <v>14103.891317568448</v>
      </c>
      <c r="E41" s="29">
        <f t="shared" si="0"/>
        <v>16801.931844240753</v>
      </c>
      <c r="F41" s="29"/>
      <c r="G41" s="29">
        <v>2659.5525948636168</v>
      </c>
      <c r="H41" s="29">
        <v>13698.811748169946</v>
      </c>
      <c r="I41" s="29">
        <f t="shared" si="1"/>
        <v>16358.364343033563</v>
      </c>
      <c r="J41" s="29"/>
      <c r="K41" s="29">
        <v>4230052.0224033277</v>
      </c>
      <c r="L41" s="29">
        <v>18476768.374501191</v>
      </c>
      <c r="M41" s="29">
        <f t="shared" si="2"/>
        <v>22706820.396904521</v>
      </c>
    </row>
    <row r="42" spans="1:13" x14ac:dyDescent="0.2">
      <c r="A42" s="1" t="s">
        <v>146</v>
      </c>
      <c r="B42" s="29" t="s">
        <v>22</v>
      </c>
      <c r="C42" s="29">
        <v>39.828979206307849</v>
      </c>
      <c r="D42" s="29">
        <v>12188.137087111421</v>
      </c>
      <c r="E42" s="29">
        <f t="shared" si="0"/>
        <v>12227.966066317729</v>
      </c>
      <c r="F42" s="29"/>
      <c r="G42" s="29">
        <v>39.221609071972125</v>
      </c>
      <c r="H42" s="29">
        <v>11838.09507508199</v>
      </c>
      <c r="I42" s="29">
        <f t="shared" si="1"/>
        <v>11877.316684153962</v>
      </c>
      <c r="J42" s="29"/>
      <c r="K42" s="29">
        <v>74372.332323614508</v>
      </c>
      <c r="L42" s="29">
        <v>19226123.395134665</v>
      </c>
      <c r="M42" s="29">
        <f t="shared" si="2"/>
        <v>19300495.72745828</v>
      </c>
    </row>
    <row r="43" spans="1:13" x14ac:dyDescent="0.2">
      <c r="A43" s="1" t="s">
        <v>147</v>
      </c>
      <c r="B43" s="29" t="s">
        <v>148</v>
      </c>
      <c r="C43" s="29">
        <v>5488.6671127771424</v>
      </c>
      <c r="D43" s="29">
        <v>60874.784939822792</v>
      </c>
      <c r="E43" s="29">
        <f t="shared" si="0"/>
        <v>66363.45205259994</v>
      </c>
      <c r="F43" s="29"/>
      <c r="G43" s="29">
        <v>5438.9339198518092</v>
      </c>
      <c r="H43" s="29">
        <v>59330.868368453324</v>
      </c>
      <c r="I43" s="29">
        <f t="shared" si="1"/>
        <v>64769.802288305131</v>
      </c>
      <c r="J43" s="29"/>
      <c r="K43" s="29">
        <v>10443347.28680809</v>
      </c>
      <c r="L43" s="29">
        <v>93180081.320043057</v>
      </c>
      <c r="M43" s="29">
        <f t="shared" si="2"/>
        <v>103623428.60685115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47452.217853377246</v>
      </c>
      <c r="E44" s="29">
        <f t="shared" si="0"/>
        <v>47452.217853377246</v>
      </c>
      <c r="F44" s="29"/>
      <c r="G44" s="29">
        <v>0</v>
      </c>
      <c r="H44" s="29">
        <v>45893.673535972899</v>
      </c>
      <c r="I44" s="29">
        <f t="shared" si="1"/>
        <v>45893.673535972899</v>
      </c>
      <c r="J44" s="29"/>
      <c r="K44" s="29">
        <v>0</v>
      </c>
      <c r="L44" s="29">
        <v>69991646.961252198</v>
      </c>
      <c r="M44" s="29">
        <f t="shared" si="2"/>
        <v>69991646.961252198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19534.794294664956</v>
      </c>
      <c r="E45" s="29">
        <f t="shared" si="0"/>
        <v>19534.794294664956</v>
      </c>
      <c r="F45" s="29"/>
      <c r="G45" s="29">
        <v>0</v>
      </c>
      <c r="H45" s="29">
        <v>18917.471474934951</v>
      </c>
      <c r="I45" s="29">
        <f t="shared" si="1"/>
        <v>18917.471474934951</v>
      </c>
      <c r="J45" s="29"/>
      <c r="K45" s="29">
        <v>0</v>
      </c>
      <c r="L45" s="29">
        <v>29149666.893234909</v>
      </c>
      <c r="M45" s="29">
        <f t="shared" si="2"/>
        <v>29149666.893234909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12170.245226211522</v>
      </c>
      <c r="E46" s="29">
        <f t="shared" si="0"/>
        <v>12170.245226211522</v>
      </c>
      <c r="F46" s="29"/>
      <c r="G46" s="29">
        <v>0</v>
      </c>
      <c r="H46" s="29">
        <v>11853.1946802858</v>
      </c>
      <c r="I46" s="29">
        <f t="shared" si="1"/>
        <v>11853.1946802858</v>
      </c>
      <c r="J46" s="29"/>
      <c r="K46" s="29">
        <v>0</v>
      </c>
      <c r="L46" s="29">
        <v>18070328.137523942</v>
      </c>
      <c r="M46" s="29">
        <f t="shared" si="2"/>
        <v>18070328.137523942</v>
      </c>
    </row>
    <row r="47" spans="1:13" x14ac:dyDescent="0.2">
      <c r="A47" s="1" t="s">
        <v>153</v>
      </c>
      <c r="B47" s="29" t="s">
        <v>25</v>
      </c>
      <c r="C47" s="29">
        <v>575.36546014662599</v>
      </c>
      <c r="D47" s="29">
        <v>19586.729816999286</v>
      </c>
      <c r="E47" s="29">
        <f t="shared" si="0"/>
        <v>20162.095277145912</v>
      </c>
      <c r="F47" s="29"/>
      <c r="G47" s="29">
        <v>569.6024499389714</v>
      </c>
      <c r="H47" s="29">
        <v>19076.745081984816</v>
      </c>
      <c r="I47" s="29">
        <f t="shared" si="1"/>
        <v>19646.347531923788</v>
      </c>
      <c r="J47" s="29"/>
      <c r="K47" s="29">
        <v>835388.35705357045</v>
      </c>
      <c r="L47" s="29">
        <v>25701351.570711754</v>
      </c>
      <c r="M47" s="29">
        <f t="shared" si="2"/>
        <v>26536739.927765325</v>
      </c>
    </row>
    <row r="48" spans="1:13" x14ac:dyDescent="0.2">
      <c r="A48" s="1" t="s">
        <v>154</v>
      </c>
      <c r="B48" s="29" t="s">
        <v>28</v>
      </c>
      <c r="C48" s="29">
        <v>4147.6990103449625</v>
      </c>
      <c r="D48" s="29">
        <v>9849.9795201133766</v>
      </c>
      <c r="E48" s="29">
        <f t="shared" si="0"/>
        <v>13997.678530458339</v>
      </c>
      <c r="F48" s="29"/>
      <c r="G48" s="29">
        <v>4133.6213039817849</v>
      </c>
      <c r="H48" s="29">
        <v>9644.5290814339351</v>
      </c>
      <c r="I48" s="29">
        <f t="shared" si="1"/>
        <v>13778.15038541572</v>
      </c>
      <c r="J48" s="29"/>
      <c r="K48" s="29">
        <v>5969372.2331447788</v>
      </c>
      <c r="L48" s="29">
        <v>13494228.758818101</v>
      </c>
      <c r="M48" s="29">
        <f t="shared" si="2"/>
        <v>19463600.99196288</v>
      </c>
    </row>
    <row r="49" spans="1:13" x14ac:dyDescent="0.2">
      <c r="A49" s="1" t="s">
        <v>155</v>
      </c>
      <c r="B49" s="29" t="s">
        <v>26</v>
      </c>
      <c r="C49" s="29">
        <v>1017.0579757620544</v>
      </c>
      <c r="D49" s="29">
        <v>16558.95641405238</v>
      </c>
      <c r="E49" s="29">
        <f t="shared" si="0"/>
        <v>17576.014389814434</v>
      </c>
      <c r="F49" s="29"/>
      <c r="G49" s="29">
        <v>1010.0889319540493</v>
      </c>
      <c r="H49" s="29">
        <v>16131.214287202494</v>
      </c>
      <c r="I49" s="29">
        <f t="shared" si="1"/>
        <v>17141.303219156543</v>
      </c>
      <c r="J49" s="29"/>
      <c r="K49" s="29">
        <v>1280615.2375797555</v>
      </c>
      <c r="L49" s="29">
        <v>23225980.092992928</v>
      </c>
      <c r="M49" s="29">
        <f t="shared" si="2"/>
        <v>24506595.330572683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11727.907800511404</v>
      </c>
      <c r="D51" s="29">
        <v>79409.677430633499</v>
      </c>
      <c r="E51" s="29">
        <f t="shared" si="0"/>
        <v>91137.585231144898</v>
      </c>
      <c r="F51" s="29"/>
      <c r="G51" s="29">
        <v>11511.479911632419</v>
      </c>
      <c r="H51" s="29">
        <v>76733.26301780231</v>
      </c>
      <c r="I51" s="29">
        <f t="shared" si="1"/>
        <v>88244.742929434724</v>
      </c>
      <c r="J51" s="29"/>
      <c r="K51" s="29">
        <v>19523894.54624743</v>
      </c>
      <c r="L51" s="29">
        <v>115891873.73225138</v>
      </c>
      <c r="M51" s="29">
        <f t="shared" si="2"/>
        <v>135415768.2784988</v>
      </c>
    </row>
    <row r="52" spans="1:13" x14ac:dyDescent="0.2">
      <c r="A52" s="1" t="s">
        <v>159</v>
      </c>
      <c r="B52" s="29" t="s">
        <v>29</v>
      </c>
      <c r="C52" s="29">
        <v>3116.2596827483721</v>
      </c>
      <c r="D52" s="29">
        <v>56250.892177545698</v>
      </c>
      <c r="E52" s="29">
        <f t="shared" si="0"/>
        <v>59367.151860294071</v>
      </c>
      <c r="F52" s="29"/>
      <c r="G52" s="29">
        <v>3071.8378761237982</v>
      </c>
      <c r="H52" s="29">
        <v>54485.246370656598</v>
      </c>
      <c r="I52" s="29">
        <f t="shared" si="1"/>
        <v>57557.084246780396</v>
      </c>
      <c r="J52" s="29"/>
      <c r="K52" s="29">
        <v>5019968.0869414657</v>
      </c>
      <c r="L52" s="29">
        <v>84336896.997063369</v>
      </c>
      <c r="M52" s="29">
        <f t="shared" si="2"/>
        <v>89356865.084004834</v>
      </c>
    </row>
    <row r="53" spans="1:13" x14ac:dyDescent="0.2">
      <c r="A53" s="1" t="s">
        <v>160</v>
      </c>
      <c r="B53" s="29" t="s">
        <v>30</v>
      </c>
      <c r="C53" s="29">
        <v>214.89873632165472</v>
      </c>
      <c r="D53" s="29">
        <v>19330.031591123308</v>
      </c>
      <c r="E53" s="29">
        <f t="shared" si="0"/>
        <v>19544.930327444963</v>
      </c>
      <c r="F53" s="29"/>
      <c r="G53" s="29">
        <v>212.15257284112158</v>
      </c>
      <c r="H53" s="29">
        <v>18775.272222694122</v>
      </c>
      <c r="I53" s="29">
        <f t="shared" si="1"/>
        <v>18987.424795535244</v>
      </c>
      <c r="J53" s="29"/>
      <c r="K53" s="29">
        <v>384818.28171569481</v>
      </c>
      <c r="L53" s="29">
        <v>29244778.146317329</v>
      </c>
      <c r="M53" s="29">
        <f t="shared" si="2"/>
        <v>29629596.428033024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1603.3962257853379</v>
      </c>
      <c r="E54" s="29">
        <f t="shared" si="0"/>
        <v>1603.3962257853379</v>
      </c>
      <c r="F54" s="29"/>
      <c r="G54" s="29">
        <v>0</v>
      </c>
      <c r="H54" s="29">
        <v>1546.7358436437753</v>
      </c>
      <c r="I54" s="29">
        <f t="shared" si="1"/>
        <v>1546.7358436437753</v>
      </c>
      <c r="J54" s="29"/>
      <c r="K54" s="29">
        <v>0</v>
      </c>
      <c r="L54" s="29">
        <v>2389913.5900807944</v>
      </c>
      <c r="M54" s="29">
        <f t="shared" si="2"/>
        <v>2389913.5900807944</v>
      </c>
    </row>
    <row r="55" spans="1:13" x14ac:dyDescent="0.2">
      <c r="A55" s="1" t="s">
        <v>162</v>
      </c>
      <c r="B55" s="29" t="s">
        <v>32</v>
      </c>
      <c r="C55" s="29">
        <v>2409.4936402136464</v>
      </c>
      <c r="D55" s="29">
        <v>12085.4974454977</v>
      </c>
      <c r="E55" s="29">
        <f t="shared" si="0"/>
        <v>14494.991085711346</v>
      </c>
      <c r="F55" s="29"/>
      <c r="G55" s="29">
        <v>2367.1216577006198</v>
      </c>
      <c r="H55" s="29">
        <v>11651.224903251834</v>
      </c>
      <c r="I55" s="29">
        <f t="shared" si="1"/>
        <v>14018.346560952454</v>
      </c>
      <c r="J55" s="29"/>
      <c r="K55" s="29">
        <v>3954023.0929003321</v>
      </c>
      <c r="L55" s="29">
        <v>17146666.592621975</v>
      </c>
      <c r="M55" s="29">
        <f t="shared" si="2"/>
        <v>21100689.685522307</v>
      </c>
    </row>
    <row r="56" spans="1:13" x14ac:dyDescent="0.2">
      <c r="A56" s="1" t="s">
        <v>163</v>
      </c>
      <c r="B56" s="29" t="s">
        <v>164</v>
      </c>
      <c r="C56" s="29">
        <v>7836.1823202340056</v>
      </c>
      <c r="D56" s="29">
        <v>18319.33851141503</v>
      </c>
      <c r="E56" s="29">
        <f t="shared" si="0"/>
        <v>26155.520831649035</v>
      </c>
      <c r="F56" s="29"/>
      <c r="G56" s="29">
        <v>7656.0355384966997</v>
      </c>
      <c r="H56" s="29">
        <v>17601.816797225725</v>
      </c>
      <c r="I56" s="29">
        <f t="shared" si="1"/>
        <v>25257.852335722426</v>
      </c>
      <c r="J56" s="29"/>
      <c r="K56" s="29">
        <v>12355517.971522789</v>
      </c>
      <c r="L56" s="29">
        <v>24811665.246986106</v>
      </c>
      <c r="M56" s="29">
        <f t="shared" si="2"/>
        <v>37167183.218508899</v>
      </c>
    </row>
    <row r="57" spans="1:13" x14ac:dyDescent="0.2">
      <c r="A57" s="1" t="s">
        <v>165</v>
      </c>
      <c r="B57" s="29" t="s">
        <v>33</v>
      </c>
      <c r="C57" s="29">
        <v>624.03906465815453</v>
      </c>
      <c r="D57" s="29">
        <v>9375.3221102306052</v>
      </c>
      <c r="E57" s="29">
        <f t="shared" si="0"/>
        <v>9999.3611748887597</v>
      </c>
      <c r="F57" s="29"/>
      <c r="G57" s="29">
        <v>611.95451517861147</v>
      </c>
      <c r="H57" s="29">
        <v>9164.8382294923431</v>
      </c>
      <c r="I57" s="29">
        <f t="shared" si="1"/>
        <v>9776.7927446709546</v>
      </c>
      <c r="J57" s="29"/>
      <c r="K57" s="29">
        <v>1159867.595063258</v>
      </c>
      <c r="L57" s="29">
        <v>13933362.619641315</v>
      </c>
      <c r="M57" s="29">
        <f t="shared" si="2"/>
        <v>15093230.214704573</v>
      </c>
    </row>
    <row r="58" spans="1:13" x14ac:dyDescent="0.2">
      <c r="A58" s="1" t="s">
        <v>166</v>
      </c>
      <c r="B58" s="29" t="s">
        <v>34</v>
      </c>
      <c r="C58" s="29">
        <v>296.92312729177502</v>
      </c>
      <c r="D58" s="29">
        <v>52199.225642365731</v>
      </c>
      <c r="E58" s="29">
        <f t="shared" si="0"/>
        <v>52496.148769657506</v>
      </c>
      <c r="F58" s="29"/>
      <c r="G58" s="29">
        <v>289.43922884962376</v>
      </c>
      <c r="H58" s="29">
        <v>50699.742775339146</v>
      </c>
      <c r="I58" s="29">
        <f t="shared" si="1"/>
        <v>50989.182004188769</v>
      </c>
      <c r="J58" s="29"/>
      <c r="K58" s="29">
        <v>429692.81816603243</v>
      </c>
      <c r="L58" s="29">
        <v>70651346.734989315</v>
      </c>
      <c r="M58" s="29">
        <f t="shared" si="2"/>
        <v>71081039.553155348</v>
      </c>
    </row>
    <row r="59" spans="1:13" x14ac:dyDescent="0.2">
      <c r="A59" s="1" t="s">
        <v>167</v>
      </c>
      <c r="B59" s="29" t="s">
        <v>35</v>
      </c>
      <c r="C59" s="29">
        <v>212.75628289040014</v>
      </c>
      <c r="D59" s="29">
        <v>5668.6943332242254</v>
      </c>
      <c r="E59" s="29">
        <f t="shared" si="0"/>
        <v>5881.4506161146255</v>
      </c>
      <c r="F59" s="29"/>
      <c r="G59" s="29">
        <v>210.21938741770464</v>
      </c>
      <c r="H59" s="29">
        <v>5490.5922006067376</v>
      </c>
      <c r="I59" s="29">
        <f t="shared" si="1"/>
        <v>5700.8115880244422</v>
      </c>
      <c r="J59" s="29"/>
      <c r="K59" s="29">
        <v>345914.46879703645</v>
      </c>
      <c r="L59" s="29">
        <v>8324940.0824793028</v>
      </c>
      <c r="M59" s="29">
        <f t="shared" si="2"/>
        <v>8670854.5512763392</v>
      </c>
    </row>
    <row r="60" spans="1:13" x14ac:dyDescent="0.2">
      <c r="A60" s="1" t="s">
        <v>168</v>
      </c>
      <c r="B60" s="29" t="s">
        <v>169</v>
      </c>
      <c r="C60" s="29">
        <v>10995.474689314888</v>
      </c>
      <c r="D60" s="29">
        <v>81321.256437627337</v>
      </c>
      <c r="E60" s="29">
        <f t="shared" si="0"/>
        <v>92316.731126942221</v>
      </c>
      <c r="F60" s="29"/>
      <c r="G60" s="29">
        <v>10734.125338917573</v>
      </c>
      <c r="H60" s="29">
        <v>78739.502156689225</v>
      </c>
      <c r="I60" s="29">
        <f t="shared" si="1"/>
        <v>89473.627495606794</v>
      </c>
      <c r="J60" s="29"/>
      <c r="K60" s="29">
        <v>16725382.652760495</v>
      </c>
      <c r="L60" s="29">
        <v>110400937.48113558</v>
      </c>
      <c r="M60" s="29">
        <f t="shared" si="2"/>
        <v>127126320.13389607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165799.65910223423</v>
      </c>
      <c r="E61" s="29">
        <f t="shared" ref="E61" si="3">SUM(C61+D61)</f>
        <v>165799.65910223423</v>
      </c>
      <c r="F61" s="29"/>
      <c r="G61" s="29">
        <v>0</v>
      </c>
      <c r="H61" s="29">
        <v>158534.73234327685</v>
      </c>
      <c r="I61" s="29">
        <f t="shared" ref="I61" si="4">SUM(G61+H61)</f>
        <v>158534.73234327685</v>
      </c>
      <c r="J61" s="29"/>
      <c r="K61" s="29">
        <v>0</v>
      </c>
      <c r="L61" s="29">
        <v>247272547.4352203</v>
      </c>
      <c r="M61" s="29">
        <f t="shared" ref="M61" si="5">SUM(K61+L61)</f>
        <v>247272547.4352203</v>
      </c>
    </row>
    <row r="62" spans="1:13" x14ac:dyDescent="0.2">
      <c r="A62" s="1" t="s">
        <v>170</v>
      </c>
      <c r="B62" s="29" t="s">
        <v>36</v>
      </c>
      <c r="C62" s="29">
        <v>51.607802153226203</v>
      </c>
      <c r="D62" s="29">
        <v>3965.903038566873</v>
      </c>
      <c r="E62" s="29">
        <f t="shared" si="0"/>
        <v>4017.5108407200992</v>
      </c>
      <c r="F62" s="29"/>
      <c r="G62" s="29">
        <v>51.361590419491222</v>
      </c>
      <c r="H62" s="29">
        <v>3828.4865388750281</v>
      </c>
      <c r="I62" s="29">
        <f t="shared" si="1"/>
        <v>3879.8481292945194</v>
      </c>
      <c r="J62" s="29"/>
      <c r="K62" s="29">
        <v>81645.654147499241</v>
      </c>
      <c r="L62" s="29">
        <v>6420852.8290733332</v>
      </c>
      <c r="M62" s="29">
        <f t="shared" si="2"/>
        <v>6502498.4832208324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226426.78085085994</v>
      </c>
      <c r="E63" s="29">
        <f t="shared" si="0"/>
        <v>226426.78085085994</v>
      </c>
      <c r="F63" s="29"/>
      <c r="G63" s="29">
        <v>0</v>
      </c>
      <c r="H63" s="29">
        <v>216979.83888805998</v>
      </c>
      <c r="I63" s="29">
        <f t="shared" si="1"/>
        <v>216979.83888805998</v>
      </c>
      <c r="J63" s="29"/>
      <c r="K63" s="29">
        <v>0</v>
      </c>
      <c r="L63" s="29">
        <v>305525989.36250436</v>
      </c>
      <c r="M63" s="29">
        <f t="shared" si="2"/>
        <v>305525989.36250436</v>
      </c>
    </row>
    <row r="64" spans="1:13" x14ac:dyDescent="0.2">
      <c r="A64" s="1" t="s">
        <v>173</v>
      </c>
      <c r="B64" s="29" t="s">
        <v>37</v>
      </c>
      <c r="C64" s="29">
        <v>5164.0716892195032</v>
      </c>
      <c r="D64" s="29">
        <v>8470.4130703585488</v>
      </c>
      <c r="E64" s="29">
        <f t="shared" si="0"/>
        <v>13634.484759578052</v>
      </c>
      <c r="F64" s="29"/>
      <c r="G64" s="29">
        <v>5051.0133202046836</v>
      </c>
      <c r="H64" s="29">
        <v>8254.5485386823129</v>
      </c>
      <c r="I64" s="29">
        <f t="shared" si="1"/>
        <v>13305.561858886997</v>
      </c>
      <c r="J64" s="29"/>
      <c r="K64" s="29">
        <v>7067374.0363212731</v>
      </c>
      <c r="L64" s="29">
        <v>9071278.3470204603</v>
      </c>
      <c r="M64" s="29">
        <f t="shared" si="2"/>
        <v>16138652.383341733</v>
      </c>
    </row>
    <row r="65" spans="1:13" x14ac:dyDescent="0.2">
      <c r="A65" s="1" t="s">
        <v>176</v>
      </c>
      <c r="B65" s="29" t="s">
        <v>177</v>
      </c>
      <c r="C65" s="29">
        <v>15705.198008991181</v>
      </c>
      <c r="D65" s="29">
        <v>234330.66619330342</v>
      </c>
      <c r="E65" s="29">
        <f t="shared" si="0"/>
        <v>250035.86420229462</v>
      </c>
      <c r="F65" s="29"/>
      <c r="G65" s="29">
        <v>15183.901827021953</v>
      </c>
      <c r="H65" s="29">
        <v>221735.57704613038</v>
      </c>
      <c r="I65" s="29">
        <f t="shared" si="1"/>
        <v>236919.47887315234</v>
      </c>
      <c r="J65" s="29"/>
      <c r="K65" s="29">
        <v>23492394.442946255</v>
      </c>
      <c r="L65" s="29">
        <v>314014565.20128393</v>
      </c>
      <c r="M65" s="29">
        <f t="shared" si="2"/>
        <v>337506959.64423019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318486.16338735161</v>
      </c>
      <c r="E66" s="29">
        <f t="shared" si="0"/>
        <v>318486.16338735161</v>
      </c>
      <c r="F66" s="29"/>
      <c r="G66" s="29">
        <v>0</v>
      </c>
      <c r="H66" s="29">
        <v>301571.09591009963</v>
      </c>
      <c r="I66" s="29">
        <f t="shared" si="1"/>
        <v>301571.09591009963</v>
      </c>
      <c r="J66" s="29"/>
      <c r="K66" s="29">
        <v>0</v>
      </c>
      <c r="L66" s="29">
        <v>400516670.73421001</v>
      </c>
      <c r="M66" s="29">
        <f t="shared" si="2"/>
        <v>400516670.73421001</v>
      </c>
    </row>
    <row r="67" spans="1:13" x14ac:dyDescent="0.2">
      <c r="A67" s="1" t="s">
        <v>180</v>
      </c>
      <c r="B67" s="29" t="s">
        <v>181</v>
      </c>
      <c r="C67" s="29">
        <v>5051.7396642491058</v>
      </c>
      <c r="D67" s="29">
        <v>28983.360590507611</v>
      </c>
      <c r="E67" s="29">
        <f t="shared" si="0"/>
        <v>34035.100254756719</v>
      </c>
      <c r="F67" s="29"/>
      <c r="G67" s="29">
        <v>4941.7746357893393</v>
      </c>
      <c r="H67" s="29">
        <v>28185.60561207082</v>
      </c>
      <c r="I67" s="29">
        <f t="shared" si="1"/>
        <v>33127.380247860157</v>
      </c>
      <c r="J67" s="29"/>
      <c r="K67" s="29">
        <v>6911752.8863298222</v>
      </c>
      <c r="L67" s="29">
        <v>34927367.830552846</v>
      </c>
      <c r="M67" s="29">
        <f t="shared" si="2"/>
        <v>41839120.716882668</v>
      </c>
    </row>
    <row r="68" spans="1:13" x14ac:dyDescent="0.2">
      <c r="A68" s="1" t="s">
        <v>182</v>
      </c>
      <c r="B68" s="29" t="s">
        <v>183</v>
      </c>
      <c r="C68" s="29">
        <v>729.66023697091441</v>
      </c>
      <c r="D68" s="29">
        <v>37009.725853771415</v>
      </c>
      <c r="E68" s="29">
        <f t="shared" si="0"/>
        <v>37739.38609074233</v>
      </c>
      <c r="F68" s="29"/>
      <c r="G68" s="29">
        <v>717.78540678221179</v>
      </c>
      <c r="H68" s="29">
        <v>36370.1745150114</v>
      </c>
      <c r="I68" s="29">
        <f t="shared" si="1"/>
        <v>37087.959921793612</v>
      </c>
      <c r="J68" s="29"/>
      <c r="K68" s="29">
        <v>1024432.0342376372</v>
      </c>
      <c r="L68" s="29">
        <v>34996964.125408024</v>
      </c>
      <c r="M68" s="29">
        <f t="shared" si="2"/>
        <v>36021396.159645662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41271.054357634996</v>
      </c>
      <c r="E69" s="29">
        <f t="shared" ref="E69:E72" si="6">SUM(C69+D69)</f>
        <v>41271.054357634996</v>
      </c>
      <c r="F69" s="29"/>
      <c r="G69" s="29">
        <v>0</v>
      </c>
      <c r="H69" s="29">
        <v>40101.247072142593</v>
      </c>
      <c r="I69" s="29">
        <f t="shared" ref="I69:I72" si="7">SUM(G69+H69)</f>
        <v>40101.247072142593</v>
      </c>
      <c r="J69" s="29"/>
      <c r="K69" s="29">
        <v>0</v>
      </c>
      <c r="L69" s="29">
        <v>53264841.256305195</v>
      </c>
      <c r="M69" s="29">
        <f t="shared" ref="M69:M72" si="8">SUM(K69+L69)</f>
        <v>53264841.256305195</v>
      </c>
    </row>
    <row r="70" spans="1:13" x14ac:dyDescent="0.2">
      <c r="A70" s="1" t="s">
        <v>185</v>
      </c>
      <c r="B70" s="29" t="s">
        <v>39</v>
      </c>
      <c r="C70" s="29">
        <v>1087.4720606962992</v>
      </c>
      <c r="D70" s="29">
        <v>4147.8782515382154</v>
      </c>
      <c r="E70" s="29">
        <f t="shared" si="6"/>
        <v>5235.3503122345146</v>
      </c>
      <c r="F70" s="29"/>
      <c r="G70" s="29">
        <v>1063.0482691184125</v>
      </c>
      <c r="H70" s="29">
        <v>4058.3979534155142</v>
      </c>
      <c r="I70" s="29">
        <f t="shared" si="7"/>
        <v>5121.4462225339266</v>
      </c>
      <c r="J70" s="29"/>
      <c r="K70" s="29">
        <v>1816666.4529435486</v>
      </c>
      <c r="L70" s="29">
        <v>5205334.9095159452</v>
      </c>
      <c r="M70" s="29">
        <f t="shared" si="8"/>
        <v>7022001.3624594938</v>
      </c>
    </row>
    <row r="71" spans="1:13" x14ac:dyDescent="0.2">
      <c r="A71" s="1" t="s">
        <v>186</v>
      </c>
      <c r="B71" s="29" t="s">
        <v>40</v>
      </c>
      <c r="C71" s="29">
        <v>15214.294960915791</v>
      </c>
      <c r="D71" s="29">
        <v>15213.855836619397</v>
      </c>
      <c r="E71" s="29">
        <f t="shared" si="6"/>
        <v>30428.150797535189</v>
      </c>
      <c r="F71" s="29"/>
      <c r="G71" s="29">
        <v>14751.879956777921</v>
      </c>
      <c r="H71" s="29">
        <v>14553.638369217762</v>
      </c>
      <c r="I71" s="29">
        <f t="shared" si="7"/>
        <v>29305.518325995683</v>
      </c>
      <c r="J71" s="29"/>
      <c r="K71" s="29">
        <v>17665913.046043508</v>
      </c>
      <c r="L71" s="29">
        <v>18021999.304833993</v>
      </c>
      <c r="M71" s="29">
        <f t="shared" si="8"/>
        <v>35687912.350877501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21085.444398761607</v>
      </c>
      <c r="E72" s="29">
        <f t="shared" si="6"/>
        <v>21085.444398761607</v>
      </c>
      <c r="F72" s="29"/>
      <c r="G72" s="29">
        <v>0</v>
      </c>
      <c r="H72" s="29">
        <v>21008.285643800355</v>
      </c>
      <c r="I72" s="29">
        <f t="shared" si="7"/>
        <v>21008.285643800355</v>
      </c>
      <c r="J72" s="29"/>
      <c r="K72" s="29">
        <v>0</v>
      </c>
      <c r="L72" s="29">
        <v>29344460.839700874</v>
      </c>
      <c r="M72" s="29">
        <f t="shared" si="8"/>
        <v>29344460.839700874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3215304.5707457652</v>
      </c>
      <c r="F73" s="20"/>
      <c r="G73" s="20">
        <v>5213.1119859437968</v>
      </c>
      <c r="H73" s="20">
        <v>53731.874417696097</v>
      </c>
      <c r="I73" s="20">
        <f t="shared" ref="I73:M73" si="9">+SUM(I4:I72)</f>
        <v>3111042.9731370858</v>
      </c>
      <c r="J73" s="20"/>
      <c r="K73" s="20">
        <v>11265898.2348589</v>
      </c>
      <c r="L73" s="20">
        <v>85998544.743789107</v>
      </c>
      <c r="M73" s="20">
        <f t="shared" si="9"/>
        <v>4391877445.1400099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2026-06-25T20:51:42Z</dcterms:modified>
</cp:coreProperties>
</file>