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<sst xmlns="http://schemas.openxmlformats.org/spreadsheetml/2006/main" count="2892" uniqueCount="283">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</sst>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2023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10111058.304174777</v>
      </c>
      <c r="D5" s="29">
        <v>12270.703181640069</v>
      </c>
      <c r="E5" s="29">
        <v>18.316357027716567</v>
      </c>
      <c r="F5" s="29">
        <v>264.45117310625363</v>
      </c>
      <c r="G5" s="29">
        <v>51466292.412587866</v>
      </c>
      <c r="H5" s="29">
        <v>1608.9197934208571</v>
      </c>
      <c r="I5" s="29">
        <v>4048.1154147154825</v>
      </c>
      <c r="J5" s="29">
        <v>7.5138893181989097</v>
      </c>
      <c r="K5" s="29">
        <v>16.10018027528422</v>
      </c>
      <c r="L5" s="29">
        <v>202.56653322566603</v>
      </c>
      <c r="M5" s="29">
        <v>856406.57748566137</v>
      </c>
      <c r="N5" s="29">
        <v>10809.07509610693</v>
      </c>
      <c r="O5" s="29">
        <v>48.060313969339184</v>
      </c>
      <c r="P5" s="29">
        <v>147.39529580530524</v>
      </c>
      <c r="Q5" s="29">
        <v>1.1301975807993832</v>
      </c>
      <c r="R5" s="29">
        <v>218.26119206232556</v>
      </c>
      <c r="S5" s="29">
        <v>201.82291172360158</v>
      </c>
      <c r="T5" s="29">
        <v>55.22747924870464</v>
      </c>
      <c r="U5" s="29">
        <v>869.28114154030175</v>
      </c>
      <c r="V5" s="29">
        <v>47.082032557972887</v>
      </c>
      <c r="W5" s="29">
        <v>14.843587816046428</v>
      </c>
      <c r="X5" s="29">
        <v>8383.2369592044706</v>
      </c>
      <c r="Y5" s="29">
        <v>380.85706702681392</v>
      </c>
      <c r="Z5" s="29">
        <v>772410.47093999526</v>
      </c>
      <c r="AA5" s="29">
        <v>25.736884270728371</v>
      </c>
      <c r="AB5" s="29">
        <v>557.08340586339807</v>
      </c>
      <c r="AC5" s="29">
        <v>2867497.8475032258</v>
      </c>
      <c r="AD5" s="29">
        <v>1163.0267569611146</v>
      </c>
      <c r="AE5" s="29">
        <v>7079.97860188714</v>
      </c>
      <c r="AF5" s="29">
        <v>2457.1680039199227</v>
      </c>
      <c r="AG5" s="29">
        <v>592.91779939957041</v>
      </c>
      <c r="AH5" s="29">
        <v>71.697212742329825</v>
      </c>
      <c r="AI5" s="29">
        <v>23.412147993863179</v>
      </c>
      <c r="AJ5" s="29">
        <v>208.53544483312336</v>
      </c>
      <c r="AK5" s="29">
        <v>132.32477665006854</v>
      </c>
      <c r="AL5" s="29">
        <v>674661.90525274887</v>
      </c>
      <c r="AM5" s="29">
        <v>491.01650005393606</v>
      </c>
      <c r="AN5" s="29">
        <v>6922.6791560263828</v>
      </c>
      <c r="AO5" s="29">
        <v>207.68753562914509</v>
      </c>
      <c r="AP5" s="29">
        <v>2310.4127358944952</v>
      </c>
      <c r="AQ5" s="29">
        <v>2161.3849166131922</v>
      </c>
      <c r="AR5" s="29">
        <v>9295.272871649704</v>
      </c>
      <c r="AS5" s="29">
        <v>219.45583147164294</v>
      </c>
      <c r="AT5" s="29">
        <v>926.66677996930673</v>
      </c>
      <c r="AU5" s="29">
        <v>147.11955893520553</v>
      </c>
      <c r="AV5" s="29">
        <v>5.0810556775878881</v>
      </c>
      <c r="AW5" s="29">
        <v>4.7922815260251807E-2</v>
      </c>
      <c r="AX5" s="29">
        <v>3164.3851230278051</v>
      </c>
      <c r="AY5" s="29">
        <v>1066.5190611690782</v>
      </c>
      <c r="AZ5" s="29">
        <v>1133.2952687067436</v>
      </c>
      <c r="BA5" s="29">
        <v>820.38133633209179</v>
      </c>
      <c r="BB5" s="29">
        <v>380.53663098245778</v>
      </c>
      <c r="BC5" s="29">
        <v>894.64153029589295</v>
      </c>
      <c r="BD5" s="29">
        <v>755.42644973344488</v>
      </c>
      <c r="BE5" s="29">
        <v>1362.402946884444</v>
      </c>
      <c r="BF5" s="29">
        <v>55.662849039563298</v>
      </c>
      <c r="BG5" s="29">
        <v>354970.93050065957</v>
      </c>
      <c r="BH5" s="29">
        <v>64681.378540315767</v>
      </c>
      <c r="BI5" s="29">
        <v>228.69113507697526</v>
      </c>
      <c r="BJ5" s="29">
        <v>36673.73496359797</v>
      </c>
      <c r="BK5" s="29">
        <v>289.93138715572309</v>
      </c>
      <c r="BL5" s="29">
        <v>37343.414581669211</v>
      </c>
      <c r="BM5" s="29">
        <v>224302.21110860276</v>
      </c>
      <c r="BN5" s="29">
        <v>13107.382510083209</v>
      </c>
      <c r="BO5" s="29">
        <v>6133.0481421966624</v>
      </c>
      <c r="BP5" s="29">
        <v>2191.0754577570438</v>
      </c>
      <c r="BQ5" s="29">
        <v>67.584550869274878</v>
      </c>
      <c r="BR5" s="29">
        <v>395.43095735322743</v>
      </c>
      <c r="BS5" s="29">
        <v>0</v>
      </c>
      <c r="BT5" s="59">
        <f t="shared" ref="BT5:BT68" si="0">SUM(C5:BS5)</f>
        <v>67572957.248672396</v>
      </c>
      <c r="BU5" s="29">
        <v>4559995.0483460799</v>
      </c>
      <c r="BV5" s="29">
        <v>0</v>
      </c>
      <c r="BW5" s="29">
        <v>3.0279068871636836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2898</v>
      </c>
      <c r="CE5" s="29">
        <v>-42575.983910955838</v>
      </c>
      <c r="CF5" s="29">
        <v>266262.99999999994</v>
      </c>
      <c r="CG5" s="29">
        <v>0</v>
      </c>
      <c r="CH5" s="29">
        <v>-1844036.9897314736</v>
      </c>
      <c r="CI5" s="29">
        <v>21668503.72248264</v>
      </c>
      <c r="CJ5" s="38">
        <f t="shared" ref="CJ5:CJ36" si="1">SUM(BT5:CI5)</f>
        <v>92184007.073765546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1174964.2590949279</v>
      </c>
      <c r="D6" s="29">
        <v>1870460.8851452831</v>
      </c>
      <c r="E6" s="29">
        <v>0</v>
      </c>
      <c r="F6" s="29">
        <v>8742.5541863325507</v>
      </c>
      <c r="G6" s="29">
        <v>6741.6531317222834</v>
      </c>
      <c r="H6" s="29">
        <v>0</v>
      </c>
      <c r="I6" s="29">
        <v>524790.74241774832</v>
      </c>
      <c r="J6" s="29">
        <v>5169.2755744737424</v>
      </c>
      <c r="K6" s="29">
        <v>0</v>
      </c>
      <c r="L6" s="29">
        <v>0</v>
      </c>
      <c r="M6" s="29">
        <v>8408.1333992401087</v>
      </c>
      <c r="N6" s="29">
        <v>0</v>
      </c>
      <c r="O6" s="29">
        <v>47.613721929080732</v>
      </c>
      <c r="P6" s="29">
        <v>6381.1251877477225</v>
      </c>
      <c r="Q6" s="29">
        <v>76.620162077021803</v>
      </c>
      <c r="R6" s="29">
        <v>25048.557992999438</v>
      </c>
      <c r="S6" s="29">
        <v>110.84199204067933</v>
      </c>
      <c r="T6" s="29">
        <v>0</v>
      </c>
      <c r="U6" s="29">
        <v>720.20440807688283</v>
      </c>
      <c r="V6" s="29">
        <v>0</v>
      </c>
      <c r="W6" s="29">
        <v>0</v>
      </c>
      <c r="X6" s="29">
        <v>85344.91193587333</v>
      </c>
      <c r="Y6" s="29">
        <v>715.92322468426494</v>
      </c>
      <c r="Z6" s="29">
        <v>963031.76553682052</v>
      </c>
      <c r="AA6" s="29">
        <v>0</v>
      </c>
      <c r="AB6" s="29">
        <v>320.54907282963808</v>
      </c>
      <c r="AC6" s="29">
        <v>111288.11723622665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34135</v>
      </c>
      <c r="BH6" s="29">
        <v>400.78006883612056</v>
      </c>
      <c r="BI6" s="29">
        <v>35.241652451445589</v>
      </c>
      <c r="BJ6" s="29">
        <v>1072.9958437876305</v>
      </c>
      <c r="BK6" s="29">
        <v>0</v>
      </c>
      <c r="BL6" s="29">
        <v>670.71613016634217</v>
      </c>
      <c r="BM6" s="29">
        <v>1173.8469555901718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4829852.3140718658</v>
      </c>
      <c r="BU6" s="29">
        <v>230840.561910199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3664.0000000000018</v>
      </c>
      <c r="CG6" s="29">
        <v>0</v>
      </c>
      <c r="CH6" s="29">
        <v>1047886.2698610142</v>
      </c>
      <c r="CI6" s="29">
        <v>469030.6039793141</v>
      </c>
      <c r="CJ6" s="38">
        <f t="shared" si="1"/>
        <v>6581273.7498223931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19215.471439448258</v>
      </c>
      <c r="D7" s="29">
        <v>2.5937146065967673</v>
      </c>
      <c r="E7" s="29">
        <v>38221.847569901962</v>
      </c>
      <c r="F7" s="29">
        <v>5.8889908410717373</v>
      </c>
      <c r="G7" s="29">
        <v>974191.09956913814</v>
      </c>
      <c r="H7" s="29">
        <v>1.6589869082766913</v>
      </c>
      <c r="I7" s="29">
        <v>1.6527966586189424</v>
      </c>
      <c r="J7" s="29">
        <v>0.10936107728689631</v>
      </c>
      <c r="K7" s="29">
        <v>0.55299563609223046</v>
      </c>
      <c r="L7" s="29">
        <v>6.6648354648429269</v>
      </c>
      <c r="M7" s="29">
        <v>17661.162631195239</v>
      </c>
      <c r="N7" s="29">
        <v>479.89031483694873</v>
      </c>
      <c r="O7" s="29">
        <v>1.2091620998136083</v>
      </c>
      <c r="P7" s="29">
        <v>2.9176710053522905</v>
      </c>
      <c r="Q7" s="29">
        <v>2.6824415183578341E-2</v>
      </c>
      <c r="R7" s="29">
        <v>2.8413245929067217</v>
      </c>
      <c r="S7" s="29">
        <v>5.0574339703808091</v>
      </c>
      <c r="T7" s="29">
        <v>1.5042306668329701</v>
      </c>
      <c r="U7" s="29">
        <v>24.234827410086741</v>
      </c>
      <c r="V7" s="29">
        <v>1.0440887756069723</v>
      </c>
      <c r="W7" s="29">
        <v>0.4787126401992442</v>
      </c>
      <c r="X7" s="29">
        <v>3.3613055641576248</v>
      </c>
      <c r="Y7" s="29">
        <v>9.1388719113898826</v>
      </c>
      <c r="Z7" s="29">
        <v>7.2776701809600617</v>
      </c>
      <c r="AA7" s="29">
        <v>0.60251763335422126</v>
      </c>
      <c r="AB7" s="29">
        <v>12.931431535037344</v>
      </c>
      <c r="AC7" s="29">
        <v>18.471704978722567</v>
      </c>
      <c r="AD7" s="29">
        <v>46.695116584952146</v>
      </c>
      <c r="AE7" s="29">
        <v>269.63076775911918</v>
      </c>
      <c r="AF7" s="29">
        <v>54.820850969023795</v>
      </c>
      <c r="AG7" s="29">
        <v>22.612981999756542</v>
      </c>
      <c r="AH7" s="29">
        <v>0</v>
      </c>
      <c r="AI7" s="29">
        <v>1.0894839397637972</v>
      </c>
      <c r="AJ7" s="29">
        <v>1.95199205874347</v>
      </c>
      <c r="AK7" s="29">
        <v>3.9741402802747601</v>
      </c>
      <c r="AL7" s="29">
        <v>93874.482704755152</v>
      </c>
      <c r="AM7" s="29">
        <v>14.908184592411811</v>
      </c>
      <c r="AN7" s="29">
        <v>116.94619653419122</v>
      </c>
      <c r="AO7" s="29">
        <v>4.9872778075929887</v>
      </c>
      <c r="AP7" s="29">
        <v>71.802769196781469</v>
      </c>
      <c r="AQ7" s="29">
        <v>96.054103939288908</v>
      </c>
      <c r="AR7" s="29">
        <v>431.07866908286684</v>
      </c>
      <c r="AS7" s="29">
        <v>8.3465199551980298</v>
      </c>
      <c r="AT7" s="29">
        <v>42.037985425772426</v>
      </c>
      <c r="AU7" s="29">
        <v>2.6494268535165069</v>
      </c>
      <c r="AV7" s="29">
        <v>1.0317082762914747E-2</v>
      </c>
      <c r="AW7" s="29">
        <v>0</v>
      </c>
      <c r="AX7" s="29">
        <v>131.80692254589366</v>
      </c>
      <c r="AY7" s="29">
        <v>20.151326052525086</v>
      </c>
      <c r="AZ7" s="29">
        <v>9.3328330673326789</v>
      </c>
      <c r="BA7" s="29">
        <v>38.810801937532695</v>
      </c>
      <c r="BB7" s="29">
        <v>11.784171931801223</v>
      </c>
      <c r="BC7" s="29">
        <v>36.235658079909172</v>
      </c>
      <c r="BD7" s="29">
        <v>12.590967803861156</v>
      </c>
      <c r="BE7" s="29">
        <v>59.626548119989494</v>
      </c>
      <c r="BF7" s="29">
        <v>2.1150019663975232</v>
      </c>
      <c r="BG7" s="29">
        <v>43.389523267714253</v>
      </c>
      <c r="BH7" s="29">
        <v>1500.169863057487</v>
      </c>
      <c r="BI7" s="29">
        <v>3.6151058001253276</v>
      </c>
      <c r="BJ7" s="29">
        <v>917.88196558478876</v>
      </c>
      <c r="BK7" s="29">
        <v>11.990513587059519</v>
      </c>
      <c r="BL7" s="29">
        <v>1522.32476658257</v>
      </c>
      <c r="BM7" s="29">
        <v>6582.8538617922532</v>
      </c>
      <c r="BN7" s="29">
        <v>64.232093865354628</v>
      </c>
      <c r="BO7" s="29">
        <v>137.13260066811023</v>
      </c>
      <c r="BP7" s="29">
        <v>0.56124930230256231</v>
      </c>
      <c r="BQ7" s="29">
        <v>2.1830947126327604</v>
      </c>
      <c r="BR7" s="29">
        <v>14.152974134166449</v>
      </c>
      <c r="BS7" s="29">
        <v>0</v>
      </c>
      <c r="BT7" s="59">
        <f t="shared" si="0"/>
        <v>1156066.7123157701</v>
      </c>
      <c r="BU7" s="29">
        <v>232228.04298479619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584</v>
      </c>
      <c r="CE7" s="29">
        <v>0</v>
      </c>
      <c r="CF7" s="29">
        <v>2221</v>
      </c>
      <c r="CG7" s="29">
        <v>0</v>
      </c>
      <c r="CH7" s="29">
        <v>-15400.739631754543</v>
      </c>
      <c r="CI7" s="29">
        <v>4184712.9843311869</v>
      </c>
      <c r="CJ7" s="38">
        <f t="shared" si="1"/>
        <v>5560411.9999999981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279048.18974750064</v>
      </c>
      <c r="D8" s="29">
        <v>32.649355017227023</v>
      </c>
      <c r="E8" s="29">
        <v>26.457147515967328</v>
      </c>
      <c r="F8" s="29">
        <v>2347810.0298068225</v>
      </c>
      <c r="G8" s="29">
        <v>52524.173330785328</v>
      </c>
      <c r="H8" s="29">
        <v>230.25605230132052</v>
      </c>
      <c r="I8" s="29">
        <v>193.49349626494939</v>
      </c>
      <c r="J8" s="29">
        <v>22247.379454042697</v>
      </c>
      <c r="K8" s="29">
        <v>22.891558191272129</v>
      </c>
      <c r="L8" s="29">
        <v>11131561.958337747</v>
      </c>
      <c r="M8" s="29">
        <v>61827.212535868981</v>
      </c>
      <c r="N8" s="29">
        <v>11064.174714303361</v>
      </c>
      <c r="O8" s="29">
        <v>22515.205737957152</v>
      </c>
      <c r="P8" s="29">
        <v>583361.30632545496</v>
      </c>
      <c r="Q8" s="29">
        <v>12830.239914381553</v>
      </c>
      <c r="R8" s="29">
        <v>38455.406449843067</v>
      </c>
      <c r="S8" s="29">
        <v>619.47403531283487</v>
      </c>
      <c r="T8" s="29">
        <v>205.26982662665529</v>
      </c>
      <c r="U8" s="29">
        <v>9042.2231585974168</v>
      </c>
      <c r="V8" s="29">
        <v>151.36467071289479</v>
      </c>
      <c r="W8" s="29">
        <v>65.009125666314148</v>
      </c>
      <c r="X8" s="29">
        <v>719.76658346152487</v>
      </c>
      <c r="Y8" s="29">
        <v>1535.5941811885471</v>
      </c>
      <c r="Z8" s="29">
        <v>3723116.4468833515</v>
      </c>
      <c r="AA8" s="29">
        <v>78.9004626514362</v>
      </c>
      <c r="AB8" s="29">
        <v>26623.304518966746</v>
      </c>
      <c r="AC8" s="29">
        <v>1086784.5608520014</v>
      </c>
      <c r="AD8" s="29">
        <v>1067.7754682446921</v>
      </c>
      <c r="AE8" s="29">
        <v>18616.270734853239</v>
      </c>
      <c r="AF8" s="29">
        <v>7874.9180564905828</v>
      </c>
      <c r="AG8" s="29">
        <v>697.5396288200651</v>
      </c>
      <c r="AH8" s="29">
        <v>435.09910644207048</v>
      </c>
      <c r="AI8" s="29">
        <v>2.3291554500956417</v>
      </c>
      <c r="AJ8" s="29">
        <v>7269.7072286805969</v>
      </c>
      <c r="AK8" s="29">
        <v>293.24197198860816</v>
      </c>
      <c r="AL8" s="29">
        <v>19074.797983675566</v>
      </c>
      <c r="AM8" s="29">
        <v>1066.6562614623194</v>
      </c>
      <c r="AN8" s="29">
        <v>20889.357413160356</v>
      </c>
      <c r="AO8" s="29">
        <v>617.01638258171704</v>
      </c>
      <c r="AP8" s="29">
        <v>4808.3007216043998</v>
      </c>
      <c r="AQ8" s="29">
        <v>794.16626735734258</v>
      </c>
      <c r="AR8" s="29">
        <v>1114.1573009564088</v>
      </c>
      <c r="AS8" s="29">
        <v>261.16395740203046</v>
      </c>
      <c r="AT8" s="29">
        <v>230.99848075277814</v>
      </c>
      <c r="AU8" s="29">
        <v>550.51711067205281</v>
      </c>
      <c r="AV8" s="29">
        <v>46.788666088751192</v>
      </c>
      <c r="AW8" s="29">
        <v>2.018739263711022</v>
      </c>
      <c r="AX8" s="29">
        <v>3801.1553405830573</v>
      </c>
      <c r="AY8" s="29">
        <v>5324.8490970133562</v>
      </c>
      <c r="AZ8" s="29">
        <v>5672.9965165677877</v>
      </c>
      <c r="BA8" s="29">
        <v>720.54671246624434</v>
      </c>
      <c r="BB8" s="29">
        <v>797.71647024381775</v>
      </c>
      <c r="BC8" s="29">
        <v>783.54187263822132</v>
      </c>
      <c r="BD8" s="29">
        <v>2968.477313786007</v>
      </c>
      <c r="BE8" s="29">
        <v>619.28275484515689</v>
      </c>
      <c r="BF8" s="29">
        <v>66.500605165769372</v>
      </c>
      <c r="BG8" s="29">
        <v>310631.66979398736</v>
      </c>
      <c r="BH8" s="29">
        <v>32752.773441425681</v>
      </c>
      <c r="BI8" s="29">
        <v>283.20452909059316</v>
      </c>
      <c r="BJ8" s="29">
        <v>12129.555350958566</v>
      </c>
      <c r="BK8" s="29">
        <v>221.43448163130074</v>
      </c>
      <c r="BL8" s="29">
        <v>4217.5847222007724</v>
      </c>
      <c r="BM8" s="29">
        <v>31407.615715855965</v>
      </c>
      <c r="BN8" s="29">
        <v>20552.069458645787</v>
      </c>
      <c r="BO8" s="29">
        <v>6589.3446425215598</v>
      </c>
      <c r="BP8" s="29">
        <v>3068.1823996209459</v>
      </c>
      <c r="BQ8" s="29">
        <v>130.10071787673905</v>
      </c>
      <c r="BR8" s="29">
        <v>584.27830290909765</v>
      </c>
      <c r="BS8" s="29">
        <v>0</v>
      </c>
      <c r="BT8" s="59">
        <f t="shared" si="0"/>
        <v>19941728.63913852</v>
      </c>
      <c r="BU8" s="29">
        <v>143629.52243584025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75490</v>
      </c>
      <c r="CE8" s="29">
        <v>0</v>
      </c>
      <c r="CF8" s="29">
        <v>343552</v>
      </c>
      <c r="CG8" s="29">
        <v>0</v>
      </c>
      <c r="CH8" s="29">
        <v>93520.652314420178</v>
      </c>
      <c r="CI8" s="29">
        <v>5192364.0285184877</v>
      </c>
      <c r="CJ8" s="38">
        <f t="shared" si="1"/>
        <v>25790284.842407268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13587701.354144676</v>
      </c>
      <c r="D9" s="29">
        <v>1211.0829286207295</v>
      </c>
      <c r="E9" s="29">
        <v>819347.77892270486</v>
      </c>
      <c r="F9" s="29">
        <v>24633.286769821891</v>
      </c>
      <c r="G9" s="29">
        <v>25239652.204524741</v>
      </c>
      <c r="H9" s="29">
        <v>55791.957898180146</v>
      </c>
      <c r="I9" s="29">
        <v>8791.4278484334609</v>
      </c>
      <c r="J9" s="29">
        <v>33948.897828534129</v>
      </c>
      <c r="K9" s="29">
        <v>709.14535264533345</v>
      </c>
      <c r="L9" s="29">
        <v>16139.913078494234</v>
      </c>
      <c r="M9" s="29">
        <v>1539384.9019143023</v>
      </c>
      <c r="N9" s="29">
        <v>608896.28058548539</v>
      </c>
      <c r="O9" s="29">
        <v>33682.304741678541</v>
      </c>
      <c r="P9" s="29">
        <v>41825.508925793758</v>
      </c>
      <c r="Q9" s="29">
        <v>3552.7448922534709</v>
      </c>
      <c r="R9" s="29">
        <v>25223.288982508238</v>
      </c>
      <c r="S9" s="29">
        <v>15976.861013867379</v>
      </c>
      <c r="T9" s="29">
        <v>4034.0371673437371</v>
      </c>
      <c r="U9" s="29">
        <v>135313.19720328238</v>
      </c>
      <c r="V9" s="29">
        <v>3554.1536126360684</v>
      </c>
      <c r="W9" s="29">
        <v>779.24355540493445</v>
      </c>
      <c r="X9" s="29">
        <v>69308.602925310057</v>
      </c>
      <c r="Y9" s="29">
        <v>27559.469383360574</v>
      </c>
      <c r="Z9" s="29">
        <v>221469.26927722624</v>
      </c>
      <c r="AA9" s="29">
        <v>1866.1680907691425</v>
      </c>
      <c r="AB9" s="29">
        <v>41048.085128155988</v>
      </c>
      <c r="AC9" s="29">
        <v>47770.586805316292</v>
      </c>
      <c r="AD9" s="29">
        <v>30729.516756369918</v>
      </c>
      <c r="AE9" s="29">
        <v>450596.16007824324</v>
      </c>
      <c r="AF9" s="29">
        <v>213219.38147350386</v>
      </c>
      <c r="AG9" s="29">
        <v>19226.984774307468</v>
      </c>
      <c r="AH9" s="29">
        <v>9579.5265131284468</v>
      </c>
      <c r="AI9" s="29">
        <v>281.33660473884169</v>
      </c>
      <c r="AJ9" s="29">
        <v>69870.51467597748</v>
      </c>
      <c r="AK9" s="29">
        <v>7085.5016180418552</v>
      </c>
      <c r="AL9" s="29">
        <v>8256771.7100899713</v>
      </c>
      <c r="AM9" s="29">
        <v>25771.920018095454</v>
      </c>
      <c r="AN9" s="29">
        <v>30443.022568524331</v>
      </c>
      <c r="AO9" s="29">
        <v>14528.774556909886</v>
      </c>
      <c r="AP9" s="29">
        <v>117021.49667780954</v>
      </c>
      <c r="AQ9" s="29">
        <v>32594.467177378028</v>
      </c>
      <c r="AR9" s="29">
        <v>93148.31493029125</v>
      </c>
      <c r="AS9" s="29">
        <v>7082.6683721312629</v>
      </c>
      <c r="AT9" s="29">
        <v>11784.211660180796</v>
      </c>
      <c r="AU9" s="29">
        <v>12274.298775261894</v>
      </c>
      <c r="AV9" s="29">
        <v>636.97130139475451</v>
      </c>
      <c r="AW9" s="29">
        <v>6.3778730587735941</v>
      </c>
      <c r="AX9" s="29">
        <v>103325.26104805428</v>
      </c>
      <c r="AY9" s="29">
        <v>118061.85283950812</v>
      </c>
      <c r="AZ9" s="29">
        <v>133666.15020603442</v>
      </c>
      <c r="BA9" s="29">
        <v>6234.3544762329793</v>
      </c>
      <c r="BB9" s="29">
        <v>19088.980576873953</v>
      </c>
      <c r="BC9" s="29">
        <v>27353.876890194239</v>
      </c>
      <c r="BD9" s="29">
        <v>65928.866446743297</v>
      </c>
      <c r="BE9" s="29">
        <v>22886.034280922726</v>
      </c>
      <c r="BF9" s="29">
        <v>1822.5785785054165</v>
      </c>
      <c r="BG9" s="29">
        <v>33105.744222766494</v>
      </c>
      <c r="BH9" s="29">
        <v>298000.29420927109</v>
      </c>
      <c r="BI9" s="29">
        <v>2593.1906154963463</v>
      </c>
      <c r="BJ9" s="29">
        <v>163313.7289183414</v>
      </c>
      <c r="BK9" s="29">
        <v>6722.2809136287888</v>
      </c>
      <c r="BL9" s="29">
        <v>265533.03980934113</v>
      </c>
      <c r="BM9" s="29">
        <v>1160969.2241078597</v>
      </c>
      <c r="BN9" s="29">
        <v>135775.35724892761</v>
      </c>
      <c r="BO9" s="29">
        <v>48999.409314560369</v>
      </c>
      <c r="BP9" s="29">
        <v>66434.026371553671</v>
      </c>
      <c r="BQ9" s="29">
        <v>5804.3569867820952</v>
      </c>
      <c r="BR9" s="29">
        <v>15101.130047166085</v>
      </c>
      <c r="BS9" s="29">
        <v>0</v>
      </c>
      <c r="BT9" s="59">
        <f t="shared" si="0"/>
        <v>54712544.648105629</v>
      </c>
      <c r="BU9" s="29">
        <v>37074601.005809277</v>
      </c>
      <c r="BV9" s="29">
        <v>0</v>
      </c>
      <c r="BW9" s="29">
        <v>29569.166965893557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130390.33189429597</v>
      </c>
      <c r="CE9" s="29">
        <v>0</v>
      </c>
      <c r="CF9" s="29">
        <v>1436472.0000000002</v>
      </c>
      <c r="CG9" s="29">
        <v>0</v>
      </c>
      <c r="CH9" s="29">
        <v>-897641.31971497368</v>
      </c>
      <c r="CI9" s="29">
        <v>101884173.73483439</v>
      </c>
      <c r="CJ9" s="38">
        <f t="shared" si="1"/>
        <v>194370109.56789449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5559.7508187269077</v>
      </c>
      <c r="D10" s="29">
        <v>89.187823101385774</v>
      </c>
      <c r="E10" s="29">
        <v>2776.2092326798274</v>
      </c>
      <c r="F10" s="29">
        <v>2976.4730254297247</v>
      </c>
      <c r="G10" s="29">
        <v>47305.625238713837</v>
      </c>
      <c r="H10" s="29">
        <v>931557.37616424938</v>
      </c>
      <c r="I10" s="29">
        <v>12064.594882664405</v>
      </c>
      <c r="J10" s="29">
        <v>159161.32053893746</v>
      </c>
      <c r="K10" s="29">
        <v>3854.1787971997387</v>
      </c>
      <c r="L10" s="29">
        <v>1495.0232138867977</v>
      </c>
      <c r="M10" s="29">
        <v>8557.4505447785523</v>
      </c>
      <c r="N10" s="29">
        <v>20628.398578315275</v>
      </c>
      <c r="O10" s="29">
        <v>66341.948558300748</v>
      </c>
      <c r="P10" s="29">
        <v>79769.573800105922</v>
      </c>
      <c r="Q10" s="29">
        <v>6017.3494449736218</v>
      </c>
      <c r="R10" s="29">
        <v>86319.297947531843</v>
      </c>
      <c r="S10" s="29">
        <v>12227.361207637707</v>
      </c>
      <c r="T10" s="29">
        <v>8806.1033569679585</v>
      </c>
      <c r="U10" s="29">
        <v>106636.66519257228</v>
      </c>
      <c r="V10" s="29">
        <v>24238.576823017607</v>
      </c>
      <c r="W10" s="29">
        <v>95298.781143403568</v>
      </c>
      <c r="X10" s="29">
        <v>264501.92590567417</v>
      </c>
      <c r="Y10" s="29">
        <v>37499.974735715805</v>
      </c>
      <c r="Z10" s="29">
        <v>9786.5684313411202</v>
      </c>
      <c r="AA10" s="29">
        <v>308.73191188979814</v>
      </c>
      <c r="AB10" s="29">
        <v>58431.035393776066</v>
      </c>
      <c r="AC10" s="29">
        <v>234220.01949971079</v>
      </c>
      <c r="AD10" s="29">
        <v>29465.086531499295</v>
      </c>
      <c r="AE10" s="29">
        <v>70609.520833053248</v>
      </c>
      <c r="AF10" s="29">
        <v>22799.625316419733</v>
      </c>
      <c r="AG10" s="29">
        <v>17231.154915727286</v>
      </c>
      <c r="AH10" s="29">
        <v>5920.8326649959617</v>
      </c>
      <c r="AI10" s="29">
        <v>527.6561030906629</v>
      </c>
      <c r="AJ10" s="29">
        <v>4316.9392092007984</v>
      </c>
      <c r="AK10" s="29">
        <v>26575.869015150573</v>
      </c>
      <c r="AL10" s="29">
        <v>11652.166550423854</v>
      </c>
      <c r="AM10" s="29">
        <v>4125.2590207854037</v>
      </c>
      <c r="AN10" s="29">
        <v>54011.971471741643</v>
      </c>
      <c r="AO10" s="29">
        <v>23717.467139862103</v>
      </c>
      <c r="AP10" s="29">
        <v>15440.931116468</v>
      </c>
      <c r="AQ10" s="29">
        <v>2221.4506932723325</v>
      </c>
      <c r="AR10" s="29">
        <v>3020.8397463180704</v>
      </c>
      <c r="AS10" s="29">
        <v>859.87616276765073</v>
      </c>
      <c r="AT10" s="29">
        <v>709.98911653487892</v>
      </c>
      <c r="AU10" s="29">
        <v>1431.2518095585747</v>
      </c>
      <c r="AV10" s="29">
        <v>394.08783186816748</v>
      </c>
      <c r="AW10" s="29">
        <v>299.20512912762359</v>
      </c>
      <c r="AX10" s="29">
        <v>7377.9206560834555</v>
      </c>
      <c r="AY10" s="29">
        <v>11254.253397638429</v>
      </c>
      <c r="AZ10" s="29">
        <v>15546.41407996258</v>
      </c>
      <c r="BA10" s="29">
        <v>9.0631277359603271</v>
      </c>
      <c r="BB10" s="29">
        <v>2120.1787380398478</v>
      </c>
      <c r="BC10" s="29">
        <v>2206.3230651919253</v>
      </c>
      <c r="BD10" s="29">
        <v>10202.670043235328</v>
      </c>
      <c r="BE10" s="29">
        <v>3060.7748568703273</v>
      </c>
      <c r="BF10" s="29">
        <v>256.16051517577807</v>
      </c>
      <c r="BG10" s="29">
        <v>55681.06689536581</v>
      </c>
      <c r="BH10" s="29">
        <v>79267.68597116266</v>
      </c>
      <c r="BI10" s="29">
        <v>6128.582485894015</v>
      </c>
      <c r="BJ10" s="29">
        <v>9159.3019312262277</v>
      </c>
      <c r="BK10" s="29">
        <v>626.47658520392815</v>
      </c>
      <c r="BL10" s="29">
        <v>26687.539354367262</v>
      </c>
      <c r="BM10" s="29">
        <v>168773.15061185043</v>
      </c>
      <c r="BN10" s="29">
        <v>39469.404713045369</v>
      </c>
      <c r="BO10" s="29">
        <v>25792.997581658943</v>
      </c>
      <c r="BP10" s="29">
        <v>22241.650923337165</v>
      </c>
      <c r="BQ10" s="29">
        <v>794.63671950134858</v>
      </c>
      <c r="BR10" s="29">
        <v>52357.482343066062</v>
      </c>
      <c r="BS10" s="29">
        <v>0</v>
      </c>
      <c r="BT10" s="59">
        <f t="shared" si="0"/>
        <v>3120774.4171847822</v>
      </c>
      <c r="BU10" s="29">
        <v>2190661.2115725372</v>
      </c>
      <c r="BV10" s="29">
        <v>0</v>
      </c>
      <c r="BW10" s="29">
        <v>24136.755902553003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308570.75489913346</v>
      </c>
      <c r="CE10" s="29">
        <v>0</v>
      </c>
      <c r="CF10" s="29">
        <v>158931</v>
      </c>
      <c r="CG10" s="29">
        <v>2946.3081166109555</v>
      </c>
      <c r="CH10" s="29">
        <v>-481580.26811680145</v>
      </c>
      <c r="CI10" s="29">
        <v>6224751.2472711941</v>
      </c>
      <c r="CJ10" s="38">
        <f t="shared" si="1"/>
        <v>11549191.42683001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4464.5119705060915</v>
      </c>
      <c r="D11" s="29">
        <v>19.351503565643181</v>
      </c>
      <c r="E11" s="29">
        <v>24.009616126984628</v>
      </c>
      <c r="F11" s="29">
        <v>18044.489786271057</v>
      </c>
      <c r="G11" s="29">
        <v>109940.98200997878</v>
      </c>
      <c r="H11" s="29">
        <v>5444.5745621091864</v>
      </c>
      <c r="I11" s="29">
        <v>504837.50807314715</v>
      </c>
      <c r="J11" s="29">
        <v>27423.75572538119</v>
      </c>
      <c r="K11" s="29">
        <v>14680.208806420109</v>
      </c>
      <c r="L11" s="29">
        <v>435.66659577589172</v>
      </c>
      <c r="M11" s="29">
        <v>29795.439257744838</v>
      </c>
      <c r="N11" s="29">
        <v>5029.1677682273294</v>
      </c>
      <c r="O11" s="29">
        <v>54205.366243348086</v>
      </c>
      <c r="P11" s="29">
        <v>68292.02443906595</v>
      </c>
      <c r="Q11" s="29">
        <v>48623.601642112153</v>
      </c>
      <c r="R11" s="29">
        <v>191122.36881078104</v>
      </c>
      <c r="S11" s="29">
        <v>37456.032858444807</v>
      </c>
      <c r="T11" s="29">
        <v>24684.38009451608</v>
      </c>
      <c r="U11" s="29">
        <v>175623.37754703098</v>
      </c>
      <c r="V11" s="29">
        <v>10139.372634916412</v>
      </c>
      <c r="W11" s="29">
        <v>29468.094778263719</v>
      </c>
      <c r="X11" s="29">
        <v>464903.26893077692</v>
      </c>
      <c r="Y11" s="29">
        <v>49766.586573685236</v>
      </c>
      <c r="Z11" s="29">
        <v>110021.0802556206</v>
      </c>
      <c r="AA11" s="29">
        <v>90.106676420480838</v>
      </c>
      <c r="AB11" s="29">
        <v>104414.28550519326</v>
      </c>
      <c r="AC11" s="29">
        <v>7637002.8369685831</v>
      </c>
      <c r="AD11" s="29">
        <v>10619.807118727098</v>
      </c>
      <c r="AE11" s="29">
        <v>259338.19179715787</v>
      </c>
      <c r="AF11" s="29">
        <v>35465.610895244608</v>
      </c>
      <c r="AG11" s="29">
        <v>19240.27346948722</v>
      </c>
      <c r="AH11" s="29">
        <v>363.11018100694218</v>
      </c>
      <c r="AI11" s="29">
        <v>93.834012667039588</v>
      </c>
      <c r="AJ11" s="29">
        <v>21929.101660542699</v>
      </c>
      <c r="AK11" s="29">
        <v>2330.5909641940839</v>
      </c>
      <c r="AL11" s="29">
        <v>1358.0149436346449</v>
      </c>
      <c r="AM11" s="29">
        <v>920.14397859262101</v>
      </c>
      <c r="AN11" s="29">
        <v>7762.5050112004192</v>
      </c>
      <c r="AO11" s="29">
        <v>4949.7710072670079</v>
      </c>
      <c r="AP11" s="29">
        <v>3940.4349256161745</v>
      </c>
      <c r="AQ11" s="29">
        <v>474.32177824286487</v>
      </c>
      <c r="AR11" s="29">
        <v>589.52809509477527</v>
      </c>
      <c r="AS11" s="29">
        <v>218.85322692388371</v>
      </c>
      <c r="AT11" s="29">
        <v>208.59640681746612</v>
      </c>
      <c r="AU11" s="29">
        <v>250.93451735144535</v>
      </c>
      <c r="AV11" s="29">
        <v>623.51233619426773</v>
      </c>
      <c r="AW11" s="29">
        <v>271.60336744157007</v>
      </c>
      <c r="AX11" s="29">
        <v>14903.821199159587</v>
      </c>
      <c r="AY11" s="29">
        <v>2539.7464118379162</v>
      </c>
      <c r="AZ11" s="29">
        <v>2956.7647002100493</v>
      </c>
      <c r="BA11" s="29">
        <v>5.060404785624196</v>
      </c>
      <c r="BB11" s="29">
        <v>932.30680499606285</v>
      </c>
      <c r="BC11" s="29">
        <v>523.10640329564876</v>
      </c>
      <c r="BD11" s="29">
        <v>6017.6841555116307</v>
      </c>
      <c r="BE11" s="29">
        <v>4993.5840788606592</v>
      </c>
      <c r="BF11" s="29">
        <v>73.18827546508011</v>
      </c>
      <c r="BG11" s="29">
        <v>105574.47399071159</v>
      </c>
      <c r="BH11" s="29">
        <v>4799.9862632175245</v>
      </c>
      <c r="BI11" s="29">
        <v>486.60692463944179</v>
      </c>
      <c r="BJ11" s="29">
        <v>3185.9962950887548</v>
      </c>
      <c r="BK11" s="29">
        <v>134.37538479184656</v>
      </c>
      <c r="BL11" s="29">
        <v>1396.932248960456</v>
      </c>
      <c r="BM11" s="29">
        <v>2535.7358103941033</v>
      </c>
      <c r="BN11" s="29">
        <v>41455.114331970915</v>
      </c>
      <c r="BO11" s="29">
        <v>18594.481504494834</v>
      </c>
      <c r="BP11" s="29">
        <v>1707.9107073401105</v>
      </c>
      <c r="BQ11" s="29">
        <v>8211.8879959082296</v>
      </c>
      <c r="BR11" s="29">
        <v>8040.2330038740238</v>
      </c>
      <c r="BS11" s="29">
        <v>0</v>
      </c>
      <c r="BT11" s="59">
        <f t="shared" si="0"/>
        <v>10325970.186222933</v>
      </c>
      <c r="BU11" s="29">
        <v>451194.67033133295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163034.51619644847</v>
      </c>
      <c r="CE11" s="29">
        <v>0</v>
      </c>
      <c r="CF11" s="29">
        <v>40179</v>
      </c>
      <c r="CG11" s="29">
        <v>0</v>
      </c>
      <c r="CH11" s="29">
        <v>-8572.437017688655</v>
      </c>
      <c r="CI11" s="29">
        <v>3517860.1621925053</v>
      </c>
      <c r="CJ11" s="38">
        <f t="shared" si="1"/>
        <v>14489666.097925531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10728.39556203372</v>
      </c>
      <c r="D12" s="29">
        <v>26.897343725894697</v>
      </c>
      <c r="E12" s="29">
        <v>32.87648385030672</v>
      </c>
      <c r="F12" s="29">
        <v>12090.450446292281</v>
      </c>
      <c r="G12" s="29">
        <v>972980.89959841815</v>
      </c>
      <c r="H12" s="29">
        <v>4926.8285631496738</v>
      </c>
      <c r="I12" s="29">
        <v>19019.444460390871</v>
      </c>
      <c r="J12" s="29">
        <v>147723.98021433735</v>
      </c>
      <c r="K12" s="29">
        <v>110846.28879046619</v>
      </c>
      <c r="L12" s="29">
        <v>571.57892087552761</v>
      </c>
      <c r="M12" s="29">
        <v>176836.13354829833</v>
      </c>
      <c r="N12" s="29">
        <v>116100.1373612301</v>
      </c>
      <c r="O12" s="29">
        <v>119680.48651142386</v>
      </c>
      <c r="P12" s="29">
        <v>30010.037125834526</v>
      </c>
      <c r="Q12" s="29">
        <v>10165.867156071385</v>
      </c>
      <c r="R12" s="29">
        <v>48118.136126750782</v>
      </c>
      <c r="S12" s="29">
        <v>35584.377899150481</v>
      </c>
      <c r="T12" s="29">
        <v>25047.99809725965</v>
      </c>
      <c r="U12" s="29">
        <v>88313.365785088987</v>
      </c>
      <c r="V12" s="29">
        <v>5492.825653510271</v>
      </c>
      <c r="W12" s="29">
        <v>925.63587077941258</v>
      </c>
      <c r="X12" s="29">
        <v>110859.49251991694</v>
      </c>
      <c r="Y12" s="29">
        <v>14361.865557420766</v>
      </c>
      <c r="Z12" s="29">
        <v>2768.4812731238662</v>
      </c>
      <c r="AA12" s="29">
        <v>118.26723135804487</v>
      </c>
      <c r="AB12" s="29">
        <v>50681.667159853758</v>
      </c>
      <c r="AC12" s="29">
        <v>1914.8420584649682</v>
      </c>
      <c r="AD12" s="29">
        <v>200081.25542933066</v>
      </c>
      <c r="AE12" s="29">
        <v>1878892.7758683125</v>
      </c>
      <c r="AF12" s="29">
        <v>322409.46321019658</v>
      </c>
      <c r="AG12" s="29">
        <v>28092.531869870552</v>
      </c>
      <c r="AH12" s="29">
        <v>504.34542666074236</v>
      </c>
      <c r="AI12" s="29">
        <v>307.21810243977274</v>
      </c>
      <c r="AJ12" s="29">
        <v>1038.7212994543095</v>
      </c>
      <c r="AK12" s="29">
        <v>25334.340593058278</v>
      </c>
      <c r="AL12" s="29">
        <v>8601.6677407050229</v>
      </c>
      <c r="AM12" s="29">
        <v>10878.489989367139</v>
      </c>
      <c r="AN12" s="29">
        <v>1042.7257333652199</v>
      </c>
      <c r="AO12" s="29">
        <v>39553.089173896893</v>
      </c>
      <c r="AP12" s="29">
        <v>5897.8202992332363</v>
      </c>
      <c r="AQ12" s="29">
        <v>3668.1428071491282</v>
      </c>
      <c r="AR12" s="29">
        <v>5348.1724330815314</v>
      </c>
      <c r="AS12" s="29">
        <v>529.56901873928268</v>
      </c>
      <c r="AT12" s="29">
        <v>256.07407882993357</v>
      </c>
      <c r="AU12" s="29">
        <v>412.35258048352387</v>
      </c>
      <c r="AV12" s="29">
        <v>26.370198421688354</v>
      </c>
      <c r="AW12" s="29">
        <v>4.5173325087326601</v>
      </c>
      <c r="AX12" s="29">
        <v>5856.3786196923938</v>
      </c>
      <c r="AY12" s="29">
        <v>3480.8653414484061</v>
      </c>
      <c r="AZ12" s="29">
        <v>5270.7988854456653</v>
      </c>
      <c r="BA12" s="29">
        <v>19.653450615728389</v>
      </c>
      <c r="BB12" s="29">
        <v>3111.7696457370503</v>
      </c>
      <c r="BC12" s="29">
        <v>1963.7341160648132</v>
      </c>
      <c r="BD12" s="29">
        <v>2676.8998967201819</v>
      </c>
      <c r="BE12" s="29">
        <v>1288.3357395601129</v>
      </c>
      <c r="BF12" s="29">
        <v>499.15004039370211</v>
      </c>
      <c r="BG12" s="29">
        <v>50598.057612740376</v>
      </c>
      <c r="BH12" s="29">
        <v>11772.796087208513</v>
      </c>
      <c r="BI12" s="29">
        <v>1531.228214359262</v>
      </c>
      <c r="BJ12" s="29">
        <v>14898.773589393948</v>
      </c>
      <c r="BK12" s="29">
        <v>239.62293222031991</v>
      </c>
      <c r="BL12" s="29">
        <v>8995.4251108959834</v>
      </c>
      <c r="BM12" s="29">
        <v>22539.924426156002</v>
      </c>
      <c r="BN12" s="29">
        <v>2783.3461744408369</v>
      </c>
      <c r="BO12" s="29">
        <v>2176.4920889823161</v>
      </c>
      <c r="BP12" s="29">
        <v>2993.4662680802726</v>
      </c>
      <c r="BQ12" s="29">
        <v>2831.9029760417247</v>
      </c>
      <c r="BR12" s="29">
        <v>1016.2949110891391</v>
      </c>
      <c r="BS12" s="29">
        <v>0</v>
      </c>
      <c r="BT12" s="59">
        <f t="shared" si="0"/>
        <v>4795351.8166314689</v>
      </c>
      <c r="BU12" s="29">
        <v>110594.28055972231</v>
      </c>
      <c r="BV12" s="29">
        <v>0</v>
      </c>
      <c r="BW12" s="29">
        <v>9911.0212910652826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6130.6710130930132</v>
      </c>
      <c r="CE12" s="29">
        <v>0</v>
      </c>
      <c r="CF12" s="29">
        <v>28860.000000000004</v>
      </c>
      <c r="CG12" s="29">
        <v>0</v>
      </c>
      <c r="CH12" s="29">
        <v>-140731.33488950483</v>
      </c>
      <c r="CI12" s="29">
        <v>4332494.6009166073</v>
      </c>
      <c r="CJ12" s="38">
        <f t="shared" si="1"/>
        <v>9142611.0555224512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1090.9563367824353</v>
      </c>
      <c r="D13" s="29">
        <v>42.236373277938476</v>
      </c>
      <c r="E13" s="29">
        <v>37.753452745001582</v>
      </c>
      <c r="F13" s="29">
        <v>1239.6387412764359</v>
      </c>
      <c r="G13" s="29">
        <v>31471.406850474374</v>
      </c>
      <c r="H13" s="29">
        <v>3972.7523867864356</v>
      </c>
      <c r="I13" s="29">
        <v>781.16684825897335</v>
      </c>
      <c r="J13" s="29">
        <v>63396.629796412562</v>
      </c>
      <c r="K13" s="29">
        <v>679503.72028612311</v>
      </c>
      <c r="L13" s="29">
        <v>586.85705847067379</v>
      </c>
      <c r="M13" s="29">
        <v>5010.6142729543117</v>
      </c>
      <c r="N13" s="29">
        <v>22209.698514204494</v>
      </c>
      <c r="O13" s="29">
        <v>18428.004925399575</v>
      </c>
      <c r="P13" s="29">
        <v>4967.1344338486342</v>
      </c>
      <c r="Q13" s="29">
        <v>414.17052794894704</v>
      </c>
      <c r="R13" s="29">
        <v>5766.4090846057115</v>
      </c>
      <c r="S13" s="29">
        <v>38692.758192263536</v>
      </c>
      <c r="T13" s="29">
        <v>1721.3417507521126</v>
      </c>
      <c r="U13" s="29">
        <v>16898.04733029932</v>
      </c>
      <c r="V13" s="29">
        <v>432.71792736793469</v>
      </c>
      <c r="W13" s="29">
        <v>700.55876803162914</v>
      </c>
      <c r="X13" s="29">
        <v>26935.380843924941</v>
      </c>
      <c r="Y13" s="29">
        <v>4871.3762976469907</v>
      </c>
      <c r="Z13" s="29">
        <v>2330.6786837306472</v>
      </c>
      <c r="AA13" s="29">
        <v>119.11514043155343</v>
      </c>
      <c r="AB13" s="29">
        <v>8261.2600875103708</v>
      </c>
      <c r="AC13" s="29">
        <v>29623.110148696942</v>
      </c>
      <c r="AD13" s="29">
        <v>15118.273444034396</v>
      </c>
      <c r="AE13" s="29">
        <v>179879.27684390073</v>
      </c>
      <c r="AF13" s="29">
        <v>69168.480448005837</v>
      </c>
      <c r="AG13" s="29">
        <v>5744.5072845171198</v>
      </c>
      <c r="AH13" s="29">
        <v>609.87932670861142</v>
      </c>
      <c r="AI13" s="29">
        <v>2553.6794304362616</v>
      </c>
      <c r="AJ13" s="29">
        <v>1921.7416307326675</v>
      </c>
      <c r="AK13" s="29">
        <v>8413.6933593991816</v>
      </c>
      <c r="AL13" s="29">
        <v>2615.5448849659037</v>
      </c>
      <c r="AM13" s="29">
        <v>2077871.080722515</v>
      </c>
      <c r="AN13" s="29">
        <v>25057.528385474434</v>
      </c>
      <c r="AO13" s="29">
        <v>23106.999762907217</v>
      </c>
      <c r="AP13" s="29">
        <v>145880.26404562485</v>
      </c>
      <c r="AQ13" s="29">
        <v>21066.98250452369</v>
      </c>
      <c r="AR13" s="29">
        <v>32885.599432960807</v>
      </c>
      <c r="AS13" s="29">
        <v>8680.286497353105</v>
      </c>
      <c r="AT13" s="29">
        <v>100228.62564429564</v>
      </c>
      <c r="AU13" s="29">
        <v>697.86519136897402</v>
      </c>
      <c r="AV13" s="29">
        <v>48.259086050243837</v>
      </c>
      <c r="AW13" s="29">
        <v>18.138423053288872</v>
      </c>
      <c r="AX13" s="29">
        <v>100471.95928357812</v>
      </c>
      <c r="AY13" s="29">
        <v>39228.558072136409</v>
      </c>
      <c r="AZ13" s="29">
        <v>7900.7633088125403</v>
      </c>
      <c r="BA13" s="29">
        <v>266.64710150601036</v>
      </c>
      <c r="BB13" s="29">
        <v>215675.45305894277</v>
      </c>
      <c r="BC13" s="29">
        <v>38699.430522370872</v>
      </c>
      <c r="BD13" s="29">
        <v>4700.3057522255385</v>
      </c>
      <c r="BE13" s="29">
        <v>27990.086160483963</v>
      </c>
      <c r="BF13" s="29">
        <v>664.63175492578966</v>
      </c>
      <c r="BG13" s="29">
        <v>66642.735591998688</v>
      </c>
      <c r="BH13" s="29">
        <v>187006.35131383303</v>
      </c>
      <c r="BI13" s="29">
        <v>7686.7215853381176</v>
      </c>
      <c r="BJ13" s="29">
        <v>38612.855062143237</v>
      </c>
      <c r="BK13" s="29">
        <v>2046.4369175056258</v>
      </c>
      <c r="BL13" s="29">
        <v>7632.0793295738549</v>
      </c>
      <c r="BM13" s="29">
        <v>6916.0463793333447</v>
      </c>
      <c r="BN13" s="29">
        <v>40943.906670646815</v>
      </c>
      <c r="BO13" s="29">
        <v>18712.595495090405</v>
      </c>
      <c r="BP13" s="29">
        <v>42338.896271659782</v>
      </c>
      <c r="BQ13" s="29">
        <v>1220.9032732355902</v>
      </c>
      <c r="BR13" s="29">
        <v>3410.6822882587903</v>
      </c>
      <c r="BS13" s="29">
        <v>0</v>
      </c>
      <c r="BT13" s="59">
        <f t="shared" si="0"/>
        <v>4549840.2466026517</v>
      </c>
      <c r="BU13" s="29">
        <v>35897.221623373553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3066.6639282986621</v>
      </c>
      <c r="CE13" s="29">
        <v>0</v>
      </c>
      <c r="CF13" s="29">
        <v>54682.238859584417</v>
      </c>
      <c r="CG13" s="29">
        <v>0</v>
      </c>
      <c r="CH13" s="29">
        <v>-124206.92443278206</v>
      </c>
      <c r="CI13" s="29">
        <v>1698294.2803914482</v>
      </c>
      <c r="CJ13" s="38">
        <f t="shared" si="1"/>
        <v>6217573.7269725734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1043905.3649343499</v>
      </c>
      <c r="D14" s="29">
        <v>94525.534207694829</v>
      </c>
      <c r="E14" s="29">
        <v>269626.24821563537</v>
      </c>
      <c r="F14" s="29">
        <v>65571.630124182426</v>
      </c>
      <c r="G14" s="29">
        <v>255909.0079236218</v>
      </c>
      <c r="H14" s="29">
        <v>10711.573442405623</v>
      </c>
      <c r="I14" s="29">
        <v>31880.135682978467</v>
      </c>
      <c r="J14" s="29">
        <v>21053.724127819612</v>
      </c>
      <c r="K14" s="29">
        <v>5512.2022411540993</v>
      </c>
      <c r="L14" s="29">
        <v>1171266.7393539648</v>
      </c>
      <c r="M14" s="29">
        <v>49174.854549981283</v>
      </c>
      <c r="N14" s="29">
        <v>8585.9875530122063</v>
      </c>
      <c r="O14" s="29">
        <v>21099.039041324151</v>
      </c>
      <c r="P14" s="29">
        <v>200666.42636253979</v>
      </c>
      <c r="Q14" s="29">
        <v>9384.0737529468079</v>
      </c>
      <c r="R14" s="29">
        <v>157868.89572837969</v>
      </c>
      <c r="S14" s="29">
        <v>7062.7596773696177</v>
      </c>
      <c r="T14" s="29">
        <v>12747.475882035113</v>
      </c>
      <c r="U14" s="29">
        <v>120522.50401802325</v>
      </c>
      <c r="V14" s="29">
        <v>9682.9960933292259</v>
      </c>
      <c r="W14" s="29">
        <v>4829.1673274743962</v>
      </c>
      <c r="X14" s="29">
        <v>29561.148336205442</v>
      </c>
      <c r="Y14" s="29">
        <v>118230.67865785077</v>
      </c>
      <c r="Z14" s="29">
        <v>257020.48884420207</v>
      </c>
      <c r="AA14" s="29">
        <v>11914.529307215105</v>
      </c>
      <c r="AB14" s="29">
        <v>318093.59159459895</v>
      </c>
      <c r="AC14" s="29">
        <v>2742241.6583072604</v>
      </c>
      <c r="AD14" s="29">
        <v>500933.64199705084</v>
      </c>
      <c r="AE14" s="29">
        <v>790532.37521887256</v>
      </c>
      <c r="AF14" s="29">
        <v>204389.73729058175</v>
      </c>
      <c r="AG14" s="29">
        <v>3400925.5928996876</v>
      </c>
      <c r="AH14" s="29">
        <v>435538.18857311492</v>
      </c>
      <c r="AI14" s="29">
        <v>491471.13480515912</v>
      </c>
      <c r="AJ14" s="29">
        <v>353470.62480655679</v>
      </c>
      <c r="AK14" s="29">
        <v>205908.39563291188</v>
      </c>
      <c r="AL14" s="29">
        <v>100738.62224571676</v>
      </c>
      <c r="AM14" s="29">
        <v>7374.5986853228578</v>
      </c>
      <c r="AN14" s="29">
        <v>19907.901872481871</v>
      </c>
      <c r="AO14" s="29">
        <v>29733.754168286923</v>
      </c>
      <c r="AP14" s="29">
        <v>29299.664836864253</v>
      </c>
      <c r="AQ14" s="29">
        <v>61161.704131359016</v>
      </c>
      <c r="AR14" s="29">
        <v>4782.4429763608605</v>
      </c>
      <c r="AS14" s="29">
        <v>3773.3160526601769</v>
      </c>
      <c r="AT14" s="29">
        <v>35982.771317436724</v>
      </c>
      <c r="AU14" s="29">
        <v>96218.753229310169</v>
      </c>
      <c r="AV14" s="29">
        <v>56379.109122995258</v>
      </c>
      <c r="AW14" s="29">
        <v>16840.291670863095</v>
      </c>
      <c r="AX14" s="29">
        <v>108453.437834336</v>
      </c>
      <c r="AY14" s="29">
        <v>76376.041431919817</v>
      </c>
      <c r="AZ14" s="29">
        <v>2755.3768385302687</v>
      </c>
      <c r="BA14" s="29">
        <v>4627.8079119498507</v>
      </c>
      <c r="BB14" s="29">
        <v>14125.344333572046</v>
      </c>
      <c r="BC14" s="29">
        <v>29753.882448008921</v>
      </c>
      <c r="BD14" s="29">
        <v>56180.102808614487</v>
      </c>
      <c r="BE14" s="29">
        <v>13660.739600327832</v>
      </c>
      <c r="BF14" s="29">
        <v>3443.0637143126996</v>
      </c>
      <c r="BG14" s="29">
        <v>411145.29738117306</v>
      </c>
      <c r="BH14" s="29">
        <v>526006.46932307561</v>
      </c>
      <c r="BI14" s="29">
        <v>3134.6053687375297</v>
      </c>
      <c r="BJ14" s="29">
        <v>118946.78088433422</v>
      </c>
      <c r="BK14" s="29">
        <v>7607.3616048486465</v>
      </c>
      <c r="BL14" s="29">
        <v>80858.127046757276</v>
      </c>
      <c r="BM14" s="29">
        <v>68621.044691076924</v>
      </c>
      <c r="BN14" s="29">
        <v>36743.233413433823</v>
      </c>
      <c r="BO14" s="29">
        <v>41037.365841935891</v>
      </c>
      <c r="BP14" s="29">
        <v>24795.396198921339</v>
      </c>
      <c r="BQ14" s="29">
        <v>31099.969791492182</v>
      </c>
      <c r="BR14" s="29">
        <v>47272.530150080056</v>
      </c>
      <c r="BS14" s="29">
        <v>0</v>
      </c>
      <c r="BT14" s="59">
        <f t="shared" si="0"/>
        <v>15600655.035438588</v>
      </c>
      <c r="BU14" s="29">
        <v>9656552.2332788184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538</v>
      </c>
      <c r="CE14" s="29">
        <v>0</v>
      </c>
      <c r="CF14" s="29">
        <v>12645.000000000002</v>
      </c>
      <c r="CG14" s="29">
        <v>0</v>
      </c>
      <c r="CH14" s="29">
        <v>980600.82847632957</v>
      </c>
      <c r="CI14" s="29">
        <v>16800138.821236908</v>
      </c>
      <c r="CJ14" s="38">
        <f t="shared" si="1"/>
        <v>43051129.918430641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1018449.3866139628</v>
      </c>
      <c r="D15" s="29">
        <v>103.42314472449054</v>
      </c>
      <c r="E15" s="29">
        <v>665.5477998170827</v>
      </c>
      <c r="F15" s="29">
        <v>140414.40146225717</v>
      </c>
      <c r="G15" s="29">
        <v>1360262.9942637146</v>
      </c>
      <c r="H15" s="29">
        <v>71240.045670816617</v>
      </c>
      <c r="I15" s="29">
        <v>50735.002578228836</v>
      </c>
      <c r="J15" s="29">
        <v>98559.759170707155</v>
      </c>
      <c r="K15" s="29">
        <v>36092.935296814867</v>
      </c>
      <c r="L15" s="29">
        <v>933042.14694370644</v>
      </c>
      <c r="M15" s="29">
        <v>4546651.0623147581</v>
      </c>
      <c r="N15" s="29">
        <v>825314.068356195</v>
      </c>
      <c r="O15" s="29">
        <v>291311.65071668866</v>
      </c>
      <c r="P15" s="29">
        <v>315251.69941178645</v>
      </c>
      <c r="Q15" s="29">
        <v>125101.28240491411</v>
      </c>
      <c r="R15" s="29">
        <v>166931.59388943738</v>
      </c>
      <c r="S15" s="29">
        <v>61827.244924965154</v>
      </c>
      <c r="T15" s="29">
        <v>79471.824162994773</v>
      </c>
      <c r="U15" s="29">
        <v>378809.88837861741</v>
      </c>
      <c r="V15" s="29">
        <v>22392.222542998559</v>
      </c>
      <c r="W15" s="29">
        <v>29163.176921168546</v>
      </c>
      <c r="X15" s="29">
        <v>121395.11993200651</v>
      </c>
      <c r="Y15" s="29">
        <v>67118.353470883012</v>
      </c>
      <c r="Z15" s="29">
        <v>45041.01461682489</v>
      </c>
      <c r="AA15" s="29">
        <v>378.63334302966126</v>
      </c>
      <c r="AB15" s="29">
        <v>53493.043732439961</v>
      </c>
      <c r="AC15" s="29">
        <v>494105.75949809316</v>
      </c>
      <c r="AD15" s="29">
        <v>49818.001886711536</v>
      </c>
      <c r="AE15" s="29">
        <v>177453.06905159258</v>
      </c>
      <c r="AF15" s="29">
        <v>48795.79638076049</v>
      </c>
      <c r="AG15" s="29">
        <v>44868.304353769483</v>
      </c>
      <c r="AH15" s="29">
        <v>1732.7790468244621</v>
      </c>
      <c r="AI15" s="29">
        <v>177.48849757250983</v>
      </c>
      <c r="AJ15" s="29">
        <v>6703.7113278330762</v>
      </c>
      <c r="AK15" s="29">
        <v>1204.6936430889696</v>
      </c>
      <c r="AL15" s="29">
        <v>121829.45784751017</v>
      </c>
      <c r="AM15" s="29">
        <v>8217.4429235064399</v>
      </c>
      <c r="AN15" s="29">
        <v>25491.463484988657</v>
      </c>
      <c r="AO15" s="29">
        <v>2889.4337202386591</v>
      </c>
      <c r="AP15" s="29">
        <v>17556.945026134868</v>
      </c>
      <c r="AQ15" s="29">
        <v>5555.7713606081506</v>
      </c>
      <c r="AR15" s="29">
        <v>5066.7863667711099</v>
      </c>
      <c r="AS15" s="29">
        <v>1150.9821997993527</v>
      </c>
      <c r="AT15" s="29">
        <v>968.45074024364465</v>
      </c>
      <c r="AU15" s="29">
        <v>4554.1134105426563</v>
      </c>
      <c r="AV15" s="29">
        <v>416.50715197381425</v>
      </c>
      <c r="AW15" s="29">
        <v>3.8177981066092954</v>
      </c>
      <c r="AX15" s="29">
        <v>10141.898872539989</v>
      </c>
      <c r="AY15" s="29">
        <v>13819.146029344483</v>
      </c>
      <c r="AZ15" s="29">
        <v>217363.33520201597</v>
      </c>
      <c r="BA15" s="29">
        <v>249.02119906141215</v>
      </c>
      <c r="BB15" s="29">
        <v>2169.0660168446493</v>
      </c>
      <c r="BC15" s="29">
        <v>47932.523609724216</v>
      </c>
      <c r="BD15" s="29">
        <v>9222.1806163784186</v>
      </c>
      <c r="BE15" s="29">
        <v>6308.7507039626253</v>
      </c>
      <c r="BF15" s="29">
        <v>309.59151518131853</v>
      </c>
      <c r="BG15" s="29">
        <v>288721.33934211003</v>
      </c>
      <c r="BH15" s="29">
        <v>48584.05174269191</v>
      </c>
      <c r="BI15" s="29">
        <v>1743.7782709072183</v>
      </c>
      <c r="BJ15" s="29">
        <v>58370.810086045705</v>
      </c>
      <c r="BK15" s="29">
        <v>705.87978144310478</v>
      </c>
      <c r="BL15" s="29">
        <v>736924.0137103101</v>
      </c>
      <c r="BM15" s="29">
        <v>69760.453256830078</v>
      </c>
      <c r="BN15" s="29">
        <v>21470.290806813369</v>
      </c>
      <c r="BO15" s="29">
        <v>12263.167192328161</v>
      </c>
      <c r="BP15" s="29">
        <v>8829.9846143786799</v>
      </c>
      <c r="BQ15" s="29">
        <v>1168.7718014916486</v>
      </c>
      <c r="BR15" s="29">
        <v>117662.18766341772</v>
      </c>
      <c r="BS15" s="29">
        <v>0</v>
      </c>
      <c r="BT15" s="59">
        <f t="shared" si="0"/>
        <v>13531498.539814951</v>
      </c>
      <c r="BU15" s="29">
        <v>912745.32758675399</v>
      </c>
      <c r="BV15" s="29">
        <v>0</v>
      </c>
      <c r="BW15" s="29">
        <v>54190.854248666954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151902.60824583736</v>
      </c>
      <c r="CE15" s="29">
        <v>0</v>
      </c>
      <c r="CF15" s="29">
        <v>3052787.9999999995</v>
      </c>
      <c r="CG15" s="29">
        <v>0</v>
      </c>
      <c r="CH15" s="29">
        <v>-589815.47031073296</v>
      </c>
      <c r="CI15" s="29">
        <v>38865582.002637781</v>
      </c>
      <c r="CJ15" s="38">
        <f t="shared" si="1"/>
        <v>55978891.862223253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256534.39206371602</v>
      </c>
      <c r="D16" s="29">
        <v>1580.0958983965747</v>
      </c>
      <c r="E16" s="29">
        <v>336.98183558472306</v>
      </c>
      <c r="F16" s="29">
        <v>12293.021784855489</v>
      </c>
      <c r="G16" s="29">
        <v>422015.73819073668</v>
      </c>
      <c r="H16" s="29">
        <v>4206.3611942150583</v>
      </c>
      <c r="I16" s="29">
        <v>3298.4887271648604</v>
      </c>
      <c r="J16" s="29">
        <v>554.24479945418557</v>
      </c>
      <c r="K16" s="29">
        <v>591.37736335150896</v>
      </c>
      <c r="L16" s="29">
        <v>10738.187008919091</v>
      </c>
      <c r="M16" s="29">
        <v>181220.15013856874</v>
      </c>
      <c r="N16" s="29">
        <v>2924325.2323617027</v>
      </c>
      <c r="O16" s="29">
        <v>14518.889448870528</v>
      </c>
      <c r="P16" s="29">
        <v>4705.7912254512985</v>
      </c>
      <c r="Q16" s="29">
        <v>39.094560291024692</v>
      </c>
      <c r="R16" s="29">
        <v>6529.0319527924257</v>
      </c>
      <c r="S16" s="29">
        <v>13429.010602116665</v>
      </c>
      <c r="T16" s="29">
        <v>1650.2812742341175</v>
      </c>
      <c r="U16" s="29">
        <v>33304.137828662155</v>
      </c>
      <c r="V16" s="29">
        <v>1153.1644154038565</v>
      </c>
      <c r="W16" s="29">
        <v>387.6654267022659</v>
      </c>
      <c r="X16" s="29">
        <v>46556.802368950288</v>
      </c>
      <c r="Y16" s="29">
        <v>13593.562146287115</v>
      </c>
      <c r="Z16" s="29">
        <v>62951.322704424012</v>
      </c>
      <c r="AA16" s="29">
        <v>5260.8573792412844</v>
      </c>
      <c r="AB16" s="29">
        <v>28091.295132868574</v>
      </c>
      <c r="AC16" s="29">
        <v>92753.329374000983</v>
      </c>
      <c r="AD16" s="29">
        <v>18201.436718424302</v>
      </c>
      <c r="AE16" s="29">
        <v>176744.04267940042</v>
      </c>
      <c r="AF16" s="29">
        <v>75248.59963058983</v>
      </c>
      <c r="AG16" s="29">
        <v>15489.212095942861</v>
      </c>
      <c r="AH16" s="29">
        <v>6910.7098208163952</v>
      </c>
      <c r="AI16" s="29">
        <v>738.87703089411912</v>
      </c>
      <c r="AJ16" s="29">
        <v>40092.436367385104</v>
      </c>
      <c r="AK16" s="29">
        <v>7094.7532771699334</v>
      </c>
      <c r="AL16" s="29">
        <v>53584.943324597196</v>
      </c>
      <c r="AM16" s="29">
        <v>22994.875926422174</v>
      </c>
      <c r="AN16" s="29">
        <v>12053.661820883844</v>
      </c>
      <c r="AO16" s="29">
        <v>16267.073889810466</v>
      </c>
      <c r="AP16" s="29">
        <v>181771.47880204298</v>
      </c>
      <c r="AQ16" s="29">
        <v>41879.021504537435</v>
      </c>
      <c r="AR16" s="29">
        <v>16553.348945336071</v>
      </c>
      <c r="AS16" s="29">
        <v>1869.4641457443943</v>
      </c>
      <c r="AT16" s="29">
        <v>5952.0340567084122</v>
      </c>
      <c r="AU16" s="29">
        <v>6617.145250999959</v>
      </c>
      <c r="AV16" s="29">
        <v>171.29022704964711</v>
      </c>
      <c r="AW16" s="29">
        <v>5.5541952191800306</v>
      </c>
      <c r="AX16" s="29">
        <v>149897.67735960038</v>
      </c>
      <c r="AY16" s="29">
        <v>162085.28797478101</v>
      </c>
      <c r="AZ16" s="29">
        <v>811579.21569874696</v>
      </c>
      <c r="BA16" s="29">
        <v>4638.9432744747992</v>
      </c>
      <c r="BB16" s="29">
        <v>38538.597828003862</v>
      </c>
      <c r="BC16" s="29">
        <v>181404.53447391637</v>
      </c>
      <c r="BD16" s="29">
        <v>157071.75640939697</v>
      </c>
      <c r="BE16" s="29">
        <v>20266.243614340336</v>
      </c>
      <c r="BF16" s="29">
        <v>667.29272197169894</v>
      </c>
      <c r="BG16" s="29">
        <v>67032.767299811152</v>
      </c>
      <c r="BH16" s="29">
        <v>138618.9242980433</v>
      </c>
      <c r="BI16" s="29">
        <v>31194.416424868112</v>
      </c>
      <c r="BJ16" s="29">
        <v>160581.3543083985</v>
      </c>
      <c r="BK16" s="29">
        <v>4015.9287002591359</v>
      </c>
      <c r="BL16" s="29">
        <v>3455836.9445085591</v>
      </c>
      <c r="BM16" s="29">
        <v>318514.6087386061</v>
      </c>
      <c r="BN16" s="29">
        <v>22514.672409830251</v>
      </c>
      <c r="BO16" s="29">
        <v>10518.626279089509</v>
      </c>
      <c r="BP16" s="29">
        <v>37257.077077469075</v>
      </c>
      <c r="BQ16" s="29">
        <v>3265.5359739863893</v>
      </c>
      <c r="BR16" s="29">
        <v>9402.2123664666287</v>
      </c>
      <c r="BS16" s="29">
        <v>0</v>
      </c>
      <c r="BT16" s="59">
        <f t="shared" si="0"/>
        <v>10627761.084657559</v>
      </c>
      <c r="BU16" s="29">
        <v>1347924.8180730061</v>
      </c>
      <c r="BV16" s="29">
        <v>0</v>
      </c>
      <c r="BW16" s="29">
        <v>1277029.0017247025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197550.43276067942</v>
      </c>
      <c r="CE16" s="29">
        <v>0</v>
      </c>
      <c r="CF16" s="29">
        <v>21903735.43641654</v>
      </c>
      <c r="CG16" s="29">
        <v>0</v>
      </c>
      <c r="CH16" s="29">
        <v>6179551.6262167385</v>
      </c>
      <c r="CI16" s="29">
        <v>233275883.23924586</v>
      </c>
      <c r="CJ16" s="38">
        <f t="shared" si="1"/>
        <v>274809435.63909507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61293.158029054888</v>
      </c>
      <c r="D17" s="29">
        <v>216.44955441759112</v>
      </c>
      <c r="E17" s="29">
        <v>2494.8965323606872</v>
      </c>
      <c r="F17" s="29">
        <v>29432.080192350073</v>
      </c>
      <c r="G17" s="29">
        <v>753931.73621626548</v>
      </c>
      <c r="H17" s="29">
        <v>85397.809492449625</v>
      </c>
      <c r="I17" s="29">
        <v>66592.945172117383</v>
      </c>
      <c r="J17" s="29">
        <v>42968.432997470169</v>
      </c>
      <c r="K17" s="29">
        <v>48662.888039445381</v>
      </c>
      <c r="L17" s="29">
        <v>32463.693000122723</v>
      </c>
      <c r="M17" s="29">
        <v>221833.89046435858</v>
      </c>
      <c r="N17" s="29">
        <v>381153.40644405177</v>
      </c>
      <c r="O17" s="29">
        <v>505589.00757629075</v>
      </c>
      <c r="P17" s="29">
        <v>80117.138634983086</v>
      </c>
      <c r="Q17" s="29">
        <v>44048.44224614992</v>
      </c>
      <c r="R17" s="29">
        <v>265774.60674122808</v>
      </c>
      <c r="S17" s="29">
        <v>268621.41340550408</v>
      </c>
      <c r="T17" s="29">
        <v>127196.13859871693</v>
      </c>
      <c r="U17" s="29">
        <v>766240.44948897685</v>
      </c>
      <c r="V17" s="29">
        <v>66632.877253122788</v>
      </c>
      <c r="W17" s="29">
        <v>57499.932238974041</v>
      </c>
      <c r="X17" s="29">
        <v>624633.96608036384</v>
      </c>
      <c r="Y17" s="29">
        <v>175605.76755656468</v>
      </c>
      <c r="Z17" s="29">
        <v>44773.819004693767</v>
      </c>
      <c r="AA17" s="29">
        <v>2090.1895998798332</v>
      </c>
      <c r="AB17" s="29">
        <v>32300.791194632573</v>
      </c>
      <c r="AC17" s="29">
        <v>2266887.4506927738</v>
      </c>
      <c r="AD17" s="29">
        <v>220248.58897040741</v>
      </c>
      <c r="AE17" s="29">
        <v>1216326.8283079774</v>
      </c>
      <c r="AF17" s="29">
        <v>331040.84418374108</v>
      </c>
      <c r="AG17" s="29">
        <v>50971.533452825592</v>
      </c>
      <c r="AH17" s="29">
        <v>6837.8277908638966</v>
      </c>
      <c r="AI17" s="29">
        <v>5886.7161578525438</v>
      </c>
      <c r="AJ17" s="29">
        <v>40775.321677371692</v>
      </c>
      <c r="AK17" s="29">
        <v>10041.354442202655</v>
      </c>
      <c r="AL17" s="29">
        <v>23099.601124029436</v>
      </c>
      <c r="AM17" s="29">
        <v>14891.433943771281</v>
      </c>
      <c r="AN17" s="29">
        <v>31689.142283876154</v>
      </c>
      <c r="AO17" s="29">
        <v>21079.449608103849</v>
      </c>
      <c r="AP17" s="29">
        <v>63675.104222702837</v>
      </c>
      <c r="AQ17" s="29">
        <v>5127.2290237904363</v>
      </c>
      <c r="AR17" s="29">
        <v>5587.6507584739111</v>
      </c>
      <c r="AS17" s="29">
        <v>4654.6311173886543</v>
      </c>
      <c r="AT17" s="29">
        <v>2535.2542992614867</v>
      </c>
      <c r="AU17" s="29">
        <v>1751.9593089702935</v>
      </c>
      <c r="AV17" s="29">
        <v>1475.8927612547252</v>
      </c>
      <c r="AW17" s="29">
        <v>2445.4967863105599</v>
      </c>
      <c r="AX17" s="29">
        <v>46985.052797745448</v>
      </c>
      <c r="AY17" s="29">
        <v>26482.902649211755</v>
      </c>
      <c r="AZ17" s="29">
        <v>54547.522842396371</v>
      </c>
      <c r="BA17" s="29">
        <v>550.25085752935479</v>
      </c>
      <c r="BB17" s="29">
        <v>3298.3086535323419</v>
      </c>
      <c r="BC17" s="29">
        <v>11988.865004930325</v>
      </c>
      <c r="BD17" s="29">
        <v>10122.350121813986</v>
      </c>
      <c r="BE17" s="29">
        <v>1980.073187361058</v>
      </c>
      <c r="BF17" s="29">
        <v>2700.7944088131085</v>
      </c>
      <c r="BG17" s="29">
        <v>55709.865849188434</v>
      </c>
      <c r="BH17" s="29">
        <v>136971.69210231834</v>
      </c>
      <c r="BI17" s="29">
        <v>6655.9213852447574</v>
      </c>
      <c r="BJ17" s="29">
        <v>83517.119130521081</v>
      </c>
      <c r="BK17" s="29">
        <v>2513.8938366587945</v>
      </c>
      <c r="BL17" s="29">
        <v>139683.34611016224</v>
      </c>
      <c r="BM17" s="29">
        <v>74329.54179278604</v>
      </c>
      <c r="BN17" s="29">
        <v>57078.721719330431</v>
      </c>
      <c r="BO17" s="29">
        <v>42622.670140393253</v>
      </c>
      <c r="BP17" s="29">
        <v>30770.89226121633</v>
      </c>
      <c r="BQ17" s="29">
        <v>10297.774917435256</v>
      </c>
      <c r="BR17" s="29">
        <v>5878.2323159300549</v>
      </c>
      <c r="BS17" s="29">
        <v>0</v>
      </c>
      <c r="BT17" s="59">
        <f t="shared" si="0"/>
        <v>9919281.0287530124</v>
      </c>
      <c r="BU17" s="29">
        <v>278440.34125693381</v>
      </c>
      <c r="BV17" s="29">
        <v>0</v>
      </c>
      <c r="BW17" s="29">
        <v>4523.2858743769948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206.35815699709002</v>
      </c>
      <c r="CD17" s="29">
        <v>160041.1199287546</v>
      </c>
      <c r="CE17" s="29">
        <v>0</v>
      </c>
      <c r="CF17" s="29">
        <v>293543</v>
      </c>
      <c r="CG17" s="29">
        <v>0</v>
      </c>
      <c r="CH17" s="29">
        <v>-203436.46158109358</v>
      </c>
      <c r="CI17" s="29">
        <v>12520750.996895622</v>
      </c>
      <c r="CJ17" s="38">
        <f t="shared" si="1"/>
        <v>22973349.669284604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8114.6133672049618</v>
      </c>
      <c r="D18" s="29">
        <v>169.10536637283911</v>
      </c>
      <c r="E18" s="29">
        <v>158.77554984598373</v>
      </c>
      <c r="F18" s="29">
        <v>157120.40711602618</v>
      </c>
      <c r="G18" s="29">
        <v>178183.05433868853</v>
      </c>
      <c r="H18" s="29">
        <v>11053.137120368325</v>
      </c>
      <c r="I18" s="29">
        <v>177036.8864978549</v>
      </c>
      <c r="J18" s="29">
        <v>4233.8272495781157</v>
      </c>
      <c r="K18" s="29">
        <v>216.87167621487265</v>
      </c>
      <c r="L18" s="29">
        <v>54567.838129283504</v>
      </c>
      <c r="M18" s="29">
        <v>71272.633990302114</v>
      </c>
      <c r="N18" s="29">
        <v>106509.97661458998</v>
      </c>
      <c r="O18" s="29">
        <v>74418.365305725791</v>
      </c>
      <c r="P18" s="29">
        <v>2129052.9964542845</v>
      </c>
      <c r="Q18" s="29">
        <v>36194.782200246213</v>
      </c>
      <c r="R18" s="29">
        <v>163131.30882088543</v>
      </c>
      <c r="S18" s="29">
        <v>40298.703217008369</v>
      </c>
      <c r="T18" s="29">
        <v>64465.664225788467</v>
      </c>
      <c r="U18" s="29">
        <v>573941.21548739506</v>
      </c>
      <c r="V18" s="29">
        <v>18214.706929092306</v>
      </c>
      <c r="W18" s="29">
        <v>91899.338357249944</v>
      </c>
      <c r="X18" s="29">
        <v>12172.741608745408</v>
      </c>
      <c r="Y18" s="29">
        <v>179937.07533151782</v>
      </c>
      <c r="Z18" s="29">
        <v>50521.971013279857</v>
      </c>
      <c r="AA18" s="29">
        <v>512.67318683371877</v>
      </c>
      <c r="AB18" s="29">
        <v>46240.34742624878</v>
      </c>
      <c r="AC18" s="29">
        <v>18942773.072215226</v>
      </c>
      <c r="AD18" s="29">
        <v>14244.723177755544</v>
      </c>
      <c r="AE18" s="29">
        <v>177895.83281980339</v>
      </c>
      <c r="AF18" s="29">
        <v>41696.200379515489</v>
      </c>
      <c r="AG18" s="29">
        <v>15264.197459695621</v>
      </c>
      <c r="AH18" s="29">
        <v>2533.153997294964</v>
      </c>
      <c r="AI18" s="29">
        <v>1081.5915180821758</v>
      </c>
      <c r="AJ18" s="29">
        <v>16483.77265839234</v>
      </c>
      <c r="AK18" s="29">
        <v>1682.6809124010788</v>
      </c>
      <c r="AL18" s="29">
        <v>11311.104364108309</v>
      </c>
      <c r="AM18" s="29">
        <v>6046.4260710408671</v>
      </c>
      <c r="AN18" s="29">
        <v>2333.4029619998364</v>
      </c>
      <c r="AO18" s="29">
        <v>3794.4884613122731</v>
      </c>
      <c r="AP18" s="29">
        <v>27433.430757795129</v>
      </c>
      <c r="AQ18" s="29">
        <v>4171.2049456819295</v>
      </c>
      <c r="AR18" s="29">
        <v>5752.8830639631269</v>
      </c>
      <c r="AS18" s="29">
        <v>1512.3001387363956</v>
      </c>
      <c r="AT18" s="29">
        <v>1283.1163403065361</v>
      </c>
      <c r="AU18" s="29">
        <v>2772.9426903967465</v>
      </c>
      <c r="AV18" s="29">
        <v>148.97421880159379</v>
      </c>
      <c r="AW18" s="29">
        <v>1.6541551342810992</v>
      </c>
      <c r="AX18" s="29">
        <v>19932.321047924474</v>
      </c>
      <c r="AY18" s="29">
        <v>27348.694566497008</v>
      </c>
      <c r="AZ18" s="29">
        <v>33117.644311692049</v>
      </c>
      <c r="BA18" s="29">
        <v>10.447270325264741</v>
      </c>
      <c r="BB18" s="29">
        <v>4068.2033528133402</v>
      </c>
      <c r="BC18" s="29">
        <v>4324.9428597302767</v>
      </c>
      <c r="BD18" s="29">
        <v>14984.683221033774</v>
      </c>
      <c r="BE18" s="29">
        <v>3117.4615372607641</v>
      </c>
      <c r="BF18" s="29">
        <v>417.83414091193566</v>
      </c>
      <c r="BG18" s="29">
        <v>8305.0870151534018</v>
      </c>
      <c r="BH18" s="29">
        <v>58426.631214884037</v>
      </c>
      <c r="BI18" s="29">
        <v>684.22766415624221</v>
      </c>
      <c r="BJ18" s="29">
        <v>7547.8180876135339</v>
      </c>
      <c r="BK18" s="29">
        <v>1170.8434647981126</v>
      </c>
      <c r="BL18" s="29">
        <v>24178.443468653953</v>
      </c>
      <c r="BM18" s="29">
        <v>10510.295309388453</v>
      </c>
      <c r="BN18" s="29">
        <v>4396.3311559258209</v>
      </c>
      <c r="BO18" s="29">
        <v>3106.2354608346568</v>
      </c>
      <c r="BP18" s="29">
        <v>15915.238290705362</v>
      </c>
      <c r="BQ18" s="29">
        <v>819.2135549545111</v>
      </c>
      <c r="BR18" s="29">
        <v>3175.2951693196173</v>
      </c>
      <c r="BS18" s="29">
        <v>0</v>
      </c>
      <c r="BT18" s="59">
        <f t="shared" si="0"/>
        <v>23775414.06205266</v>
      </c>
      <c r="BU18" s="29">
        <v>1000934.0374406747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24388.159489185236</v>
      </c>
      <c r="CE18" s="29">
        <v>0</v>
      </c>
      <c r="CF18" s="29">
        <v>133530</v>
      </c>
      <c r="CG18" s="29">
        <v>0</v>
      </c>
      <c r="CH18" s="29">
        <v>-642676.60908857046</v>
      </c>
      <c r="CI18" s="29">
        <v>4606379.5039978884</v>
      </c>
      <c r="CJ18" s="38">
        <f t="shared" si="1"/>
        <v>28897969.153891839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21207.732862072582</v>
      </c>
      <c r="D19" s="29">
        <v>64.118517893670912</v>
      </c>
      <c r="E19" s="29">
        <v>171.32278776290772</v>
      </c>
      <c r="F19" s="29">
        <v>5997.5028636544766</v>
      </c>
      <c r="G19" s="29">
        <v>44806.975023020314</v>
      </c>
      <c r="H19" s="29">
        <v>12376.264161047728</v>
      </c>
      <c r="I19" s="29">
        <v>47475.16519778259</v>
      </c>
      <c r="J19" s="29">
        <v>2492.0875188558248</v>
      </c>
      <c r="K19" s="29">
        <v>1236.4185128344918</v>
      </c>
      <c r="L19" s="29">
        <v>3770.0416103942462</v>
      </c>
      <c r="M19" s="29">
        <v>11648.70088431707</v>
      </c>
      <c r="N19" s="29">
        <v>52299.111208617687</v>
      </c>
      <c r="O19" s="29">
        <v>113463.87765549232</v>
      </c>
      <c r="P19" s="29">
        <v>70015.372413218778</v>
      </c>
      <c r="Q19" s="29">
        <v>563827.41049696086</v>
      </c>
      <c r="R19" s="29">
        <v>1879313.8392322573</v>
      </c>
      <c r="S19" s="29">
        <v>256611.31938215913</v>
      </c>
      <c r="T19" s="29">
        <v>185511.48843585563</v>
      </c>
      <c r="U19" s="29">
        <v>1757214.424324851</v>
      </c>
      <c r="V19" s="29">
        <v>260852.63631192528</v>
      </c>
      <c r="W19" s="29">
        <v>189616.52384391084</v>
      </c>
      <c r="X19" s="29">
        <v>167968.64518175623</v>
      </c>
      <c r="Y19" s="29">
        <v>443624.13609060255</v>
      </c>
      <c r="Z19" s="29">
        <v>18675.424484884119</v>
      </c>
      <c r="AA19" s="29">
        <v>567.72211860419327</v>
      </c>
      <c r="AB19" s="29">
        <v>197929.5085334348</v>
      </c>
      <c r="AC19" s="29">
        <v>1461426.0416580443</v>
      </c>
      <c r="AD19" s="29">
        <v>118101.02297154922</v>
      </c>
      <c r="AE19" s="29">
        <v>155783.84199102875</v>
      </c>
      <c r="AF19" s="29">
        <v>38114.40373076465</v>
      </c>
      <c r="AG19" s="29">
        <v>44082.743418447368</v>
      </c>
      <c r="AH19" s="29">
        <v>1903.0102450287175</v>
      </c>
      <c r="AI19" s="29">
        <v>730.52317235025225</v>
      </c>
      <c r="AJ19" s="29">
        <v>6407.5938899489338</v>
      </c>
      <c r="AK19" s="29">
        <v>1516.1876674838747</v>
      </c>
      <c r="AL19" s="29">
        <v>5209.9098048970609</v>
      </c>
      <c r="AM19" s="29">
        <v>3960.9637145359552</v>
      </c>
      <c r="AN19" s="29">
        <v>2492.9038787471891</v>
      </c>
      <c r="AO19" s="29">
        <v>4323.5579777339517</v>
      </c>
      <c r="AP19" s="29">
        <v>18321.755074815203</v>
      </c>
      <c r="AQ19" s="29">
        <v>1648.6999932375861</v>
      </c>
      <c r="AR19" s="29">
        <v>1772.9485953256583</v>
      </c>
      <c r="AS19" s="29">
        <v>1151.5079345305619</v>
      </c>
      <c r="AT19" s="29">
        <v>738.97172742837768</v>
      </c>
      <c r="AU19" s="29">
        <v>610.0265838316044</v>
      </c>
      <c r="AV19" s="29">
        <v>35.508405123447723</v>
      </c>
      <c r="AW19" s="29">
        <v>4.0600717055593396</v>
      </c>
      <c r="AX19" s="29">
        <v>7704.5827802650392</v>
      </c>
      <c r="AY19" s="29">
        <v>8283.1671310905949</v>
      </c>
      <c r="AZ19" s="29">
        <v>9403.3987339007053</v>
      </c>
      <c r="BA19" s="29">
        <v>39.404201583867767</v>
      </c>
      <c r="BB19" s="29">
        <v>1713.7386909966915</v>
      </c>
      <c r="BC19" s="29">
        <v>1513.6734656130832</v>
      </c>
      <c r="BD19" s="29">
        <v>22788.628223169602</v>
      </c>
      <c r="BE19" s="29">
        <v>710.44276172700677</v>
      </c>
      <c r="BF19" s="29">
        <v>410.6159477819678</v>
      </c>
      <c r="BG19" s="29">
        <v>9239.2346587914362</v>
      </c>
      <c r="BH19" s="29">
        <v>36476.844416580869</v>
      </c>
      <c r="BI19" s="29">
        <v>323.8419050367757</v>
      </c>
      <c r="BJ19" s="29">
        <v>10901.695139209605</v>
      </c>
      <c r="BK19" s="29">
        <v>469.62931705243295</v>
      </c>
      <c r="BL19" s="29">
        <v>5696.5561470613811</v>
      </c>
      <c r="BM19" s="29">
        <v>6785.6380583412911</v>
      </c>
      <c r="BN19" s="29">
        <v>3864.9624433786926</v>
      </c>
      <c r="BO19" s="29">
        <v>3597.9658382701546</v>
      </c>
      <c r="BP19" s="29">
        <v>5534.1006756150036</v>
      </c>
      <c r="BQ19" s="29">
        <v>2584.7235282341003</v>
      </c>
      <c r="BR19" s="29">
        <v>1735.7353791707342</v>
      </c>
      <c r="BS19" s="29">
        <v>0</v>
      </c>
      <c r="BT19" s="59">
        <f t="shared" si="0"/>
        <v>8316852.531603599</v>
      </c>
      <c r="BU19" s="29">
        <v>47765.227739518159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4108.3216231726165</v>
      </c>
      <c r="CD19" s="29">
        <v>73578.823815866243</v>
      </c>
      <c r="CE19" s="29">
        <v>0</v>
      </c>
      <c r="CF19" s="29">
        <v>81931</v>
      </c>
      <c r="CG19" s="29">
        <v>0</v>
      </c>
      <c r="CH19" s="29">
        <v>-249615.84232236142</v>
      </c>
      <c r="CI19" s="29">
        <v>7218323.0446518995</v>
      </c>
      <c r="CJ19" s="38">
        <f t="shared" si="1"/>
        <v>15492943.107111692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869260.58056515548</v>
      </c>
      <c r="D20" s="29">
        <v>14071.562655032527</v>
      </c>
      <c r="E20" s="29">
        <v>103323.56109862054</v>
      </c>
      <c r="F20" s="29">
        <v>203075.34676618039</v>
      </c>
      <c r="G20" s="29">
        <v>1509191.6198918035</v>
      </c>
      <c r="H20" s="29">
        <v>59557.402998378355</v>
      </c>
      <c r="I20" s="29">
        <v>273174.88204196957</v>
      </c>
      <c r="J20" s="29">
        <v>21054.355880481788</v>
      </c>
      <c r="K20" s="29">
        <v>14559.527503312171</v>
      </c>
      <c r="L20" s="29">
        <v>67295.776789354481</v>
      </c>
      <c r="M20" s="29">
        <v>297541.79648537515</v>
      </c>
      <c r="N20" s="29">
        <v>465794.23015629058</v>
      </c>
      <c r="O20" s="29">
        <v>208838.9092660881</v>
      </c>
      <c r="P20" s="29">
        <v>401642.8794104167</v>
      </c>
      <c r="Q20" s="29">
        <v>330248.03261587385</v>
      </c>
      <c r="R20" s="29">
        <v>5722921.452404229</v>
      </c>
      <c r="S20" s="29">
        <v>564058.34309659339</v>
      </c>
      <c r="T20" s="29">
        <v>516899.56863293092</v>
      </c>
      <c r="U20" s="29">
        <v>6531668.2385784918</v>
      </c>
      <c r="V20" s="29">
        <v>141614.31454826449</v>
      </c>
      <c r="W20" s="29">
        <v>465091.19743566838</v>
      </c>
      <c r="X20" s="29">
        <v>394688.40289570484</v>
      </c>
      <c r="Y20" s="29">
        <v>1387232.3987681996</v>
      </c>
      <c r="Z20" s="29">
        <v>239893.57607330679</v>
      </c>
      <c r="AA20" s="29">
        <v>53372.449611834098</v>
      </c>
      <c r="AB20" s="29">
        <v>224880.8984635903</v>
      </c>
      <c r="AC20" s="29">
        <v>19604458.427432094</v>
      </c>
      <c r="AD20" s="29">
        <v>149765.80934951789</v>
      </c>
      <c r="AE20" s="29">
        <v>838935.40277128748</v>
      </c>
      <c r="AF20" s="29">
        <v>163908.53512165623</v>
      </c>
      <c r="AG20" s="29">
        <v>125958.11910587733</v>
      </c>
      <c r="AH20" s="29">
        <v>42134.265238687396</v>
      </c>
      <c r="AI20" s="29">
        <v>9069.5982421597582</v>
      </c>
      <c r="AJ20" s="29">
        <v>75047.877280232089</v>
      </c>
      <c r="AK20" s="29">
        <v>21344.51707600609</v>
      </c>
      <c r="AL20" s="29">
        <v>80239.685018991368</v>
      </c>
      <c r="AM20" s="29">
        <v>67879.679721243112</v>
      </c>
      <c r="AN20" s="29">
        <v>12404.81203920412</v>
      </c>
      <c r="AO20" s="29">
        <v>67737.276329534667</v>
      </c>
      <c r="AP20" s="29">
        <v>322242.39398146706</v>
      </c>
      <c r="AQ20" s="29">
        <v>23047.330454776937</v>
      </c>
      <c r="AR20" s="29">
        <v>18778.42868726001</v>
      </c>
      <c r="AS20" s="29">
        <v>20918.215216140372</v>
      </c>
      <c r="AT20" s="29">
        <v>12280.41556272888</v>
      </c>
      <c r="AU20" s="29">
        <v>3155.9742760294712</v>
      </c>
      <c r="AV20" s="29">
        <v>291.77933537849191</v>
      </c>
      <c r="AW20" s="29">
        <v>174.3982549070254</v>
      </c>
      <c r="AX20" s="29">
        <v>102022.12527040098</v>
      </c>
      <c r="AY20" s="29">
        <v>85160.661721145196</v>
      </c>
      <c r="AZ20" s="29">
        <v>103322.18330091076</v>
      </c>
      <c r="BA20" s="29">
        <v>845.95321466515963</v>
      </c>
      <c r="BB20" s="29">
        <v>9166.1910297247014</v>
      </c>
      <c r="BC20" s="29">
        <v>19464.15671431175</v>
      </c>
      <c r="BD20" s="29">
        <v>24226.010248663832</v>
      </c>
      <c r="BE20" s="29">
        <v>3460.657088148103</v>
      </c>
      <c r="BF20" s="29">
        <v>8049.6371931545245</v>
      </c>
      <c r="BG20" s="29">
        <v>253700.64689335934</v>
      </c>
      <c r="BH20" s="29">
        <v>631256.268173152</v>
      </c>
      <c r="BI20" s="29">
        <v>5596.0252545342037</v>
      </c>
      <c r="BJ20" s="29">
        <v>98747.890069690999</v>
      </c>
      <c r="BK20" s="29">
        <v>6347.9791972858047</v>
      </c>
      <c r="BL20" s="29">
        <v>68769.262368365045</v>
      </c>
      <c r="BM20" s="29">
        <v>75008.928548998563</v>
      </c>
      <c r="BN20" s="29">
        <v>34412.942575753492</v>
      </c>
      <c r="BO20" s="29">
        <v>41579.756822463263</v>
      </c>
      <c r="BP20" s="29">
        <v>61599.681325750476</v>
      </c>
      <c r="BQ20" s="29">
        <v>17570.749735498892</v>
      </c>
      <c r="BR20" s="29">
        <v>24730.211982647234</v>
      </c>
      <c r="BS20" s="29">
        <v>0</v>
      </c>
      <c r="BT20" s="59">
        <f t="shared" si="0"/>
        <v>44415762.163856946</v>
      </c>
      <c r="BU20" s="29">
        <v>300451.45158201858</v>
      </c>
      <c r="BV20" s="29">
        <v>0</v>
      </c>
      <c r="BW20" s="29">
        <v>228.6408287988283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61.420018644489822</v>
      </c>
      <c r="CD20" s="29">
        <v>967228.68189273996</v>
      </c>
      <c r="CE20" s="29">
        <v>0</v>
      </c>
      <c r="CF20" s="29">
        <v>182776</v>
      </c>
      <c r="CG20" s="29">
        <v>0</v>
      </c>
      <c r="CH20" s="29">
        <v>-151084.31615309449</v>
      </c>
      <c r="CI20" s="29">
        <v>15826023.365325356</v>
      </c>
      <c r="CJ20" s="38">
        <f t="shared" si="1"/>
        <v>61541447.407351404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130429.24228957822</v>
      </c>
      <c r="D21" s="29">
        <v>349.19964345758194</v>
      </c>
      <c r="E21" s="29">
        <v>1008.3897123745122</v>
      </c>
      <c r="F21" s="29">
        <v>90834.69470983489</v>
      </c>
      <c r="G21" s="29">
        <v>187278.24721255229</v>
      </c>
      <c r="H21" s="29">
        <v>12806.007024864548</v>
      </c>
      <c r="I21" s="29">
        <v>19121.870926661897</v>
      </c>
      <c r="J21" s="29">
        <v>19434.780243259567</v>
      </c>
      <c r="K21" s="29">
        <v>11943.760974477404</v>
      </c>
      <c r="L21" s="29">
        <v>21949.804503978743</v>
      </c>
      <c r="M21" s="29">
        <v>113428.80765351458</v>
      </c>
      <c r="N21" s="29">
        <v>266504.22979709675</v>
      </c>
      <c r="O21" s="29">
        <v>28828.539322645953</v>
      </c>
      <c r="P21" s="29">
        <v>47024.019531597245</v>
      </c>
      <c r="Q21" s="29">
        <v>43564.308754101425</v>
      </c>
      <c r="R21" s="29">
        <v>289319.90278719808</v>
      </c>
      <c r="S21" s="29">
        <v>3503330.0601449455</v>
      </c>
      <c r="T21" s="29">
        <v>213280.39148033081</v>
      </c>
      <c r="U21" s="29">
        <v>1753560.0715190158</v>
      </c>
      <c r="V21" s="29">
        <v>9879.6227154228654</v>
      </c>
      <c r="W21" s="29">
        <v>148836.67354669448</v>
      </c>
      <c r="X21" s="29">
        <v>506563.96896366228</v>
      </c>
      <c r="Y21" s="29">
        <v>375801.23069830827</v>
      </c>
      <c r="Z21" s="29">
        <v>116889.84496522153</v>
      </c>
      <c r="AA21" s="29">
        <v>4331.3163882028284</v>
      </c>
      <c r="AB21" s="29">
        <v>76264.526282036502</v>
      </c>
      <c r="AC21" s="29">
        <v>1532510.4083445792</v>
      </c>
      <c r="AD21" s="29">
        <v>103805.38571090798</v>
      </c>
      <c r="AE21" s="29">
        <v>177250.39706449778</v>
      </c>
      <c r="AF21" s="29">
        <v>84383.597017225722</v>
      </c>
      <c r="AG21" s="29">
        <v>42775.087328697082</v>
      </c>
      <c r="AH21" s="29">
        <v>77332.599031659847</v>
      </c>
      <c r="AI21" s="29">
        <v>7397.9419266501409</v>
      </c>
      <c r="AJ21" s="29">
        <v>98611.052946313197</v>
      </c>
      <c r="AK21" s="29">
        <v>48322.709690975244</v>
      </c>
      <c r="AL21" s="29">
        <v>37890.87896798733</v>
      </c>
      <c r="AM21" s="29">
        <v>50276.608431024026</v>
      </c>
      <c r="AN21" s="29">
        <v>24455.316682839111</v>
      </c>
      <c r="AO21" s="29">
        <v>128377.87925393398</v>
      </c>
      <c r="AP21" s="29">
        <v>295282.15280348982</v>
      </c>
      <c r="AQ21" s="29">
        <v>10494.457825784913</v>
      </c>
      <c r="AR21" s="29">
        <v>11113.946693819657</v>
      </c>
      <c r="AS21" s="29">
        <v>9303.3025298688808</v>
      </c>
      <c r="AT21" s="29">
        <v>5429.7835062239574</v>
      </c>
      <c r="AU21" s="29">
        <v>3197.395228675929</v>
      </c>
      <c r="AV21" s="29">
        <v>194.96566933212199</v>
      </c>
      <c r="AW21" s="29">
        <v>23.803347812058362</v>
      </c>
      <c r="AX21" s="29">
        <v>51222.756664320441</v>
      </c>
      <c r="AY21" s="29">
        <v>365059.18337925908</v>
      </c>
      <c r="AZ21" s="29">
        <v>257807.71086160722</v>
      </c>
      <c r="BA21" s="29">
        <v>686.80503749289505</v>
      </c>
      <c r="BB21" s="29">
        <v>6540.0224613813134</v>
      </c>
      <c r="BC21" s="29">
        <v>29994.337887099024</v>
      </c>
      <c r="BD21" s="29">
        <v>61368.382707516452</v>
      </c>
      <c r="BE21" s="29">
        <v>3562.7116746607658</v>
      </c>
      <c r="BF21" s="29">
        <v>3262.8602749377369</v>
      </c>
      <c r="BG21" s="29">
        <v>17097.723502163564</v>
      </c>
      <c r="BH21" s="29">
        <v>198203.82029233326</v>
      </c>
      <c r="BI21" s="29">
        <v>8738.5735419043558</v>
      </c>
      <c r="BJ21" s="29">
        <v>138148.6074583423</v>
      </c>
      <c r="BK21" s="29">
        <v>3184.3724823886878</v>
      </c>
      <c r="BL21" s="29">
        <v>175900.83438618193</v>
      </c>
      <c r="BM21" s="29">
        <v>29435.02276396333</v>
      </c>
      <c r="BN21" s="29">
        <v>24030.839167723909</v>
      </c>
      <c r="BO21" s="29">
        <v>19079.103655295759</v>
      </c>
      <c r="BP21" s="29">
        <v>33711.871118139985</v>
      </c>
      <c r="BQ21" s="29">
        <v>65630.585233337071</v>
      </c>
      <c r="BR21" s="29">
        <v>11940.968854571165</v>
      </c>
      <c r="BS21" s="29">
        <v>0</v>
      </c>
      <c r="BT21" s="59">
        <f t="shared" si="0"/>
        <v>12245600.275197947</v>
      </c>
      <c r="BU21" s="29">
        <v>636089.93067111517</v>
      </c>
      <c r="BV21" s="29">
        <v>0</v>
      </c>
      <c r="BW21" s="29">
        <v>54181.8272764266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4611475.9480734142</v>
      </c>
      <c r="CE21" s="29">
        <v>0</v>
      </c>
      <c r="CF21" s="29">
        <v>5351488.7399503626</v>
      </c>
      <c r="CG21" s="29">
        <v>0</v>
      </c>
      <c r="CH21" s="29">
        <v>-297539.67622572754</v>
      </c>
      <c r="CI21" s="29">
        <v>25017641.551169839</v>
      </c>
      <c r="CJ21" s="38">
        <f t="shared" si="1"/>
        <v>47618938.596113376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71437.16608452762</v>
      </c>
      <c r="D22" s="29">
        <v>170.7269088002555</v>
      </c>
      <c r="E22" s="29">
        <v>583.25219734029088</v>
      </c>
      <c r="F22" s="29">
        <v>18716.951912543289</v>
      </c>
      <c r="G22" s="29">
        <v>107894.85404641806</v>
      </c>
      <c r="H22" s="29">
        <v>7947.4863800107896</v>
      </c>
      <c r="I22" s="29">
        <v>12739.889890253404</v>
      </c>
      <c r="J22" s="29">
        <v>3859.273436292337</v>
      </c>
      <c r="K22" s="29">
        <v>8646.8740082147742</v>
      </c>
      <c r="L22" s="29">
        <v>12707.122285799955</v>
      </c>
      <c r="M22" s="29">
        <v>27715.872405465845</v>
      </c>
      <c r="N22" s="29">
        <v>103380.38989624029</v>
      </c>
      <c r="O22" s="29">
        <v>72678.053159402916</v>
      </c>
      <c r="P22" s="29">
        <v>34149.858964605359</v>
      </c>
      <c r="Q22" s="29">
        <v>49123.819181790299</v>
      </c>
      <c r="R22" s="29">
        <v>372708.35819944192</v>
      </c>
      <c r="S22" s="29">
        <v>942759.95787984342</v>
      </c>
      <c r="T22" s="29">
        <v>1146421.1334908467</v>
      </c>
      <c r="U22" s="29">
        <v>3726487.0725779114</v>
      </c>
      <c r="V22" s="29">
        <v>36973.194404049871</v>
      </c>
      <c r="W22" s="29">
        <v>78554.353556496935</v>
      </c>
      <c r="X22" s="29">
        <v>103333.07846767797</v>
      </c>
      <c r="Y22" s="29">
        <v>336473.63393375895</v>
      </c>
      <c r="Z22" s="29">
        <v>148526.2395673611</v>
      </c>
      <c r="AA22" s="29">
        <v>2499.9746305935869</v>
      </c>
      <c r="AB22" s="29">
        <v>40597.369093245448</v>
      </c>
      <c r="AC22" s="29">
        <v>1112601.8827320086</v>
      </c>
      <c r="AD22" s="29">
        <v>23268.796323938182</v>
      </c>
      <c r="AE22" s="29">
        <v>90235.054564121994</v>
      </c>
      <c r="AF22" s="29">
        <v>40550.887042406946</v>
      </c>
      <c r="AG22" s="29">
        <v>23898.796331973172</v>
      </c>
      <c r="AH22" s="29">
        <v>9572.9214038293358</v>
      </c>
      <c r="AI22" s="29">
        <v>4184.963124279122</v>
      </c>
      <c r="AJ22" s="29">
        <v>18373.164122360635</v>
      </c>
      <c r="AK22" s="29">
        <v>43318.726671569311</v>
      </c>
      <c r="AL22" s="29">
        <v>19947.636356792609</v>
      </c>
      <c r="AM22" s="29">
        <v>16386.707343013761</v>
      </c>
      <c r="AN22" s="29">
        <v>26273.465528624263</v>
      </c>
      <c r="AO22" s="29">
        <v>75003.708134520333</v>
      </c>
      <c r="AP22" s="29">
        <v>78021.192912258746</v>
      </c>
      <c r="AQ22" s="29">
        <v>5446.4975936229494</v>
      </c>
      <c r="AR22" s="29">
        <v>5343.7312681425501</v>
      </c>
      <c r="AS22" s="29">
        <v>4683.1968551456666</v>
      </c>
      <c r="AT22" s="29">
        <v>2980.2069650802741</v>
      </c>
      <c r="AU22" s="29">
        <v>1266.7922127506397</v>
      </c>
      <c r="AV22" s="29">
        <v>78.177276260204479</v>
      </c>
      <c r="AW22" s="29">
        <v>7.8642746699409685</v>
      </c>
      <c r="AX22" s="29">
        <v>26267.142259630906</v>
      </c>
      <c r="AY22" s="29">
        <v>24424.59956075353</v>
      </c>
      <c r="AZ22" s="29">
        <v>29071.303362811715</v>
      </c>
      <c r="BA22" s="29">
        <v>199.34325561220956</v>
      </c>
      <c r="BB22" s="29">
        <v>2890.9197924538439</v>
      </c>
      <c r="BC22" s="29">
        <v>5118.7368800507293</v>
      </c>
      <c r="BD22" s="29">
        <v>8483.2884018317309</v>
      </c>
      <c r="BE22" s="29">
        <v>1391.7736402178261</v>
      </c>
      <c r="BF22" s="29">
        <v>1850.797859877895</v>
      </c>
      <c r="BG22" s="29">
        <v>6266.8389657402604</v>
      </c>
      <c r="BH22" s="29">
        <v>32405.169397435537</v>
      </c>
      <c r="BI22" s="29">
        <v>1335.424626924357</v>
      </c>
      <c r="BJ22" s="29">
        <v>16230.278354817654</v>
      </c>
      <c r="BK22" s="29">
        <v>1645.7576187197415</v>
      </c>
      <c r="BL22" s="29">
        <v>19316.223319644138</v>
      </c>
      <c r="BM22" s="29">
        <v>18554.777252128446</v>
      </c>
      <c r="BN22" s="29">
        <v>16932.351203513012</v>
      </c>
      <c r="BO22" s="29">
        <v>13950.125453887445</v>
      </c>
      <c r="BP22" s="29">
        <v>16862.798790543591</v>
      </c>
      <c r="BQ22" s="29">
        <v>26095.729760076625</v>
      </c>
      <c r="BR22" s="29">
        <v>6095.3273616594743</v>
      </c>
      <c r="BS22" s="29">
        <v>0</v>
      </c>
      <c r="BT22" s="59">
        <f t="shared" si="0"/>
        <v>9343919.0327146351</v>
      </c>
      <c r="BU22" s="29">
        <v>378858.04305656813</v>
      </c>
      <c r="BV22" s="29">
        <v>0</v>
      </c>
      <c r="BW22" s="29">
        <v>397.81748001532014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1019873.2034969137</v>
      </c>
      <c r="CE22" s="29">
        <v>0</v>
      </c>
      <c r="CF22" s="29">
        <v>709640</v>
      </c>
      <c r="CG22" s="29">
        <v>0</v>
      </c>
      <c r="CH22" s="29">
        <v>-140866.9935185574</v>
      </c>
      <c r="CI22" s="29">
        <v>12219148.486079229</v>
      </c>
      <c r="CJ22" s="38">
        <f t="shared" si="1"/>
        <v>23530969.589308806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326184.50049921701</v>
      </c>
      <c r="D23" s="29">
        <v>1787.0821332430123</v>
      </c>
      <c r="E23" s="29">
        <v>11460.22319030831</v>
      </c>
      <c r="F23" s="29">
        <v>126529.161216208</v>
      </c>
      <c r="G23" s="29">
        <v>609406.59555872832</v>
      </c>
      <c r="H23" s="29">
        <v>49273.938791625544</v>
      </c>
      <c r="I23" s="29">
        <v>72132.919498013565</v>
      </c>
      <c r="J23" s="29">
        <v>96071.414336313013</v>
      </c>
      <c r="K23" s="29">
        <v>14327.885619767407</v>
      </c>
      <c r="L23" s="29">
        <v>129674.01500181462</v>
      </c>
      <c r="M23" s="29">
        <v>189918.59337990591</v>
      </c>
      <c r="N23" s="29">
        <v>777430.42601138749</v>
      </c>
      <c r="O23" s="29">
        <v>192149.95598585642</v>
      </c>
      <c r="P23" s="29">
        <v>307306.26860281872</v>
      </c>
      <c r="Q23" s="29">
        <v>237719.39282357667</v>
      </c>
      <c r="R23" s="29">
        <v>1959660.6551493092</v>
      </c>
      <c r="S23" s="29">
        <v>611337.86598756316</v>
      </c>
      <c r="T23" s="29">
        <v>1069574.1335229734</v>
      </c>
      <c r="U23" s="29">
        <v>18399592.568560429</v>
      </c>
      <c r="V23" s="29">
        <v>219780.30065007601</v>
      </c>
      <c r="W23" s="29">
        <v>530963.4524146585</v>
      </c>
      <c r="X23" s="29">
        <v>254406.68167402945</v>
      </c>
      <c r="Y23" s="29">
        <v>1293353.5236527072</v>
      </c>
      <c r="Z23" s="29">
        <v>682257.6639725666</v>
      </c>
      <c r="AA23" s="29">
        <v>17473.680748770625</v>
      </c>
      <c r="AB23" s="29">
        <v>408104.11348045198</v>
      </c>
      <c r="AC23" s="29">
        <v>8891088.1089318041</v>
      </c>
      <c r="AD23" s="29">
        <v>321278.35383702815</v>
      </c>
      <c r="AE23" s="29">
        <v>969777.76835462078</v>
      </c>
      <c r="AF23" s="29">
        <v>425194.78916471207</v>
      </c>
      <c r="AG23" s="29">
        <v>148726.42537366846</v>
      </c>
      <c r="AH23" s="29">
        <v>829999.22314177128</v>
      </c>
      <c r="AI23" s="29">
        <v>14961.768281306402</v>
      </c>
      <c r="AJ23" s="29">
        <v>178703.00827090288</v>
      </c>
      <c r="AK23" s="29">
        <v>57885.298482502374</v>
      </c>
      <c r="AL23" s="29">
        <v>155112.38467822544</v>
      </c>
      <c r="AM23" s="29">
        <v>107432.18327944886</v>
      </c>
      <c r="AN23" s="29">
        <v>47868.34870100682</v>
      </c>
      <c r="AO23" s="29">
        <v>137897.45462020411</v>
      </c>
      <c r="AP23" s="29">
        <v>503703.46729550138</v>
      </c>
      <c r="AQ23" s="29">
        <v>49040.214395564573</v>
      </c>
      <c r="AR23" s="29">
        <v>59047.707245378995</v>
      </c>
      <c r="AS23" s="29">
        <v>29530.308089616559</v>
      </c>
      <c r="AT23" s="29">
        <v>20400.062819703126</v>
      </c>
      <c r="AU23" s="29">
        <v>22989.71194133981</v>
      </c>
      <c r="AV23" s="29">
        <v>1351.9712788007496</v>
      </c>
      <c r="AW23" s="29">
        <v>172.20343379402397</v>
      </c>
      <c r="AX23" s="29">
        <v>237723.4639022125</v>
      </c>
      <c r="AY23" s="29">
        <v>310872.51131806005</v>
      </c>
      <c r="AZ23" s="29">
        <v>345682.69433254231</v>
      </c>
      <c r="BA23" s="29">
        <v>839.23234059335687</v>
      </c>
      <c r="BB23" s="29">
        <v>38093.594180827859</v>
      </c>
      <c r="BC23" s="29">
        <v>50103.952177120998</v>
      </c>
      <c r="BD23" s="29">
        <v>201241.08865305962</v>
      </c>
      <c r="BE23" s="29">
        <v>25795.696065799326</v>
      </c>
      <c r="BF23" s="29">
        <v>10291.160428575084</v>
      </c>
      <c r="BG23" s="29">
        <v>91576.354050451482</v>
      </c>
      <c r="BH23" s="29">
        <v>239275.69314220469</v>
      </c>
      <c r="BI23" s="29">
        <v>18947.566219239307</v>
      </c>
      <c r="BJ23" s="29">
        <v>99021.724842947224</v>
      </c>
      <c r="BK23" s="29">
        <v>14231.924182411301</v>
      </c>
      <c r="BL23" s="29">
        <v>110656.60480224434</v>
      </c>
      <c r="BM23" s="29">
        <v>97356.840847921019</v>
      </c>
      <c r="BN23" s="29">
        <v>66738.902358716412</v>
      </c>
      <c r="BO23" s="29">
        <v>61870.633825295707</v>
      </c>
      <c r="BP23" s="29">
        <v>170812.21412261209</v>
      </c>
      <c r="BQ23" s="29">
        <v>35003.101282285665</v>
      </c>
      <c r="BR23" s="29">
        <v>47216.982876875765</v>
      </c>
      <c r="BS23" s="29">
        <v>0</v>
      </c>
      <c r="BT23" s="59">
        <f t="shared" si="0"/>
        <v>43833389.710031219</v>
      </c>
      <c r="BU23" s="29">
        <v>713264.41007602424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188426.58291147335</v>
      </c>
      <c r="CD23" s="29">
        <v>17731383.754431717</v>
      </c>
      <c r="CE23" s="29">
        <v>0</v>
      </c>
      <c r="CF23" s="29">
        <v>6133735.1869416516</v>
      </c>
      <c r="CG23" s="29">
        <v>0</v>
      </c>
      <c r="CH23" s="29">
        <v>2277565.6066484633</v>
      </c>
      <c r="CI23" s="29">
        <v>95692513.843251556</v>
      </c>
      <c r="CJ23" s="38">
        <f t="shared" si="1"/>
        <v>166570279.0942921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12687.171190878707</v>
      </c>
      <c r="D24" s="29">
        <v>32.295968775321803</v>
      </c>
      <c r="E24" s="29">
        <v>103.39393484165127</v>
      </c>
      <c r="F24" s="29">
        <v>3035.3774238395217</v>
      </c>
      <c r="G24" s="29">
        <v>18480.013143857537</v>
      </c>
      <c r="H24" s="29">
        <v>1080.2122876072756</v>
      </c>
      <c r="I24" s="29">
        <v>2131.6324445450991</v>
      </c>
      <c r="J24" s="29">
        <v>457.7770423021359</v>
      </c>
      <c r="K24" s="29">
        <v>371.89743807796799</v>
      </c>
      <c r="L24" s="29">
        <v>2535.279338063448</v>
      </c>
      <c r="M24" s="29">
        <v>4695.8212174323389</v>
      </c>
      <c r="N24" s="29">
        <v>18691.970752956833</v>
      </c>
      <c r="O24" s="29">
        <v>4026.6956621011818</v>
      </c>
      <c r="P24" s="29">
        <v>5175.229546180999</v>
      </c>
      <c r="Q24" s="29">
        <v>5937.9808195468058</v>
      </c>
      <c r="R24" s="29">
        <v>15555.245800489196</v>
      </c>
      <c r="S24" s="29">
        <v>3906.7056291243612</v>
      </c>
      <c r="T24" s="29">
        <v>6159.2069578313058</v>
      </c>
      <c r="U24" s="29">
        <v>154254.11494175124</v>
      </c>
      <c r="V24" s="29">
        <v>152919.34366553996</v>
      </c>
      <c r="W24" s="29">
        <v>10618.238947012598</v>
      </c>
      <c r="X24" s="29">
        <v>13573.597893687322</v>
      </c>
      <c r="Y24" s="29">
        <v>57834.063560902876</v>
      </c>
      <c r="Z24" s="29">
        <v>12053.876333147968</v>
      </c>
      <c r="AA24" s="29">
        <v>449.25647338408072</v>
      </c>
      <c r="AB24" s="29">
        <v>24922.966988247361</v>
      </c>
      <c r="AC24" s="29">
        <v>63265.043045348444</v>
      </c>
      <c r="AD24" s="29">
        <v>783203.79688173265</v>
      </c>
      <c r="AE24" s="29">
        <v>93684.628360643503</v>
      </c>
      <c r="AF24" s="29">
        <v>7331.8447719940568</v>
      </c>
      <c r="AG24" s="29">
        <v>332649.9307205354</v>
      </c>
      <c r="AH24" s="29">
        <v>1599.6894571448149</v>
      </c>
      <c r="AI24" s="29">
        <v>432.31716779909453</v>
      </c>
      <c r="AJ24" s="29">
        <v>2469.0483895871835</v>
      </c>
      <c r="AK24" s="29">
        <v>3229.4769481412641</v>
      </c>
      <c r="AL24" s="29">
        <v>3661.5449085180462</v>
      </c>
      <c r="AM24" s="29">
        <v>2952.5288039804664</v>
      </c>
      <c r="AN24" s="29">
        <v>530.64824053960774</v>
      </c>
      <c r="AO24" s="29">
        <v>8535.2350895938234</v>
      </c>
      <c r="AP24" s="29">
        <v>13975.817171250193</v>
      </c>
      <c r="AQ24" s="29">
        <v>1004.5772250608719</v>
      </c>
      <c r="AR24" s="29">
        <v>1016.7580365726833</v>
      </c>
      <c r="AS24" s="29">
        <v>843.61015683284768</v>
      </c>
      <c r="AT24" s="29">
        <v>543.75224738489828</v>
      </c>
      <c r="AU24" s="29">
        <v>257.99659489015465</v>
      </c>
      <c r="AV24" s="29">
        <v>15.308858774501482</v>
      </c>
      <c r="AW24" s="29">
        <v>1.0882981186771215</v>
      </c>
      <c r="AX24" s="29">
        <v>4952.8191168832536</v>
      </c>
      <c r="AY24" s="29">
        <v>4720.5217565717321</v>
      </c>
      <c r="AZ24" s="29">
        <v>5490.435485351446</v>
      </c>
      <c r="BA24" s="29">
        <v>33.898490233377288</v>
      </c>
      <c r="BB24" s="29">
        <v>558.11656304418227</v>
      </c>
      <c r="BC24" s="29">
        <v>966.75574968299588</v>
      </c>
      <c r="BD24" s="29">
        <v>127901.1573186645</v>
      </c>
      <c r="BE24" s="29">
        <v>283.90627426228406</v>
      </c>
      <c r="BF24" s="29">
        <v>332.86593434962487</v>
      </c>
      <c r="BG24" s="29">
        <v>1420.5703906962822</v>
      </c>
      <c r="BH24" s="29">
        <v>112350.62789086608</v>
      </c>
      <c r="BI24" s="29">
        <v>497.13043377826529</v>
      </c>
      <c r="BJ24" s="29">
        <v>2261.2770284255198</v>
      </c>
      <c r="BK24" s="29">
        <v>305.91808700926202</v>
      </c>
      <c r="BL24" s="29">
        <v>2921.0864796009214</v>
      </c>
      <c r="BM24" s="29">
        <v>2635.8901090480149</v>
      </c>
      <c r="BN24" s="29">
        <v>1347.1646449185532</v>
      </c>
      <c r="BO24" s="29">
        <v>1590.7934836625229</v>
      </c>
      <c r="BP24" s="29">
        <v>3124.2615009959868</v>
      </c>
      <c r="BQ24" s="29">
        <v>437.29162886931027</v>
      </c>
      <c r="BR24" s="29">
        <v>1119.0760800377732</v>
      </c>
      <c r="BS24" s="29">
        <v>0</v>
      </c>
      <c r="BT24" s="59">
        <f t="shared" si="0"/>
        <v>2128145.5712235207</v>
      </c>
      <c r="BU24" s="29">
        <v>229545.63927401774</v>
      </c>
      <c r="BV24" s="29">
        <v>0</v>
      </c>
      <c r="BW24" s="29">
        <v>0.11259810673009554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1768196.2156262642</v>
      </c>
      <c r="CD24" s="29">
        <v>49955.62921538615</v>
      </c>
      <c r="CE24" s="29">
        <v>0</v>
      </c>
      <c r="CF24" s="29">
        <v>111028</v>
      </c>
      <c r="CG24" s="29">
        <v>0</v>
      </c>
      <c r="CH24" s="29">
        <v>-16714.782903494313</v>
      </c>
      <c r="CI24" s="29">
        <v>3596390.1126505039</v>
      </c>
      <c r="CJ24" s="38">
        <f t="shared" si="1"/>
        <v>7866546.4976843055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606.16782634305048</v>
      </c>
      <c r="D25" s="29">
        <v>51.536457379867549</v>
      </c>
      <c r="E25" s="29">
        <v>1243.0732308067597</v>
      </c>
      <c r="F25" s="29">
        <v>1356.3244506760575</v>
      </c>
      <c r="G25" s="29">
        <v>4924.3798622471777</v>
      </c>
      <c r="H25" s="29">
        <v>5890.4652769159129</v>
      </c>
      <c r="I25" s="29">
        <v>749.4661349520868</v>
      </c>
      <c r="J25" s="29">
        <v>61.561212858032235</v>
      </c>
      <c r="K25" s="29">
        <v>90.300570270593369</v>
      </c>
      <c r="L25" s="29">
        <v>607.08207338549846</v>
      </c>
      <c r="M25" s="29">
        <v>2065.9846779300037</v>
      </c>
      <c r="N25" s="29">
        <v>10323.321896041816</v>
      </c>
      <c r="O25" s="29">
        <v>975.53640914354412</v>
      </c>
      <c r="P25" s="29">
        <v>1423.8208273269408</v>
      </c>
      <c r="Q25" s="29">
        <v>315.35401875801153</v>
      </c>
      <c r="R25" s="29">
        <v>26912.676159322084</v>
      </c>
      <c r="S25" s="29">
        <v>33126.788675288233</v>
      </c>
      <c r="T25" s="29">
        <v>4507.1995106631484</v>
      </c>
      <c r="U25" s="29">
        <v>19388.799289214177</v>
      </c>
      <c r="V25" s="29">
        <v>2793.7756569275834</v>
      </c>
      <c r="W25" s="29">
        <v>445110.51920571178</v>
      </c>
      <c r="X25" s="29">
        <v>15870.562424203381</v>
      </c>
      <c r="Y25" s="29">
        <v>10528.302684874609</v>
      </c>
      <c r="Z25" s="29">
        <v>8006.1068282097822</v>
      </c>
      <c r="AA25" s="29">
        <v>127.36226543625808</v>
      </c>
      <c r="AB25" s="29">
        <v>137348.96580271737</v>
      </c>
      <c r="AC25" s="29">
        <v>639433.62615504104</v>
      </c>
      <c r="AD25" s="29">
        <v>16157.5443605935</v>
      </c>
      <c r="AE25" s="29">
        <v>20352.494186439693</v>
      </c>
      <c r="AF25" s="29">
        <v>52063.062709222409</v>
      </c>
      <c r="AG25" s="29">
        <v>5332.8927170497582</v>
      </c>
      <c r="AH25" s="29">
        <v>313807.02832511859</v>
      </c>
      <c r="AI25" s="29">
        <v>21.412081437634818</v>
      </c>
      <c r="AJ25" s="29">
        <v>5906.8439817634862</v>
      </c>
      <c r="AK25" s="29">
        <v>4342.7419107384621</v>
      </c>
      <c r="AL25" s="29">
        <v>3109.2315561236046</v>
      </c>
      <c r="AM25" s="29">
        <v>1697.6859493991444</v>
      </c>
      <c r="AN25" s="29">
        <v>807.04510172058212</v>
      </c>
      <c r="AO25" s="29">
        <v>1045.3795151141021</v>
      </c>
      <c r="AP25" s="29">
        <v>7654.9397975948159</v>
      </c>
      <c r="AQ25" s="29">
        <v>1254.0338384936533</v>
      </c>
      <c r="AR25" s="29">
        <v>1756.1343594524001</v>
      </c>
      <c r="AS25" s="29">
        <v>416.46567133125387</v>
      </c>
      <c r="AT25" s="29">
        <v>366.75202812583734</v>
      </c>
      <c r="AU25" s="29">
        <v>865.82502656084478</v>
      </c>
      <c r="AV25" s="29">
        <v>50.361996524825429</v>
      </c>
      <c r="AW25" s="29">
        <v>7.4577578076226851</v>
      </c>
      <c r="AX25" s="29">
        <v>4743.9920111415377</v>
      </c>
      <c r="AY25" s="29">
        <v>7129.1163694368124</v>
      </c>
      <c r="AZ25" s="29">
        <v>8944.3348200998043</v>
      </c>
      <c r="BA25" s="29">
        <v>0.65097921754406785</v>
      </c>
      <c r="BB25" s="29">
        <v>1256.0104289962319</v>
      </c>
      <c r="BC25" s="29">
        <v>1252.5926917226907</v>
      </c>
      <c r="BD25" s="29">
        <v>284794.99148420483</v>
      </c>
      <c r="BE25" s="29">
        <v>5548.2258371828884</v>
      </c>
      <c r="BF25" s="29">
        <v>110.18777961978145</v>
      </c>
      <c r="BG25" s="29">
        <v>33784.671775601644</v>
      </c>
      <c r="BH25" s="29">
        <v>63714.930925336375</v>
      </c>
      <c r="BI25" s="29">
        <v>370.51473559466217</v>
      </c>
      <c r="BJ25" s="29">
        <v>1526.9880684897691</v>
      </c>
      <c r="BK25" s="29">
        <v>349.85055292322608</v>
      </c>
      <c r="BL25" s="29">
        <v>9256.1299621275703</v>
      </c>
      <c r="BM25" s="29">
        <v>23785.143293533794</v>
      </c>
      <c r="BN25" s="29">
        <v>1759.034256935485</v>
      </c>
      <c r="BO25" s="29">
        <v>1118.3096611537244</v>
      </c>
      <c r="BP25" s="29">
        <v>4871.818112108248</v>
      </c>
      <c r="BQ25" s="29">
        <v>7974.5108433682963</v>
      </c>
      <c r="BR25" s="29">
        <v>125692.56426015096</v>
      </c>
      <c r="BS25" s="29">
        <v>0</v>
      </c>
      <c r="BT25" s="59">
        <f t="shared" si="0"/>
        <v>2398838.9613022031</v>
      </c>
      <c r="BU25" s="29">
        <v>891059.57756164332</v>
      </c>
      <c r="BV25" s="29">
        <v>0</v>
      </c>
      <c r="BW25" s="29">
        <v>39222.081383861056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1284008.7257068839</v>
      </c>
      <c r="CD25" s="29">
        <v>322748.32058414241</v>
      </c>
      <c r="CE25" s="29">
        <v>0</v>
      </c>
      <c r="CF25" s="29">
        <v>181679</v>
      </c>
      <c r="CG25" s="29">
        <v>0</v>
      </c>
      <c r="CH25" s="29">
        <v>-317918.14326449466</v>
      </c>
      <c r="CI25" s="29">
        <v>3048730.1578708845</v>
      </c>
      <c r="CJ25" s="38">
        <f t="shared" si="1"/>
        <v>7848368.6811451241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45763.67788328194</v>
      </c>
      <c r="D26" s="29">
        <v>193.73862775130425</v>
      </c>
      <c r="E26" s="29">
        <v>442.31806822712207</v>
      </c>
      <c r="F26" s="29">
        <v>12400.46732770571</v>
      </c>
      <c r="G26" s="29">
        <v>96946.754506896701</v>
      </c>
      <c r="H26" s="29">
        <v>12784.501370117392</v>
      </c>
      <c r="I26" s="29">
        <v>27021.428114127422</v>
      </c>
      <c r="J26" s="29">
        <v>3192.6466790870709</v>
      </c>
      <c r="K26" s="29">
        <v>1940.6583443144202</v>
      </c>
      <c r="L26" s="29">
        <v>9118.0590349923714</v>
      </c>
      <c r="M26" s="29">
        <v>24854.169179753801</v>
      </c>
      <c r="N26" s="29">
        <v>207473.73847133157</v>
      </c>
      <c r="O26" s="29">
        <v>21021.696411589448</v>
      </c>
      <c r="P26" s="29">
        <v>30829.506046218623</v>
      </c>
      <c r="Q26" s="29">
        <v>17953.652422449646</v>
      </c>
      <c r="R26" s="29">
        <v>67306.66407662991</v>
      </c>
      <c r="S26" s="29">
        <v>61939.570393843394</v>
      </c>
      <c r="T26" s="29">
        <v>14018.135864109112</v>
      </c>
      <c r="U26" s="29">
        <v>179438.31324101929</v>
      </c>
      <c r="V26" s="29">
        <v>4919.1162719578015</v>
      </c>
      <c r="W26" s="29">
        <v>40212.150067125272</v>
      </c>
      <c r="X26" s="29">
        <v>542954.72009303642</v>
      </c>
      <c r="Y26" s="29">
        <v>32020.534903541982</v>
      </c>
      <c r="Z26" s="29">
        <v>57298.389746151763</v>
      </c>
      <c r="AA26" s="29">
        <v>1782.0923751181963</v>
      </c>
      <c r="AB26" s="29">
        <v>42159.32482031158</v>
      </c>
      <c r="AC26" s="29">
        <v>1677016.1866990232</v>
      </c>
      <c r="AD26" s="29">
        <v>11151.484186049855</v>
      </c>
      <c r="AE26" s="29">
        <v>108772.70900903872</v>
      </c>
      <c r="AF26" s="29">
        <v>187986.37808954052</v>
      </c>
      <c r="AG26" s="29">
        <v>26233.324295861938</v>
      </c>
      <c r="AH26" s="29">
        <v>8581.2734666827382</v>
      </c>
      <c r="AI26" s="29">
        <v>2308.6366847279992</v>
      </c>
      <c r="AJ26" s="29">
        <v>20821.462480321592</v>
      </c>
      <c r="AK26" s="29">
        <v>4777.7722127908246</v>
      </c>
      <c r="AL26" s="29">
        <v>35337.860229192651</v>
      </c>
      <c r="AM26" s="29">
        <v>13314.074623937575</v>
      </c>
      <c r="AN26" s="29">
        <v>43372.623547700423</v>
      </c>
      <c r="AO26" s="29">
        <v>12379.153150403767</v>
      </c>
      <c r="AP26" s="29">
        <v>61192.675505341533</v>
      </c>
      <c r="AQ26" s="29">
        <v>5481.5228520553728</v>
      </c>
      <c r="AR26" s="29">
        <v>6289.5094024115406</v>
      </c>
      <c r="AS26" s="29">
        <v>3617.0147607098529</v>
      </c>
      <c r="AT26" s="29">
        <v>2484.7792976342789</v>
      </c>
      <c r="AU26" s="29">
        <v>2254.8873239942486</v>
      </c>
      <c r="AV26" s="29">
        <v>273.74847258833245</v>
      </c>
      <c r="AW26" s="29">
        <v>97.091557438701798</v>
      </c>
      <c r="AX26" s="29">
        <v>26450.091308465875</v>
      </c>
      <c r="AY26" s="29">
        <v>28096.781758111039</v>
      </c>
      <c r="AZ26" s="29">
        <v>104962.18834278856</v>
      </c>
      <c r="BA26" s="29">
        <v>1988.066179955671</v>
      </c>
      <c r="BB26" s="29">
        <v>3915.8798257058124</v>
      </c>
      <c r="BC26" s="29">
        <v>21046.336804795483</v>
      </c>
      <c r="BD26" s="29">
        <v>12955.551930879361</v>
      </c>
      <c r="BE26" s="29">
        <v>2882.3878691278883</v>
      </c>
      <c r="BF26" s="29">
        <v>1409.4010583884271</v>
      </c>
      <c r="BG26" s="29">
        <v>21852.84818131166</v>
      </c>
      <c r="BH26" s="29">
        <v>53222.489906974544</v>
      </c>
      <c r="BI26" s="29">
        <v>5998.9987617311181</v>
      </c>
      <c r="BJ26" s="29">
        <v>57477.907060183185</v>
      </c>
      <c r="BK26" s="29">
        <v>1618.707180653664</v>
      </c>
      <c r="BL26" s="29">
        <v>837731.75951448258</v>
      </c>
      <c r="BM26" s="29">
        <v>847214.88736496936</v>
      </c>
      <c r="BN26" s="29">
        <v>67823.000167232269</v>
      </c>
      <c r="BO26" s="29">
        <v>24842.602067808104</v>
      </c>
      <c r="BP26" s="29">
        <v>21246.415566036379</v>
      </c>
      <c r="BQ26" s="29">
        <v>7022.6688194706367</v>
      </c>
      <c r="BR26" s="29">
        <v>6213.2372264513915</v>
      </c>
      <c r="BS26" s="29">
        <v>0</v>
      </c>
      <c r="BT26" s="59">
        <f t="shared" si="0"/>
        <v>5945702.3990836572</v>
      </c>
      <c r="BU26" s="29">
        <v>4749981.7412536368</v>
      </c>
      <c r="BV26" s="29">
        <v>0</v>
      </c>
      <c r="BW26" s="29">
        <v>435476.03568210831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2208435.2166649965</v>
      </c>
      <c r="CE26" s="29">
        <v>0</v>
      </c>
      <c r="CF26" s="29">
        <v>5415865.5881149732</v>
      </c>
      <c r="CG26" s="29">
        <v>392183.10155419289</v>
      </c>
      <c r="CH26" s="29">
        <v>-209949.5869135118</v>
      </c>
      <c r="CI26" s="29">
        <v>53370071.290889159</v>
      </c>
      <c r="CJ26" s="38">
        <f t="shared" si="1"/>
        <v>72307765.78632921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2200922.3551052622</v>
      </c>
      <c r="D27" s="29">
        <v>23408.909669728848</v>
      </c>
      <c r="E27" s="29">
        <v>272064.18014944025</v>
      </c>
      <c r="F27" s="29">
        <v>111091.8934381741</v>
      </c>
      <c r="G27" s="29">
        <v>825666.63086725085</v>
      </c>
      <c r="H27" s="29">
        <v>42260.648478359653</v>
      </c>
      <c r="I27" s="29">
        <v>90837.161135459814</v>
      </c>
      <c r="J27" s="29">
        <v>21291.852785172054</v>
      </c>
      <c r="K27" s="29">
        <v>24879.58089864346</v>
      </c>
      <c r="L27" s="29">
        <v>99087.659109868953</v>
      </c>
      <c r="M27" s="29">
        <v>196079.30628549744</v>
      </c>
      <c r="N27" s="29">
        <v>781262.19025402213</v>
      </c>
      <c r="O27" s="29">
        <v>115618.54146970622</v>
      </c>
      <c r="P27" s="29">
        <v>220994.59091279673</v>
      </c>
      <c r="Q27" s="29">
        <v>176152.70289254645</v>
      </c>
      <c r="R27" s="29">
        <v>357587.40996605641</v>
      </c>
      <c r="S27" s="29">
        <v>930539.51324120944</v>
      </c>
      <c r="T27" s="29">
        <v>103360.08342918877</v>
      </c>
      <c r="U27" s="29">
        <v>1253708.8416584106</v>
      </c>
      <c r="V27" s="29">
        <v>41812.294417824291</v>
      </c>
      <c r="W27" s="29">
        <v>65441.712285147092</v>
      </c>
      <c r="X27" s="29">
        <v>292192.94064936711</v>
      </c>
      <c r="Y27" s="29">
        <v>92749.816575053119</v>
      </c>
      <c r="Z27" s="29">
        <v>400087.54915897467</v>
      </c>
      <c r="AA27" s="29">
        <v>20255.679599008785</v>
      </c>
      <c r="AB27" s="29">
        <v>241800.57542543349</v>
      </c>
      <c r="AC27" s="29">
        <v>1420589.7992432204</v>
      </c>
      <c r="AD27" s="29">
        <v>72331.801435474088</v>
      </c>
      <c r="AE27" s="29">
        <v>406438.58414944325</v>
      </c>
      <c r="AF27" s="29">
        <v>200507.1094325085</v>
      </c>
      <c r="AG27" s="29">
        <v>2592890.1744563673</v>
      </c>
      <c r="AH27" s="29">
        <v>2526979.1216831594</v>
      </c>
      <c r="AI27" s="29">
        <v>16002.542026164543</v>
      </c>
      <c r="AJ27" s="29">
        <v>274178.63940721063</v>
      </c>
      <c r="AK27" s="29">
        <v>37821.448738061947</v>
      </c>
      <c r="AL27" s="29">
        <v>139334.42273076507</v>
      </c>
      <c r="AM27" s="29">
        <v>123171.26901280394</v>
      </c>
      <c r="AN27" s="29">
        <v>19076.350919196015</v>
      </c>
      <c r="AO27" s="29">
        <v>125776.79029841618</v>
      </c>
      <c r="AP27" s="29">
        <v>584604.0725956033</v>
      </c>
      <c r="AQ27" s="29">
        <v>32868.515680740617</v>
      </c>
      <c r="AR27" s="29">
        <v>27594.801491785733</v>
      </c>
      <c r="AS27" s="29">
        <v>35624.707955873906</v>
      </c>
      <c r="AT27" s="29">
        <v>21872.661902722433</v>
      </c>
      <c r="AU27" s="29">
        <v>1776.1685761434678</v>
      </c>
      <c r="AV27" s="29">
        <v>158.87140960072085</v>
      </c>
      <c r="AW27" s="29">
        <v>34.297517065676566</v>
      </c>
      <c r="AX27" s="29">
        <v>166026.17392455749</v>
      </c>
      <c r="AY27" s="29">
        <v>125279.67705949805</v>
      </c>
      <c r="AZ27" s="29">
        <v>155322.02887860418</v>
      </c>
      <c r="BA27" s="29">
        <v>1626.6659279160795</v>
      </c>
      <c r="BB27" s="29">
        <v>11517.011094001444</v>
      </c>
      <c r="BC27" s="29">
        <v>30823.248280080392</v>
      </c>
      <c r="BD27" s="29">
        <v>19111.286739717241</v>
      </c>
      <c r="BE27" s="29">
        <v>1694.5015189810972</v>
      </c>
      <c r="BF27" s="29">
        <v>14992.923587903724</v>
      </c>
      <c r="BG27" s="29">
        <v>155477.50318839407</v>
      </c>
      <c r="BH27" s="29">
        <v>890580.54491610767</v>
      </c>
      <c r="BI27" s="29">
        <v>30308.605675082188</v>
      </c>
      <c r="BJ27" s="29">
        <v>96698.816055844814</v>
      </c>
      <c r="BK27" s="29">
        <v>10521.851553596643</v>
      </c>
      <c r="BL27" s="29">
        <v>119398.60766637573</v>
      </c>
      <c r="BM27" s="29">
        <v>108867.38047370139</v>
      </c>
      <c r="BN27" s="29">
        <v>50049.372518314936</v>
      </c>
      <c r="BO27" s="29">
        <v>70095.071164233072</v>
      </c>
      <c r="BP27" s="29">
        <v>92476.971031296605</v>
      </c>
      <c r="BQ27" s="29">
        <v>12744.299087441548</v>
      </c>
      <c r="BR27" s="29">
        <v>42892.697261065543</v>
      </c>
      <c r="BS27" s="29">
        <v>0</v>
      </c>
      <c r="BT27" s="59">
        <f t="shared" si="0"/>
        <v>19867292.008122649</v>
      </c>
      <c r="BU27" s="29">
        <v>89236.809183915102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1549232.8897422128</v>
      </c>
      <c r="CD27" s="29">
        <v>522532.54449157603</v>
      </c>
      <c r="CE27" s="29">
        <v>0</v>
      </c>
      <c r="CF27" s="29">
        <v>133418</v>
      </c>
      <c r="CG27" s="29">
        <v>0</v>
      </c>
      <c r="CH27" s="29">
        <v>-60681.370728100468</v>
      </c>
      <c r="CI27" s="29">
        <v>4263466.1050243312</v>
      </c>
      <c r="CJ27" s="38">
        <f t="shared" si="1"/>
        <v>26364496.985836584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1704203.8374292506</v>
      </c>
      <c r="D28" s="29">
        <v>15181.076487418824</v>
      </c>
      <c r="E28" s="29">
        <v>71650.336282449629</v>
      </c>
      <c r="F28" s="29">
        <v>250860.77960146617</v>
      </c>
      <c r="G28" s="29">
        <v>3686461.5411649849</v>
      </c>
      <c r="H28" s="29">
        <v>129080.14818486929</v>
      </c>
      <c r="I28" s="29">
        <v>194004.28551519662</v>
      </c>
      <c r="J28" s="29">
        <v>253057.78489510808</v>
      </c>
      <c r="K28" s="29">
        <v>68428.210864170978</v>
      </c>
      <c r="L28" s="29">
        <v>380390.93699247862</v>
      </c>
      <c r="M28" s="29">
        <v>1277051.4610022772</v>
      </c>
      <c r="N28" s="29">
        <v>669541.22868490755</v>
      </c>
      <c r="O28" s="29">
        <v>477100.1871072175</v>
      </c>
      <c r="P28" s="29">
        <v>1530044.5426751336</v>
      </c>
      <c r="Q28" s="29">
        <v>632213.9117789407</v>
      </c>
      <c r="R28" s="29">
        <v>610863.45828301273</v>
      </c>
      <c r="S28" s="29">
        <v>117575.22152461896</v>
      </c>
      <c r="T28" s="29">
        <v>162788.6604054395</v>
      </c>
      <c r="U28" s="29">
        <v>660540.99827454891</v>
      </c>
      <c r="V28" s="29">
        <v>69162.813182452723</v>
      </c>
      <c r="W28" s="29">
        <v>41850.784598135557</v>
      </c>
      <c r="X28" s="29">
        <v>264112.63740704505</v>
      </c>
      <c r="Y28" s="29">
        <v>121856.24424490462</v>
      </c>
      <c r="Z28" s="29">
        <v>23400430.580745023</v>
      </c>
      <c r="AA28" s="29">
        <v>179201.15677739494</v>
      </c>
      <c r="AB28" s="29">
        <v>588892.6892180501</v>
      </c>
      <c r="AC28" s="29">
        <v>507971.64254616469</v>
      </c>
      <c r="AD28" s="29">
        <v>535641.1203851148</v>
      </c>
      <c r="AE28" s="29">
        <v>1672354.6465751545</v>
      </c>
      <c r="AF28" s="29">
        <v>1772550.7882287931</v>
      </c>
      <c r="AG28" s="29">
        <v>591641.99346851977</v>
      </c>
      <c r="AH28" s="29">
        <v>43524.28942910552</v>
      </c>
      <c r="AI28" s="29">
        <v>5219.0895482369297</v>
      </c>
      <c r="AJ28" s="29">
        <v>357046.34496773442</v>
      </c>
      <c r="AK28" s="29">
        <v>93103.383449518427</v>
      </c>
      <c r="AL28" s="29">
        <v>1503353.3254100869</v>
      </c>
      <c r="AM28" s="29">
        <v>69290.568555140751</v>
      </c>
      <c r="AN28" s="29">
        <v>303787.0885634718</v>
      </c>
      <c r="AO28" s="29">
        <v>160224.51396228053</v>
      </c>
      <c r="AP28" s="29">
        <v>352148.90814284154</v>
      </c>
      <c r="AQ28" s="29">
        <v>206864.55757915456</v>
      </c>
      <c r="AR28" s="29">
        <v>74132.963087515003</v>
      </c>
      <c r="AS28" s="29">
        <v>22495.071277415489</v>
      </c>
      <c r="AT28" s="29">
        <v>108399.99511864946</v>
      </c>
      <c r="AU28" s="29">
        <v>128933.86191151213</v>
      </c>
      <c r="AV28" s="29">
        <v>77771.606481889932</v>
      </c>
      <c r="AW28" s="29">
        <v>6865.9449992992859</v>
      </c>
      <c r="AX28" s="29">
        <v>229141.75550793699</v>
      </c>
      <c r="AY28" s="29">
        <v>412297.01347476506</v>
      </c>
      <c r="AZ28" s="29">
        <v>54294.15497797088</v>
      </c>
      <c r="BA28" s="29">
        <v>23676.960269641819</v>
      </c>
      <c r="BB28" s="29">
        <v>65058.462601033571</v>
      </c>
      <c r="BC28" s="29">
        <v>102052.9271161436</v>
      </c>
      <c r="BD28" s="29">
        <v>73402.003668180594</v>
      </c>
      <c r="BE28" s="29">
        <v>118198.90860956695</v>
      </c>
      <c r="BF28" s="29">
        <v>22394.139190980415</v>
      </c>
      <c r="BG28" s="29">
        <v>277656.98943818331</v>
      </c>
      <c r="BH28" s="29">
        <v>556741.9790196619</v>
      </c>
      <c r="BI28" s="29">
        <v>22941.065890135731</v>
      </c>
      <c r="BJ28" s="29">
        <v>1541341.4615333914</v>
      </c>
      <c r="BK28" s="29">
        <v>9044.7729613279189</v>
      </c>
      <c r="BL28" s="29">
        <v>1190340.0679700451</v>
      </c>
      <c r="BM28" s="29">
        <v>1187052.3842289466</v>
      </c>
      <c r="BN28" s="29">
        <v>540535.49548187107</v>
      </c>
      <c r="BO28" s="29">
        <v>441254.57195623335</v>
      </c>
      <c r="BP28" s="29">
        <v>134430.93560231937</v>
      </c>
      <c r="BQ28" s="29">
        <v>17103.098994341854</v>
      </c>
      <c r="BR28" s="29">
        <v>48165.081177734566</v>
      </c>
      <c r="BS28" s="29">
        <v>0</v>
      </c>
      <c r="BT28" s="59">
        <f t="shared" si="0"/>
        <v>53216991.446684524</v>
      </c>
      <c r="BU28" s="29">
        <v>35964839.980247721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2002109</v>
      </c>
      <c r="CE28" s="29">
        <v>0</v>
      </c>
      <c r="CF28" s="29">
        <v>1967247</v>
      </c>
      <c r="CG28" s="29">
        <v>0</v>
      </c>
      <c r="CH28" s="29">
        <v>99940</v>
      </c>
      <c r="CI28" s="29">
        <v>12320278.572559984</v>
      </c>
      <c r="CJ28" s="38">
        <f t="shared" si="1"/>
        <v>105571405.99949223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276328</v>
      </c>
      <c r="D29" s="29">
        <v>3295.0000000000005</v>
      </c>
      <c r="E29" s="29">
        <v>2053</v>
      </c>
      <c r="F29" s="29">
        <v>1413</v>
      </c>
      <c r="G29" s="29">
        <v>186140</v>
      </c>
      <c r="H29" s="29">
        <v>7868.9999999999991</v>
      </c>
      <c r="I29" s="29">
        <v>3868.0000000000005</v>
      </c>
      <c r="J29" s="29">
        <v>12492</v>
      </c>
      <c r="K29" s="29">
        <v>12840</v>
      </c>
      <c r="L29" s="29">
        <v>399.99999999999994</v>
      </c>
      <c r="M29" s="29">
        <v>84930</v>
      </c>
      <c r="N29" s="29">
        <v>84681</v>
      </c>
      <c r="O29" s="29">
        <v>8517</v>
      </c>
      <c r="P29" s="29">
        <v>15443</v>
      </c>
      <c r="Q29" s="29">
        <v>1509</v>
      </c>
      <c r="R29" s="29">
        <v>12327</v>
      </c>
      <c r="S29" s="29">
        <v>3619</v>
      </c>
      <c r="T29" s="29">
        <v>2076</v>
      </c>
      <c r="U29" s="29">
        <v>12658.999999999998</v>
      </c>
      <c r="V29" s="29">
        <v>838</v>
      </c>
      <c r="W29" s="29">
        <v>2075</v>
      </c>
      <c r="X29" s="29">
        <v>7723</v>
      </c>
      <c r="Y29" s="29">
        <v>2191</v>
      </c>
      <c r="Z29" s="29">
        <v>30195</v>
      </c>
      <c r="AA29" s="29">
        <v>189359</v>
      </c>
      <c r="AB29" s="29">
        <v>12090</v>
      </c>
      <c r="AC29" s="29">
        <v>44331</v>
      </c>
      <c r="AD29" s="29">
        <v>19782</v>
      </c>
      <c r="AE29" s="29">
        <v>114799.00000000001</v>
      </c>
      <c r="AF29" s="29">
        <v>54352</v>
      </c>
      <c r="AG29" s="29">
        <v>13360.999999999998</v>
      </c>
      <c r="AH29" s="29">
        <v>989</v>
      </c>
      <c r="AI29" s="29">
        <v>65</v>
      </c>
      <c r="AJ29" s="29">
        <v>13733</v>
      </c>
      <c r="AK29" s="29">
        <v>885.00000000000011</v>
      </c>
      <c r="AL29" s="29">
        <v>61452</v>
      </c>
      <c r="AM29" s="29">
        <v>2949</v>
      </c>
      <c r="AN29" s="29">
        <v>2479</v>
      </c>
      <c r="AO29" s="29">
        <v>13217.000000000002</v>
      </c>
      <c r="AP29" s="29">
        <v>4243</v>
      </c>
      <c r="AQ29" s="29">
        <v>7012</v>
      </c>
      <c r="AR29" s="29">
        <v>3917</v>
      </c>
      <c r="AS29" s="29">
        <v>276</v>
      </c>
      <c r="AT29" s="29">
        <v>6962.9999999999991</v>
      </c>
      <c r="AU29" s="29">
        <v>27397</v>
      </c>
      <c r="AV29" s="29">
        <v>179718</v>
      </c>
      <c r="AW29" s="29">
        <v>288537</v>
      </c>
      <c r="AX29" s="29">
        <v>4027.9999999999995</v>
      </c>
      <c r="AY29" s="29">
        <v>12008</v>
      </c>
      <c r="AZ29" s="29">
        <v>1460</v>
      </c>
      <c r="BA29" s="29">
        <v>1230</v>
      </c>
      <c r="BB29" s="29">
        <v>1696</v>
      </c>
      <c r="BC29" s="29">
        <v>2234</v>
      </c>
      <c r="BD29" s="29">
        <v>4402</v>
      </c>
      <c r="BE29" s="29">
        <v>1150</v>
      </c>
      <c r="BF29" s="29">
        <v>1688</v>
      </c>
      <c r="BG29" s="29">
        <v>14127</v>
      </c>
      <c r="BH29" s="29">
        <v>30991.000000000004</v>
      </c>
      <c r="BI29" s="29">
        <v>432</v>
      </c>
      <c r="BJ29" s="29">
        <v>132018</v>
      </c>
      <c r="BK29" s="29">
        <v>395.00000000000006</v>
      </c>
      <c r="BL29" s="29">
        <v>33234</v>
      </c>
      <c r="BM29" s="29">
        <v>74150</v>
      </c>
      <c r="BN29" s="29">
        <v>15618</v>
      </c>
      <c r="BO29" s="29">
        <v>13534.000000000002</v>
      </c>
      <c r="BP29" s="29">
        <v>1673</v>
      </c>
      <c r="BQ29" s="29">
        <v>8689</v>
      </c>
      <c r="BR29" s="29">
        <v>26591</v>
      </c>
      <c r="BS29" s="29">
        <v>0</v>
      </c>
      <c r="BT29" s="59">
        <f t="shared" si="0"/>
        <v>2218735</v>
      </c>
      <c r="BU29" s="29">
        <v>3755560.9999999995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57154.000000000007</v>
      </c>
      <c r="CG29" s="29">
        <v>0</v>
      </c>
      <c r="CH29" s="29">
        <v>0</v>
      </c>
      <c r="CI29" s="29">
        <v>0</v>
      </c>
      <c r="CJ29" s="38">
        <f t="shared" si="1"/>
        <v>6031450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299395.8956711113</v>
      </c>
      <c r="D30" s="29">
        <v>6578.6222814354696</v>
      </c>
      <c r="E30" s="29">
        <v>10386.745637113068</v>
      </c>
      <c r="F30" s="29">
        <v>58827.632302582904</v>
      </c>
      <c r="G30" s="29">
        <v>885083.25512526161</v>
      </c>
      <c r="H30" s="29">
        <v>59386.222923462068</v>
      </c>
      <c r="I30" s="29">
        <v>44355.107025603153</v>
      </c>
      <c r="J30" s="29">
        <v>431043.16893363826</v>
      </c>
      <c r="K30" s="29">
        <v>21121.155869744576</v>
      </c>
      <c r="L30" s="29">
        <v>98370.917496197493</v>
      </c>
      <c r="M30" s="29">
        <v>288366.23170609516</v>
      </c>
      <c r="N30" s="29">
        <v>264274.81225504901</v>
      </c>
      <c r="O30" s="29">
        <v>813292.57853355398</v>
      </c>
      <c r="P30" s="29">
        <v>223379.05946681055</v>
      </c>
      <c r="Q30" s="29">
        <v>305860.2675122947</v>
      </c>
      <c r="R30" s="29">
        <v>3335324.0272265654</v>
      </c>
      <c r="S30" s="29">
        <v>55166.803630216025</v>
      </c>
      <c r="T30" s="29">
        <v>20580.351092907149</v>
      </c>
      <c r="U30" s="29">
        <v>362254.54576811707</v>
      </c>
      <c r="V30" s="29">
        <v>18608.095906014838</v>
      </c>
      <c r="W30" s="29">
        <v>13198.235313687419</v>
      </c>
      <c r="X30" s="29">
        <v>58536.230812217924</v>
      </c>
      <c r="Y30" s="29">
        <v>62780.307264026422</v>
      </c>
      <c r="Z30" s="29">
        <v>597677.5281263456</v>
      </c>
      <c r="AA30" s="29">
        <v>88452.094388593163</v>
      </c>
      <c r="AB30" s="29">
        <v>2857408.0330779809</v>
      </c>
      <c r="AC30" s="29">
        <v>214664.74150576408</v>
      </c>
      <c r="AD30" s="29">
        <v>207771.78385448561</v>
      </c>
      <c r="AE30" s="29">
        <v>1418308.3059504256</v>
      </c>
      <c r="AF30" s="29">
        <v>692057.36409432138</v>
      </c>
      <c r="AG30" s="29">
        <v>117958.36664331416</v>
      </c>
      <c r="AH30" s="29">
        <v>75986.378057024907</v>
      </c>
      <c r="AI30" s="29">
        <v>936.49355002732011</v>
      </c>
      <c r="AJ30" s="29">
        <v>236520.56269253118</v>
      </c>
      <c r="AK30" s="29">
        <v>127447.16153989531</v>
      </c>
      <c r="AL30" s="29">
        <v>490093.62764258892</v>
      </c>
      <c r="AM30" s="29">
        <v>371144.54269592417</v>
      </c>
      <c r="AN30" s="29">
        <v>145942.70350993646</v>
      </c>
      <c r="AO30" s="29">
        <v>297517.15297426516</v>
      </c>
      <c r="AP30" s="29">
        <v>560718.25664777774</v>
      </c>
      <c r="AQ30" s="29">
        <v>248319.59140077661</v>
      </c>
      <c r="AR30" s="29">
        <v>74874.877460355245</v>
      </c>
      <c r="AS30" s="29">
        <v>13441.266467012798</v>
      </c>
      <c r="AT30" s="29">
        <v>249822.39920050715</v>
      </c>
      <c r="AU30" s="29">
        <v>79658.155895290722</v>
      </c>
      <c r="AV30" s="29">
        <v>10307.725341781945</v>
      </c>
      <c r="AW30" s="29">
        <v>7814.8416828880936</v>
      </c>
      <c r="AX30" s="29">
        <v>554230.57843171014</v>
      </c>
      <c r="AY30" s="29">
        <v>661165.27382762858</v>
      </c>
      <c r="AZ30" s="29">
        <v>218171.49624770577</v>
      </c>
      <c r="BA30" s="29">
        <v>10966.172632810438</v>
      </c>
      <c r="BB30" s="29">
        <v>50546.09712415286</v>
      </c>
      <c r="BC30" s="29">
        <v>202136.08913298295</v>
      </c>
      <c r="BD30" s="29">
        <v>250449.54967547953</v>
      </c>
      <c r="BE30" s="29">
        <v>148283.23230280107</v>
      </c>
      <c r="BF30" s="29">
        <v>27456.121976289414</v>
      </c>
      <c r="BG30" s="29">
        <v>236005.46386372327</v>
      </c>
      <c r="BH30" s="29">
        <v>1078757.1370211705</v>
      </c>
      <c r="BI30" s="29">
        <v>19117.465958054105</v>
      </c>
      <c r="BJ30" s="29">
        <v>1318204.6854847379</v>
      </c>
      <c r="BK30" s="29">
        <v>37168.142446935424</v>
      </c>
      <c r="BL30" s="29">
        <v>2030677.1744379548</v>
      </c>
      <c r="BM30" s="29">
        <v>1825455.4631201169</v>
      </c>
      <c r="BN30" s="29">
        <v>292855.54377596069</v>
      </c>
      <c r="BO30" s="29">
        <v>197992.00217335374</v>
      </c>
      <c r="BP30" s="29">
        <v>162228.03673094127</v>
      </c>
      <c r="BQ30" s="29">
        <v>33855.846064183694</v>
      </c>
      <c r="BR30" s="29">
        <v>136542.60334717855</v>
      </c>
      <c r="BS30" s="29">
        <v>0</v>
      </c>
      <c r="BT30" s="59">
        <f t="shared" si="0"/>
        <v>26413278.399929386</v>
      </c>
      <c r="BU30" s="29">
        <v>17158758.172630593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3344.0000000000005</v>
      </c>
      <c r="CE30" s="29">
        <v>0</v>
      </c>
      <c r="CF30" s="29">
        <v>216284.00000000006</v>
      </c>
      <c r="CG30" s="29">
        <v>0</v>
      </c>
      <c r="CH30" s="29">
        <v>-22025</v>
      </c>
      <c r="CI30" s="29">
        <v>3977516.4274400151</v>
      </c>
      <c r="CJ30" s="38">
        <f t="shared" si="1"/>
        <v>47747156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1302695.6392919635</v>
      </c>
      <c r="D31" s="29">
        <v>33337.369863461921</v>
      </c>
      <c r="E31" s="29">
        <v>10881.095213882976</v>
      </c>
      <c r="F31" s="29">
        <v>585423.68155314121</v>
      </c>
      <c r="G31" s="29">
        <v>880174.96029232757</v>
      </c>
      <c r="H31" s="29">
        <v>46003.832872315943</v>
      </c>
      <c r="I31" s="29">
        <v>153825.37458492635</v>
      </c>
      <c r="J31" s="29">
        <v>35266.602154858017</v>
      </c>
      <c r="K31" s="29">
        <v>27544.910501879363</v>
      </c>
      <c r="L31" s="29">
        <v>56473.202075562753</v>
      </c>
      <c r="M31" s="29">
        <v>233188.42834662599</v>
      </c>
      <c r="N31" s="29">
        <v>1788433.1413862207</v>
      </c>
      <c r="O31" s="29">
        <v>92342.991894143197</v>
      </c>
      <c r="P31" s="29">
        <v>186372.14777864609</v>
      </c>
      <c r="Q31" s="29">
        <v>76365.129449137006</v>
      </c>
      <c r="R31" s="29">
        <v>217606.39276296826</v>
      </c>
      <c r="S31" s="29">
        <v>209288.03367567115</v>
      </c>
      <c r="T31" s="29">
        <v>134265.50275242177</v>
      </c>
      <c r="U31" s="29">
        <v>1854749.3205190811</v>
      </c>
      <c r="V31" s="29">
        <v>28153.328969169866</v>
      </c>
      <c r="W31" s="29">
        <v>29069.21150352776</v>
      </c>
      <c r="X31" s="29">
        <v>270942.37376141426</v>
      </c>
      <c r="Y31" s="29">
        <v>149369.58792036417</v>
      </c>
      <c r="Z31" s="29">
        <v>4421185.3511547819</v>
      </c>
      <c r="AA31" s="29">
        <v>726592.81444494962</v>
      </c>
      <c r="AB31" s="29">
        <v>1082799.0625515874</v>
      </c>
      <c r="AC31" s="29">
        <v>3288172.6247487739</v>
      </c>
      <c r="AD31" s="29">
        <v>259847.58092874446</v>
      </c>
      <c r="AE31" s="29">
        <v>1060383.4771503992</v>
      </c>
      <c r="AF31" s="29">
        <v>486343.90357296797</v>
      </c>
      <c r="AG31" s="29">
        <v>1024608.8000274581</v>
      </c>
      <c r="AH31" s="29">
        <v>274163.7910486263</v>
      </c>
      <c r="AI31" s="29">
        <v>13473.344379989676</v>
      </c>
      <c r="AJ31" s="29">
        <v>697808.19392343843</v>
      </c>
      <c r="AK31" s="29">
        <v>407336.42650233937</v>
      </c>
      <c r="AL31" s="29">
        <v>553265.42099109327</v>
      </c>
      <c r="AM31" s="29">
        <v>100164.25218825985</v>
      </c>
      <c r="AN31" s="29">
        <v>107201.89266353672</v>
      </c>
      <c r="AO31" s="29">
        <v>2418666.7259647679</v>
      </c>
      <c r="AP31" s="29">
        <v>474022.42292928812</v>
      </c>
      <c r="AQ31" s="29">
        <v>4428397.7263215929</v>
      </c>
      <c r="AR31" s="29">
        <v>1168167.8679050901</v>
      </c>
      <c r="AS31" s="29">
        <v>4827359.2944052946</v>
      </c>
      <c r="AT31" s="29">
        <v>586783.04449589492</v>
      </c>
      <c r="AU31" s="29">
        <v>22868807.781741168</v>
      </c>
      <c r="AV31" s="29">
        <v>15307840.837379497</v>
      </c>
      <c r="AW31" s="29">
        <v>7570352.7741837222</v>
      </c>
      <c r="AX31" s="29">
        <v>469624.06829901459</v>
      </c>
      <c r="AY31" s="29">
        <v>225569.15815813924</v>
      </c>
      <c r="AZ31" s="29">
        <v>103064.39216442534</v>
      </c>
      <c r="BA31" s="29">
        <v>10020.056744751722</v>
      </c>
      <c r="BB31" s="29">
        <v>52535.890151196727</v>
      </c>
      <c r="BC31" s="29">
        <v>202161.68116207683</v>
      </c>
      <c r="BD31" s="29">
        <v>159661.54167704351</v>
      </c>
      <c r="BE31" s="29">
        <v>78107.461464792388</v>
      </c>
      <c r="BF31" s="29">
        <v>9984.0770858792239</v>
      </c>
      <c r="BG31" s="29">
        <v>465811.7080535366</v>
      </c>
      <c r="BH31" s="29">
        <v>3540823.2069298006</v>
      </c>
      <c r="BI31" s="29">
        <v>15795.943737196905</v>
      </c>
      <c r="BJ31" s="29">
        <v>759776.18179229181</v>
      </c>
      <c r="BK31" s="29">
        <v>10779.569598408067</v>
      </c>
      <c r="BL31" s="29">
        <v>1269802.224178324</v>
      </c>
      <c r="BM31" s="29">
        <v>1471918.13898949</v>
      </c>
      <c r="BN31" s="29">
        <v>193122.14574420557</v>
      </c>
      <c r="BO31" s="29">
        <v>362769.72835859784</v>
      </c>
      <c r="BP31" s="29">
        <v>881669.28449957643</v>
      </c>
      <c r="BQ31" s="29">
        <v>32378.021673447198</v>
      </c>
      <c r="BR31" s="29">
        <v>50207.971438652858</v>
      </c>
      <c r="BS31" s="29">
        <v>0</v>
      </c>
      <c r="BT31" s="59">
        <f t="shared" si="0"/>
        <v>92921100.12262781</v>
      </c>
      <c r="BU31" s="29">
        <v>4561663.3581337836</v>
      </c>
      <c r="BV31" s="29">
        <v>0</v>
      </c>
      <c r="BW31" s="29">
        <v>287313.12714744383</v>
      </c>
      <c r="BX31" s="29">
        <v>0</v>
      </c>
      <c r="BY31" s="29">
        <v>6371375.9999999991</v>
      </c>
      <c r="BZ31" s="29">
        <v>97919453.000000015</v>
      </c>
      <c r="CA31" s="29">
        <v>78280715</v>
      </c>
      <c r="CB31" s="29">
        <v>67604860</v>
      </c>
      <c r="CC31" s="29">
        <v>0</v>
      </c>
      <c r="CD31" s="29">
        <v>384032</v>
      </c>
      <c r="CE31" s="29">
        <v>0</v>
      </c>
      <c r="CF31" s="29">
        <v>419282</v>
      </c>
      <c r="CG31" s="29">
        <v>0</v>
      </c>
      <c r="CH31" s="29">
        <v>0</v>
      </c>
      <c r="CI31" s="29">
        <v>29183992.340222076</v>
      </c>
      <c r="CJ31" s="38">
        <f t="shared" si="1"/>
        <v>377933786.94813114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156285.42337862914</v>
      </c>
      <c r="D32" s="29">
        <v>20036.773463131562</v>
      </c>
      <c r="E32" s="29">
        <v>4016.1588108221249</v>
      </c>
      <c r="F32" s="29">
        <v>8001.6246564990424</v>
      </c>
      <c r="G32" s="29">
        <v>53199.205900130393</v>
      </c>
      <c r="H32" s="29">
        <v>4280.8521570488338</v>
      </c>
      <c r="I32" s="29">
        <v>11968.986921383585</v>
      </c>
      <c r="J32" s="29">
        <v>1449.2013261214997</v>
      </c>
      <c r="K32" s="29">
        <v>3455.9722513999686</v>
      </c>
      <c r="L32" s="29">
        <v>6148.0282758907142</v>
      </c>
      <c r="M32" s="29">
        <v>8092.7488601311634</v>
      </c>
      <c r="N32" s="29">
        <v>6218.6191528025302</v>
      </c>
      <c r="O32" s="29">
        <v>9999.9109178212166</v>
      </c>
      <c r="P32" s="29">
        <v>50941.456487236217</v>
      </c>
      <c r="Q32" s="29">
        <v>6986.2754661966028</v>
      </c>
      <c r="R32" s="29">
        <v>77945.331689698549</v>
      </c>
      <c r="S32" s="29">
        <v>4518.2688816010022</v>
      </c>
      <c r="T32" s="29">
        <v>7974.9894769886614</v>
      </c>
      <c r="U32" s="29">
        <v>105615.98195207366</v>
      </c>
      <c r="V32" s="29">
        <v>36079.008086261951</v>
      </c>
      <c r="W32" s="29">
        <v>4544.7056542164864</v>
      </c>
      <c r="X32" s="29">
        <v>13569.500380209069</v>
      </c>
      <c r="Y32" s="29">
        <v>91290.2595905489</v>
      </c>
      <c r="Z32" s="29">
        <v>30206.164150058168</v>
      </c>
      <c r="AA32" s="29">
        <v>3887.8172007433309</v>
      </c>
      <c r="AB32" s="29">
        <v>96442.971640371456</v>
      </c>
      <c r="AC32" s="29">
        <v>1323468.0483737106</v>
      </c>
      <c r="AD32" s="29">
        <v>1511040.2025736547</v>
      </c>
      <c r="AE32" s="29">
        <v>405032.09409002779</v>
      </c>
      <c r="AF32" s="29">
        <v>114348.06188041989</v>
      </c>
      <c r="AG32" s="29">
        <v>4418016.9788964242</v>
      </c>
      <c r="AH32" s="29">
        <v>3232.3416961332296</v>
      </c>
      <c r="AI32" s="29">
        <v>1421.351434233507</v>
      </c>
      <c r="AJ32" s="29">
        <v>193206.60325369448</v>
      </c>
      <c r="AK32" s="29">
        <v>42743.910798323341</v>
      </c>
      <c r="AL32" s="29">
        <v>55760.848284491512</v>
      </c>
      <c r="AM32" s="29">
        <v>4438.1826397367913</v>
      </c>
      <c r="AN32" s="29">
        <v>10030.292778138601</v>
      </c>
      <c r="AO32" s="29">
        <v>13119.606529496439</v>
      </c>
      <c r="AP32" s="29">
        <v>21834.441337646051</v>
      </c>
      <c r="AQ32" s="29">
        <v>614443.33338158648</v>
      </c>
      <c r="AR32" s="29">
        <v>24671.419431120936</v>
      </c>
      <c r="AS32" s="29">
        <v>2209.0463561234997</v>
      </c>
      <c r="AT32" s="29">
        <v>13717.859545259307</v>
      </c>
      <c r="AU32" s="29">
        <v>41554.152058333566</v>
      </c>
      <c r="AV32" s="29">
        <v>13092.550143901904</v>
      </c>
      <c r="AW32" s="29">
        <v>5243.2968452585283</v>
      </c>
      <c r="AX32" s="29">
        <v>85577.441638202465</v>
      </c>
      <c r="AY32" s="29">
        <v>34925.324979563113</v>
      </c>
      <c r="AZ32" s="29">
        <v>5622.0177093366265</v>
      </c>
      <c r="BA32" s="29">
        <v>1724.7876020326953</v>
      </c>
      <c r="BB32" s="29">
        <v>6658.9501957595066</v>
      </c>
      <c r="BC32" s="29">
        <v>14228.071544629405</v>
      </c>
      <c r="BD32" s="29">
        <v>1033702.4315529696</v>
      </c>
      <c r="BE32" s="29">
        <v>8859.827025403989</v>
      </c>
      <c r="BF32" s="29">
        <v>1971.3188997185773</v>
      </c>
      <c r="BG32" s="29">
        <v>161327.89502324973</v>
      </c>
      <c r="BH32" s="29">
        <v>290819.38217515638</v>
      </c>
      <c r="BI32" s="29">
        <v>2839.3355779259036</v>
      </c>
      <c r="BJ32" s="29">
        <v>63515.705181942758</v>
      </c>
      <c r="BK32" s="29">
        <v>4945.5944253563648</v>
      </c>
      <c r="BL32" s="29">
        <v>31520.462199091613</v>
      </c>
      <c r="BM32" s="29">
        <v>144237.31219629664</v>
      </c>
      <c r="BN32" s="29">
        <v>30728.990165181414</v>
      </c>
      <c r="BO32" s="29">
        <v>18295.83168295593</v>
      </c>
      <c r="BP32" s="29">
        <v>19045.290367821246</v>
      </c>
      <c r="BQ32" s="29">
        <v>11511.545569996097</v>
      </c>
      <c r="BR32" s="29">
        <v>16333.141182808402</v>
      </c>
      <c r="BS32" s="29">
        <v>0</v>
      </c>
      <c r="BT32" s="59">
        <f t="shared" si="0"/>
        <v>11644171.515951127</v>
      </c>
      <c r="BU32" s="29">
        <v>28155990.295954723</v>
      </c>
      <c r="BV32" s="29">
        <v>0</v>
      </c>
      <c r="BW32" s="29">
        <v>57921.94452517898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11302072.995748172</v>
      </c>
      <c r="CD32" s="29">
        <v>573598.53992296883</v>
      </c>
      <c r="CE32" s="29">
        <v>0</v>
      </c>
      <c r="CF32" s="29">
        <v>406766</v>
      </c>
      <c r="CG32" s="29">
        <v>195849.27493099048</v>
      </c>
      <c r="CH32" s="29">
        <v>125021</v>
      </c>
      <c r="CI32" s="29">
        <v>5897731.5714920554</v>
      </c>
      <c r="CJ32" s="38">
        <f t="shared" si="1"/>
        <v>58359123.13852521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4712706.1076699216</v>
      </c>
      <c r="D33" s="29">
        <v>14423.209358554532</v>
      </c>
      <c r="E33" s="29">
        <v>173984.62906053447</v>
      </c>
      <c r="F33" s="29">
        <v>309138.91466240247</v>
      </c>
      <c r="G33" s="29">
        <v>7617046.1398776341</v>
      </c>
      <c r="H33" s="29">
        <v>933894.7066393235</v>
      </c>
      <c r="I33" s="29">
        <v>1906603.6005261159</v>
      </c>
      <c r="J33" s="29">
        <v>691528.23524665798</v>
      </c>
      <c r="K33" s="29">
        <v>461804.32970674499</v>
      </c>
      <c r="L33" s="29">
        <v>389662.24878355314</v>
      </c>
      <c r="M33" s="29">
        <v>1939172.9548588605</v>
      </c>
      <c r="N33" s="29">
        <v>1397492.1567978086</v>
      </c>
      <c r="O33" s="29">
        <v>1067502.9836182627</v>
      </c>
      <c r="P33" s="29">
        <v>2760297.1422011051</v>
      </c>
      <c r="Q33" s="29">
        <v>1188350.5236645034</v>
      </c>
      <c r="R33" s="29">
        <v>4124439.8391264854</v>
      </c>
      <c r="S33" s="29">
        <v>2126000.3371022809</v>
      </c>
      <c r="T33" s="29">
        <v>2044177.8951601156</v>
      </c>
      <c r="U33" s="29">
        <v>11212783.587865379</v>
      </c>
      <c r="V33" s="29">
        <v>473089.42220928968</v>
      </c>
      <c r="W33" s="29">
        <v>349193.90166358434</v>
      </c>
      <c r="X33" s="29">
        <v>3054028.5584061332</v>
      </c>
      <c r="Y33" s="29">
        <v>1847775.3179370959</v>
      </c>
      <c r="Z33" s="29">
        <v>1204462.5461401436</v>
      </c>
      <c r="AA33" s="29">
        <v>17838.658168296111</v>
      </c>
      <c r="AB33" s="29">
        <v>6540328.9978646841</v>
      </c>
      <c r="AC33" s="29">
        <v>38855390.638161011</v>
      </c>
      <c r="AD33" s="29">
        <v>3909724.4460217524</v>
      </c>
      <c r="AE33" s="29">
        <v>4808812.6006166292</v>
      </c>
      <c r="AF33" s="29">
        <v>1623915.2756294727</v>
      </c>
      <c r="AG33" s="29">
        <v>957241.18273106811</v>
      </c>
      <c r="AH33" s="29">
        <v>151786.23246089526</v>
      </c>
      <c r="AI33" s="29">
        <v>359743.08457127871</v>
      </c>
      <c r="AJ33" s="29">
        <v>231325.71776944131</v>
      </c>
      <c r="AK33" s="29">
        <v>238164.93949570812</v>
      </c>
      <c r="AL33" s="29">
        <v>6143113.4426380079</v>
      </c>
      <c r="AM33" s="29">
        <v>186766.09763295462</v>
      </c>
      <c r="AN33" s="29">
        <v>750191.24909430696</v>
      </c>
      <c r="AO33" s="29">
        <v>401617.00286778784</v>
      </c>
      <c r="AP33" s="29">
        <v>933790.27355042717</v>
      </c>
      <c r="AQ33" s="29">
        <v>75144.917793466389</v>
      </c>
      <c r="AR33" s="29">
        <v>106545.35555118186</v>
      </c>
      <c r="AS33" s="29">
        <v>33724.171603218536</v>
      </c>
      <c r="AT33" s="29">
        <v>26824.805712708563</v>
      </c>
      <c r="AU33" s="29">
        <v>38371.509711900246</v>
      </c>
      <c r="AV33" s="29">
        <v>9223.9618012001356</v>
      </c>
      <c r="AW33" s="29">
        <v>3728.9980055467036</v>
      </c>
      <c r="AX33" s="29">
        <v>934400.29972432938</v>
      </c>
      <c r="AY33" s="29">
        <v>995720.8646260075</v>
      </c>
      <c r="AZ33" s="29">
        <v>779312.35457403702</v>
      </c>
      <c r="BA33" s="29">
        <v>10801.793483063226</v>
      </c>
      <c r="BB33" s="29">
        <v>62416.238109347592</v>
      </c>
      <c r="BC33" s="29">
        <v>239925.21667395101</v>
      </c>
      <c r="BD33" s="29">
        <v>318211.68139849242</v>
      </c>
      <c r="BE33" s="29">
        <v>59874.316096793962</v>
      </c>
      <c r="BF33" s="29">
        <v>14688.724883516719</v>
      </c>
      <c r="BG33" s="29">
        <v>1395366.065386798</v>
      </c>
      <c r="BH33" s="29">
        <v>2110222.388385267</v>
      </c>
      <c r="BI33" s="29">
        <v>74403.854967819381</v>
      </c>
      <c r="BJ33" s="29">
        <v>604042.02903731866</v>
      </c>
      <c r="BK33" s="29">
        <v>15697.542729012439</v>
      </c>
      <c r="BL33" s="29">
        <v>3489048.606974619</v>
      </c>
      <c r="BM33" s="29">
        <v>1752608.4274381902</v>
      </c>
      <c r="BN33" s="29">
        <v>421419.22277011501</v>
      </c>
      <c r="BO33" s="29">
        <v>247034.79419890483</v>
      </c>
      <c r="BP33" s="29">
        <v>167618.40058509278</v>
      </c>
      <c r="BQ33" s="29">
        <v>387979.60990254366</v>
      </c>
      <c r="BR33" s="29">
        <v>608303.02891472052</v>
      </c>
      <c r="BS33" s="29">
        <v>0</v>
      </c>
      <c r="BT33" s="59">
        <f t="shared" si="0"/>
        <v>133091968.3085954</v>
      </c>
      <c r="BU33" s="29">
        <v>50593938.471212469</v>
      </c>
      <c r="BV33" s="29">
        <v>0</v>
      </c>
      <c r="BW33" s="29">
        <v>1298827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171998.48396284034</v>
      </c>
      <c r="CD33" s="29">
        <v>10665499.909695987</v>
      </c>
      <c r="CE33" s="29">
        <v>0</v>
      </c>
      <c r="CF33" s="29">
        <v>15337999</v>
      </c>
      <c r="CG33" s="29">
        <v>250951</v>
      </c>
      <c r="CH33" s="29">
        <v>5678.2829646983118</v>
      </c>
      <c r="CI33" s="29">
        <v>193196691.10943085</v>
      </c>
      <c r="CJ33" s="38">
        <f t="shared" si="1"/>
        <v>404613551.56586224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102637.70849818432</v>
      </c>
      <c r="D34" s="29">
        <v>6148.5421651499801</v>
      </c>
      <c r="E34" s="29">
        <v>1427.1746883639155</v>
      </c>
      <c r="F34" s="29">
        <v>19891.597418086152</v>
      </c>
      <c r="G34" s="29">
        <v>141675.25399580732</v>
      </c>
      <c r="H34" s="29">
        <v>7709.7279113285203</v>
      </c>
      <c r="I34" s="29">
        <v>11971.657751607614</v>
      </c>
      <c r="J34" s="29">
        <v>1567.4721984430789</v>
      </c>
      <c r="K34" s="29">
        <v>2123.6673942025491</v>
      </c>
      <c r="L34" s="29">
        <v>19363.09018730247</v>
      </c>
      <c r="M34" s="29">
        <v>26223.252615804755</v>
      </c>
      <c r="N34" s="29">
        <v>148628.6050032221</v>
      </c>
      <c r="O34" s="29">
        <v>18386.407382517224</v>
      </c>
      <c r="P34" s="29">
        <v>23657.446224344436</v>
      </c>
      <c r="Q34" s="29">
        <v>6452.6700858543445</v>
      </c>
      <c r="R34" s="29">
        <v>46660.915723057318</v>
      </c>
      <c r="S34" s="29">
        <v>26565.937506501425</v>
      </c>
      <c r="T34" s="29">
        <v>7172.8893211016075</v>
      </c>
      <c r="U34" s="29">
        <v>65084.622476489967</v>
      </c>
      <c r="V34" s="29">
        <v>5458.2714459446952</v>
      </c>
      <c r="W34" s="29">
        <v>7093.4354353811232</v>
      </c>
      <c r="X34" s="29">
        <v>39620.907230701639</v>
      </c>
      <c r="Y34" s="29">
        <v>40294.224286985103</v>
      </c>
      <c r="Z34" s="29">
        <v>43388.914043267359</v>
      </c>
      <c r="AA34" s="29">
        <v>2632.5285934144667</v>
      </c>
      <c r="AB34" s="29">
        <v>60607.376978269167</v>
      </c>
      <c r="AC34" s="29">
        <v>6012706.4839605195</v>
      </c>
      <c r="AD34" s="29">
        <v>73781.361226653826</v>
      </c>
      <c r="AE34" s="29">
        <v>258700.94144610866</v>
      </c>
      <c r="AF34" s="29">
        <v>195373.20843751653</v>
      </c>
      <c r="AG34" s="29">
        <v>279968.96207022836</v>
      </c>
      <c r="AH34" s="29">
        <v>9642.1865320611796</v>
      </c>
      <c r="AI34" s="29">
        <v>613.14014545847931</v>
      </c>
      <c r="AJ34" s="29">
        <v>75581.869293942669</v>
      </c>
      <c r="AK34" s="29">
        <v>35076.016449811279</v>
      </c>
      <c r="AL34" s="29">
        <v>2380611.1739997077</v>
      </c>
      <c r="AM34" s="29">
        <v>30001.058782590775</v>
      </c>
      <c r="AN34" s="29">
        <v>25441.640868401591</v>
      </c>
      <c r="AO34" s="29">
        <v>1033133.611655688</v>
      </c>
      <c r="AP34" s="29">
        <v>126636.67697768862</v>
      </c>
      <c r="AQ34" s="29">
        <v>24980.546722419778</v>
      </c>
      <c r="AR34" s="29">
        <v>50651.795297218094</v>
      </c>
      <c r="AS34" s="29">
        <v>6190.4939637071056</v>
      </c>
      <c r="AT34" s="29">
        <v>9202.3446813135797</v>
      </c>
      <c r="AU34" s="29">
        <v>26048.04860493508</v>
      </c>
      <c r="AV34" s="29">
        <v>4925.6609520708544</v>
      </c>
      <c r="AW34" s="29">
        <v>1327.2282321457644</v>
      </c>
      <c r="AX34" s="29">
        <v>69465.70599203484</v>
      </c>
      <c r="AY34" s="29">
        <v>88850.646648027687</v>
      </c>
      <c r="AZ34" s="29">
        <v>290399.22743266472</v>
      </c>
      <c r="BA34" s="29">
        <v>2650.2428529103236</v>
      </c>
      <c r="BB34" s="29">
        <v>27527.133006014123</v>
      </c>
      <c r="BC34" s="29">
        <v>109247.21200658461</v>
      </c>
      <c r="BD34" s="29">
        <v>66673.160412644473</v>
      </c>
      <c r="BE34" s="29">
        <v>17004.486577446169</v>
      </c>
      <c r="BF34" s="29">
        <v>1888.5654880440445</v>
      </c>
      <c r="BG34" s="29">
        <v>94999.360247108125</v>
      </c>
      <c r="BH34" s="29">
        <v>486618.33050834486</v>
      </c>
      <c r="BI34" s="29">
        <v>38317.964258351996</v>
      </c>
      <c r="BJ34" s="29">
        <v>275496.76136105624</v>
      </c>
      <c r="BK34" s="29">
        <v>5808.2770861488134</v>
      </c>
      <c r="BL34" s="29">
        <v>1211335.1955009182</v>
      </c>
      <c r="BM34" s="29">
        <v>1280275.0774713852</v>
      </c>
      <c r="BN34" s="29">
        <v>93159.1403281081</v>
      </c>
      <c r="BO34" s="29">
        <v>58128.406821691649</v>
      </c>
      <c r="BP34" s="29">
        <v>82255.970202598284</v>
      </c>
      <c r="BQ34" s="29">
        <v>5159.9249436978025</v>
      </c>
      <c r="BR34" s="29">
        <v>17372.096672529591</v>
      </c>
      <c r="BS34" s="29">
        <v>0</v>
      </c>
      <c r="BT34" s="59">
        <f t="shared" si="0"/>
        <v>15865671.632679828</v>
      </c>
      <c r="BU34" s="29">
        <v>103522787.60811397</v>
      </c>
      <c r="BV34" s="29">
        <v>0</v>
      </c>
      <c r="BW34" s="29">
        <v>1799330.055474821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62.520288988560729</v>
      </c>
      <c r="CD34" s="29">
        <v>1855245.5503810444</v>
      </c>
      <c r="CE34" s="29">
        <v>0</v>
      </c>
      <c r="CF34" s="29">
        <v>2445585</v>
      </c>
      <c r="CG34" s="29">
        <v>1263731.7250690095</v>
      </c>
      <c r="CH34" s="29">
        <v>0</v>
      </c>
      <c r="CI34" s="29">
        <v>1762520.9079923283</v>
      </c>
      <c r="CJ34" s="38">
        <f t="shared" si="1"/>
        <v>128514935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55173.633960552121</v>
      </c>
      <c r="D35" s="29">
        <v>3074.788254465479</v>
      </c>
      <c r="E35" s="29">
        <v>12837.733168622795</v>
      </c>
      <c r="F35" s="29">
        <v>200412.3480153897</v>
      </c>
      <c r="G35" s="29">
        <v>2822936.8473499385</v>
      </c>
      <c r="H35" s="29">
        <v>62377.294539277675</v>
      </c>
      <c r="I35" s="29">
        <v>146106.52642593259</v>
      </c>
      <c r="J35" s="29">
        <v>123782.49224672219</v>
      </c>
      <c r="K35" s="29">
        <v>31163.809987681307</v>
      </c>
      <c r="L35" s="29">
        <v>38062.304545239349</v>
      </c>
      <c r="M35" s="29">
        <v>317851.25019492616</v>
      </c>
      <c r="N35" s="29">
        <v>349201.28062150988</v>
      </c>
      <c r="O35" s="29">
        <v>187978.95123467973</v>
      </c>
      <c r="P35" s="29">
        <v>791342.67959268135</v>
      </c>
      <c r="Q35" s="29">
        <v>139706.23663409177</v>
      </c>
      <c r="R35" s="29">
        <v>231007.33592530919</v>
      </c>
      <c r="S35" s="29">
        <v>81734.792353096884</v>
      </c>
      <c r="T35" s="29">
        <v>44992.175229073582</v>
      </c>
      <c r="U35" s="29">
        <v>1499328.0705563023</v>
      </c>
      <c r="V35" s="29">
        <v>55788.056083337979</v>
      </c>
      <c r="W35" s="29">
        <v>5731.0549321493309</v>
      </c>
      <c r="X35" s="29">
        <v>437370.45932516071</v>
      </c>
      <c r="Y35" s="29">
        <v>61446.583417091431</v>
      </c>
      <c r="Z35" s="29">
        <v>375262.78360947798</v>
      </c>
      <c r="AA35" s="29">
        <v>16653.43353136447</v>
      </c>
      <c r="AB35" s="29">
        <v>871080.84970214777</v>
      </c>
      <c r="AC35" s="29">
        <v>889398.50349568459</v>
      </c>
      <c r="AD35" s="29">
        <v>402511.81825217936</v>
      </c>
      <c r="AE35" s="29">
        <v>11130835.936382668</v>
      </c>
      <c r="AF35" s="29">
        <v>1272555.6522559887</v>
      </c>
      <c r="AG35" s="29">
        <v>11193057.923718531</v>
      </c>
      <c r="AH35" s="29">
        <v>26636.439951780689</v>
      </c>
      <c r="AI35" s="29">
        <v>678.25557272141441</v>
      </c>
      <c r="AJ35" s="29">
        <v>1452044.9683525357</v>
      </c>
      <c r="AK35" s="29">
        <v>471087.8892777267</v>
      </c>
      <c r="AL35" s="29">
        <v>69155.753330687949</v>
      </c>
      <c r="AM35" s="29">
        <v>157292.54396613649</v>
      </c>
      <c r="AN35" s="29">
        <v>124339.95610212018</v>
      </c>
      <c r="AO35" s="29">
        <v>705274.54852081113</v>
      </c>
      <c r="AP35" s="29">
        <v>523482.83187650371</v>
      </c>
      <c r="AQ35" s="29">
        <v>218382.38595747022</v>
      </c>
      <c r="AR35" s="29">
        <v>26223.404083877198</v>
      </c>
      <c r="AS35" s="29">
        <v>10926.068920021104</v>
      </c>
      <c r="AT35" s="29">
        <v>66446.106330568757</v>
      </c>
      <c r="AU35" s="29">
        <v>30606.927672177131</v>
      </c>
      <c r="AV35" s="29">
        <v>633.41785019433485</v>
      </c>
      <c r="AW35" s="29">
        <v>19.709270019615687</v>
      </c>
      <c r="AX35" s="29">
        <v>468297.93536205322</v>
      </c>
      <c r="AY35" s="29">
        <v>351445.1386778974</v>
      </c>
      <c r="AZ35" s="29">
        <v>104230.88093394367</v>
      </c>
      <c r="BA35" s="29">
        <v>1013.9422533018276</v>
      </c>
      <c r="BB35" s="29">
        <v>36667.874182188607</v>
      </c>
      <c r="BC35" s="29">
        <v>126106.04281361285</v>
      </c>
      <c r="BD35" s="29">
        <v>334556.86120702105</v>
      </c>
      <c r="BE35" s="29">
        <v>121896.89218397156</v>
      </c>
      <c r="BF35" s="29">
        <v>36712.876077726294</v>
      </c>
      <c r="BG35" s="29">
        <v>215210.91632727915</v>
      </c>
      <c r="BH35" s="29">
        <v>1324262.0402698875</v>
      </c>
      <c r="BI35" s="29">
        <v>23630.91018952884</v>
      </c>
      <c r="BJ35" s="29">
        <v>2226861.1964000384</v>
      </c>
      <c r="BK35" s="29">
        <v>14284.386513184239</v>
      </c>
      <c r="BL35" s="29">
        <v>1335987.4204366654</v>
      </c>
      <c r="BM35" s="29">
        <v>4229912.6338880956</v>
      </c>
      <c r="BN35" s="29">
        <v>234708.01345720483</v>
      </c>
      <c r="BO35" s="29">
        <v>385077.66668820649</v>
      </c>
      <c r="BP35" s="29">
        <v>274942.87205032818</v>
      </c>
      <c r="BQ35" s="29">
        <v>43673.174415553694</v>
      </c>
      <c r="BR35" s="29">
        <v>122857.6389059584</v>
      </c>
      <c r="BS35" s="29">
        <v>0</v>
      </c>
      <c r="BT35" s="59">
        <f t="shared" si="0"/>
        <v>49746332.125810266</v>
      </c>
      <c r="BU35" s="29">
        <v>15602086.798261581</v>
      </c>
      <c r="BV35" s="29">
        <v>0</v>
      </c>
      <c r="BW35" s="29">
        <v>383188.77581804164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86965</v>
      </c>
      <c r="CE35" s="29">
        <v>0</v>
      </c>
      <c r="CF35" s="29">
        <v>153474</v>
      </c>
      <c r="CG35" s="29">
        <v>0</v>
      </c>
      <c r="CH35" s="29">
        <v>0</v>
      </c>
      <c r="CI35" s="29">
        <v>30812293.985620409</v>
      </c>
      <c r="CJ35" s="38">
        <f t="shared" si="1"/>
        <v>96784340.685510308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2944.1326008135106</v>
      </c>
      <c r="D36" s="29">
        <v>1193.2207224418892</v>
      </c>
      <c r="E36" s="29">
        <v>99.5171708338559</v>
      </c>
      <c r="F36" s="29">
        <v>40869.153402412892</v>
      </c>
      <c r="G36" s="29">
        <v>15428.367163100147</v>
      </c>
      <c r="H36" s="29">
        <v>2607.1643734656541</v>
      </c>
      <c r="I36" s="29">
        <v>2964.82698081324</v>
      </c>
      <c r="J36" s="29">
        <v>1709.5283899334042</v>
      </c>
      <c r="K36" s="29">
        <v>1274.0229529251119</v>
      </c>
      <c r="L36" s="29">
        <v>17713.115102631713</v>
      </c>
      <c r="M36" s="29">
        <v>12812.149309846536</v>
      </c>
      <c r="N36" s="29">
        <v>30355.807408089437</v>
      </c>
      <c r="O36" s="29">
        <v>3130.3663950679015</v>
      </c>
      <c r="P36" s="29">
        <v>3504.8229955150364</v>
      </c>
      <c r="Q36" s="29">
        <v>914.40666341392637</v>
      </c>
      <c r="R36" s="29">
        <v>6960.3341875664173</v>
      </c>
      <c r="S36" s="29">
        <v>6339.560291170983</v>
      </c>
      <c r="T36" s="29">
        <v>2462.3243129892371</v>
      </c>
      <c r="U36" s="29">
        <v>76092.711399431399</v>
      </c>
      <c r="V36" s="29">
        <v>1993.3055009214343</v>
      </c>
      <c r="W36" s="29">
        <v>479.86884114744345</v>
      </c>
      <c r="X36" s="29">
        <v>5374.0528813547271</v>
      </c>
      <c r="Y36" s="29">
        <v>9450.1950745997819</v>
      </c>
      <c r="Z36" s="29">
        <v>304015.10151052295</v>
      </c>
      <c r="AA36" s="29">
        <v>12332.246537576317</v>
      </c>
      <c r="AB36" s="29">
        <v>23734.360041031941</v>
      </c>
      <c r="AC36" s="29">
        <v>128128.86002272302</v>
      </c>
      <c r="AD36" s="29">
        <v>153185.51169143652</v>
      </c>
      <c r="AE36" s="29">
        <v>1330630.9106956157</v>
      </c>
      <c r="AF36" s="29">
        <v>104557.0838211903</v>
      </c>
      <c r="AG36" s="29">
        <v>6161116.5391125791</v>
      </c>
      <c r="AH36" s="29">
        <v>29747.902721483242</v>
      </c>
      <c r="AI36" s="29">
        <v>3651.5904176934987</v>
      </c>
      <c r="AJ36" s="29">
        <v>164877.38354518366</v>
      </c>
      <c r="AK36" s="29">
        <v>337058.75274136435</v>
      </c>
      <c r="AL36" s="29">
        <v>44877.324468526276</v>
      </c>
      <c r="AM36" s="29">
        <v>59817.704132173232</v>
      </c>
      <c r="AN36" s="29">
        <v>36803.651955853689</v>
      </c>
      <c r="AO36" s="29">
        <v>455912.80421719176</v>
      </c>
      <c r="AP36" s="29">
        <v>316407.45603437006</v>
      </c>
      <c r="AQ36" s="29">
        <v>34135.376850966051</v>
      </c>
      <c r="AR36" s="29">
        <v>1635.6287364240802</v>
      </c>
      <c r="AS36" s="29">
        <v>1876.0464581006447</v>
      </c>
      <c r="AT36" s="29">
        <v>57239.123651786358</v>
      </c>
      <c r="AU36" s="29">
        <v>9086.6111972012113</v>
      </c>
      <c r="AV36" s="29">
        <v>4.9265954686898974</v>
      </c>
      <c r="AW36" s="29">
        <v>4.9265925764888001</v>
      </c>
      <c r="AX36" s="29">
        <v>449747.65553928079</v>
      </c>
      <c r="AY36" s="29">
        <v>119901.44697118517</v>
      </c>
      <c r="AZ36" s="29">
        <v>44792.591283377282</v>
      </c>
      <c r="BA36" s="29">
        <v>1602.134732632197</v>
      </c>
      <c r="BB36" s="29">
        <v>32714.545391476284</v>
      </c>
      <c r="BC36" s="29">
        <v>109013.67033022347</v>
      </c>
      <c r="BD36" s="29">
        <v>627494.1989987113</v>
      </c>
      <c r="BE36" s="29">
        <v>75502.002190761908</v>
      </c>
      <c r="BF36" s="29">
        <v>203398.31579440131</v>
      </c>
      <c r="BG36" s="29">
        <v>148436.26574575488</v>
      </c>
      <c r="BH36" s="29">
        <v>172986.46289506683</v>
      </c>
      <c r="BI36" s="29">
        <v>7320.9167053240953</v>
      </c>
      <c r="BJ36" s="29">
        <v>315326.55944021221</v>
      </c>
      <c r="BK36" s="29">
        <v>15931.615074024767</v>
      </c>
      <c r="BL36" s="29">
        <v>51246.416030225715</v>
      </c>
      <c r="BM36" s="29">
        <v>323835.77097516571</v>
      </c>
      <c r="BN36" s="29">
        <v>55606.460695422778</v>
      </c>
      <c r="BO36" s="29">
        <v>33635.820619759099</v>
      </c>
      <c r="BP36" s="29">
        <v>68559.447891194868</v>
      </c>
      <c r="BQ36" s="29">
        <v>2859.3945447507153</v>
      </c>
      <c r="BR36" s="29">
        <v>23658.482881419255</v>
      </c>
      <c r="BS36" s="29">
        <v>0</v>
      </c>
      <c r="BT36" s="59">
        <f t="shared" si="0"/>
        <v>12901080.952599898</v>
      </c>
      <c r="BU36" s="29">
        <v>1424893.195007944</v>
      </c>
      <c r="BV36" s="29">
        <v>0</v>
      </c>
      <c r="BW36" s="29">
        <v>0</v>
      </c>
      <c r="BX36" s="29">
        <v>0</v>
      </c>
      <c r="BY36" s="29">
        <v>46916</v>
      </c>
      <c r="BZ36" s="29">
        <v>0</v>
      </c>
      <c r="CA36" s="29">
        <v>0</v>
      </c>
      <c r="CB36" s="29">
        <v>0</v>
      </c>
      <c r="CC36" s="29">
        <v>0</v>
      </c>
      <c r="CD36" s="29">
        <v>54034</v>
      </c>
      <c r="CE36" s="29">
        <v>0</v>
      </c>
      <c r="CF36" s="29">
        <v>552200</v>
      </c>
      <c r="CG36" s="29">
        <v>0</v>
      </c>
      <c r="CH36" s="29">
        <v>0</v>
      </c>
      <c r="CI36" s="29">
        <v>335597159.8523913</v>
      </c>
      <c r="CJ36" s="38">
        <f t="shared" si="1"/>
        <v>350576283.99999917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1435.2777030660816</v>
      </c>
      <c r="D37" s="29">
        <v>117.57113225099032</v>
      </c>
      <c r="E37" s="29">
        <v>109.91406998022264</v>
      </c>
      <c r="F37" s="29">
        <v>10004.672479605455</v>
      </c>
      <c r="G37" s="29">
        <v>30201.570111368339</v>
      </c>
      <c r="H37" s="29">
        <v>18992.312982403837</v>
      </c>
      <c r="I37" s="29">
        <v>1575.7772736061393</v>
      </c>
      <c r="J37" s="29">
        <v>310.29903175228014</v>
      </c>
      <c r="K37" s="29">
        <v>555.44440707528213</v>
      </c>
      <c r="L37" s="29">
        <v>14683.963158787288</v>
      </c>
      <c r="M37" s="29">
        <v>54875.155253899648</v>
      </c>
      <c r="N37" s="29">
        <v>96709.869137882401</v>
      </c>
      <c r="O37" s="29">
        <v>1337.6156077770702</v>
      </c>
      <c r="P37" s="29">
        <v>2540.3299237666592</v>
      </c>
      <c r="Q37" s="29">
        <v>1082.150462345086</v>
      </c>
      <c r="R37" s="29">
        <v>8932.1612359642895</v>
      </c>
      <c r="S37" s="29">
        <v>9918.0148808008289</v>
      </c>
      <c r="T37" s="29">
        <v>9138.9021251136819</v>
      </c>
      <c r="U37" s="29">
        <v>238354.41368112981</v>
      </c>
      <c r="V37" s="29">
        <v>2761.9553567747516</v>
      </c>
      <c r="W37" s="29">
        <v>2573.9067194882759</v>
      </c>
      <c r="X37" s="29">
        <v>9114.0545216183564</v>
      </c>
      <c r="Y37" s="29">
        <v>12300.41881374158</v>
      </c>
      <c r="Z37" s="29">
        <v>17272.048526967268</v>
      </c>
      <c r="AA37" s="29">
        <v>1437.0071130947522</v>
      </c>
      <c r="AB37" s="29">
        <v>14845.719269370331</v>
      </c>
      <c r="AC37" s="29">
        <v>14614.734535829175</v>
      </c>
      <c r="AD37" s="29">
        <v>28829.287669741927</v>
      </c>
      <c r="AE37" s="29">
        <v>145503.04495184674</v>
      </c>
      <c r="AF37" s="29">
        <v>48458.848050256718</v>
      </c>
      <c r="AG37" s="29">
        <v>5016.2182547182765</v>
      </c>
      <c r="AH37" s="29">
        <v>9285.1341289207285</v>
      </c>
      <c r="AI37" s="29">
        <v>7018.6637892458266</v>
      </c>
      <c r="AJ37" s="29">
        <v>57914.449385534834</v>
      </c>
      <c r="AK37" s="29">
        <v>14032.283332996689</v>
      </c>
      <c r="AL37" s="29">
        <v>8573.5931425412218</v>
      </c>
      <c r="AM37" s="29">
        <v>6320.0205171326188</v>
      </c>
      <c r="AN37" s="29">
        <v>4085.8700103674951</v>
      </c>
      <c r="AO37" s="29">
        <v>18254.988764803929</v>
      </c>
      <c r="AP37" s="29">
        <v>37179.9178875996</v>
      </c>
      <c r="AQ37" s="29">
        <v>5618.3907581301792</v>
      </c>
      <c r="AR37" s="29">
        <v>4320.1571950395728</v>
      </c>
      <c r="AS37" s="29">
        <v>1067.971711217466</v>
      </c>
      <c r="AT37" s="29">
        <v>5813.7755989810594</v>
      </c>
      <c r="AU37" s="29">
        <v>3286.5408746092376</v>
      </c>
      <c r="AV37" s="29">
        <v>105.48952402533503</v>
      </c>
      <c r="AW37" s="29">
        <v>2.8060705154037042</v>
      </c>
      <c r="AX37" s="29">
        <v>113960.98426313269</v>
      </c>
      <c r="AY37" s="29">
        <v>57486.959778821547</v>
      </c>
      <c r="AZ37" s="29">
        <v>22286.794961223233</v>
      </c>
      <c r="BA37" s="29">
        <v>9.0591991565282903</v>
      </c>
      <c r="BB37" s="29">
        <v>7649.5038796457557</v>
      </c>
      <c r="BC37" s="29">
        <v>16458.271548716468</v>
      </c>
      <c r="BD37" s="29">
        <v>51203.169877829983</v>
      </c>
      <c r="BE37" s="29">
        <v>13849.596014816238</v>
      </c>
      <c r="BF37" s="29">
        <v>1272848.3519094039</v>
      </c>
      <c r="BG37" s="29">
        <v>29382.406816787578</v>
      </c>
      <c r="BH37" s="29">
        <v>98901.626755593374</v>
      </c>
      <c r="BI37" s="29">
        <v>574.67383423577314</v>
      </c>
      <c r="BJ37" s="29">
        <v>24894.800051608298</v>
      </c>
      <c r="BK37" s="29">
        <v>2006.4143755000616</v>
      </c>
      <c r="BL37" s="29">
        <v>7530.3883257292582</v>
      </c>
      <c r="BM37" s="29">
        <v>6184.5409216799326</v>
      </c>
      <c r="BN37" s="29">
        <v>7434.0714101859976</v>
      </c>
      <c r="BO37" s="29">
        <v>5248.7024304225879</v>
      </c>
      <c r="BP37" s="29">
        <v>18399.998772470863</v>
      </c>
      <c r="BQ37" s="29">
        <v>1278.7293542994419</v>
      </c>
      <c r="BR37" s="29">
        <v>3952.5113105427672</v>
      </c>
      <c r="BS37" s="29">
        <v>0</v>
      </c>
      <c r="BT37" s="59">
        <f t="shared" si="0"/>
        <v>2748024.2669254877</v>
      </c>
      <c r="BU37" s="29">
        <v>50447.686135193559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79217</v>
      </c>
      <c r="CG37" s="29">
        <v>0</v>
      </c>
      <c r="CH37" s="29">
        <v>0</v>
      </c>
      <c r="CI37" s="29">
        <v>16558944.810206402</v>
      </c>
      <c r="CJ37" s="38">
        <f t="shared" ref="CJ37:CJ68" si="2">SUM(BT37:CI37)</f>
        <v>19436633.763267085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4015.285131807073</v>
      </c>
      <c r="D38" s="29">
        <v>1058.236551918365</v>
      </c>
      <c r="E38" s="29">
        <v>163669.10558045181</v>
      </c>
      <c r="F38" s="29">
        <v>475657.58475602046</v>
      </c>
      <c r="G38" s="29">
        <v>632662.87250573491</v>
      </c>
      <c r="H38" s="29">
        <v>33324.405547221097</v>
      </c>
      <c r="I38" s="29">
        <v>26797.6181599513</v>
      </c>
      <c r="J38" s="29">
        <v>3494.5715206873983</v>
      </c>
      <c r="K38" s="29">
        <v>6251.3073813356523</v>
      </c>
      <c r="L38" s="29">
        <v>164359.93642014029</v>
      </c>
      <c r="M38" s="29">
        <v>175956.16145334678</v>
      </c>
      <c r="N38" s="29">
        <v>158361.17134653818</v>
      </c>
      <c r="O38" s="29">
        <v>23855.28879567657</v>
      </c>
      <c r="P38" s="29">
        <v>45567.066270384996</v>
      </c>
      <c r="Q38" s="29">
        <v>446.90904651599618</v>
      </c>
      <c r="R38" s="29">
        <v>24993.685925951981</v>
      </c>
      <c r="S38" s="29">
        <v>31794.270638016165</v>
      </c>
      <c r="T38" s="29">
        <v>5014.4912640171779</v>
      </c>
      <c r="U38" s="29">
        <v>150342.06710893678</v>
      </c>
      <c r="V38" s="29">
        <v>4792.462415994064</v>
      </c>
      <c r="W38" s="29">
        <v>983.2825590710263</v>
      </c>
      <c r="X38" s="29">
        <v>19111.045363041972</v>
      </c>
      <c r="Y38" s="29">
        <v>48475.175433037504</v>
      </c>
      <c r="Z38" s="29">
        <v>10802.020387661727</v>
      </c>
      <c r="AA38" s="29">
        <v>8855.1540056430313</v>
      </c>
      <c r="AB38" s="29">
        <v>134627.19173961238</v>
      </c>
      <c r="AC38" s="29">
        <v>1226351.4917692014</v>
      </c>
      <c r="AD38" s="29">
        <v>970050.78813018266</v>
      </c>
      <c r="AE38" s="29">
        <v>19246621.716122597</v>
      </c>
      <c r="AF38" s="29">
        <v>1023365.1180884938</v>
      </c>
      <c r="AG38" s="29">
        <v>2683265.7833105205</v>
      </c>
      <c r="AH38" s="29">
        <v>2445873.6797085828</v>
      </c>
      <c r="AI38" s="29">
        <v>4050561.2710477635</v>
      </c>
      <c r="AJ38" s="29">
        <v>2917617.270697936</v>
      </c>
      <c r="AK38" s="29">
        <v>117613.46290230792</v>
      </c>
      <c r="AL38" s="29">
        <v>16697.725262045165</v>
      </c>
      <c r="AM38" s="29">
        <v>70944.177193043957</v>
      </c>
      <c r="AN38" s="29">
        <v>34828.263601919469</v>
      </c>
      <c r="AO38" s="29">
        <v>206249.53654707849</v>
      </c>
      <c r="AP38" s="29">
        <v>81252.877072956733</v>
      </c>
      <c r="AQ38" s="29">
        <v>7615.947609210365</v>
      </c>
      <c r="AR38" s="29">
        <v>3159.4428968454126</v>
      </c>
      <c r="AS38" s="29">
        <v>905.88225708343612</v>
      </c>
      <c r="AT38" s="29">
        <v>31299.631172080539</v>
      </c>
      <c r="AU38" s="29">
        <v>14505.2127405786</v>
      </c>
      <c r="AV38" s="29">
        <v>23.156664332196911</v>
      </c>
      <c r="AW38" s="29">
        <v>6.1000880416483758</v>
      </c>
      <c r="AX38" s="29">
        <v>100024.58924797425</v>
      </c>
      <c r="AY38" s="29">
        <v>56018.013753189225</v>
      </c>
      <c r="AZ38" s="29">
        <v>15889.701751893374</v>
      </c>
      <c r="BA38" s="29">
        <v>398.43570559276839</v>
      </c>
      <c r="BB38" s="29">
        <v>8333.5512876964222</v>
      </c>
      <c r="BC38" s="29">
        <v>27151.883624294969</v>
      </c>
      <c r="BD38" s="29">
        <v>206084.98700155126</v>
      </c>
      <c r="BE38" s="29">
        <v>23294.418657167025</v>
      </c>
      <c r="BF38" s="29">
        <v>10876.620721656323</v>
      </c>
      <c r="BG38" s="29">
        <v>45690.562301431186</v>
      </c>
      <c r="BH38" s="29">
        <v>301069.35254211217</v>
      </c>
      <c r="BI38" s="29">
        <v>8184.6037387229553</v>
      </c>
      <c r="BJ38" s="29">
        <v>187010.53120068557</v>
      </c>
      <c r="BK38" s="29">
        <v>6881.2077936915221</v>
      </c>
      <c r="BL38" s="29">
        <v>39614.015164001758</v>
      </c>
      <c r="BM38" s="29">
        <v>149204.61010073737</v>
      </c>
      <c r="BN38" s="29">
        <v>82444.001914787252</v>
      </c>
      <c r="BO38" s="29">
        <v>39321.429400231333</v>
      </c>
      <c r="BP38" s="29">
        <v>24917.664650079696</v>
      </c>
      <c r="BQ38" s="29">
        <v>31076.521021038232</v>
      </c>
      <c r="BR38" s="29">
        <v>18033.085226729778</v>
      </c>
      <c r="BS38" s="29">
        <v>0</v>
      </c>
      <c r="BT38" s="59">
        <f t="shared" si="0"/>
        <v>38885596.688996792</v>
      </c>
      <c r="BU38" s="29">
        <v>4212110.3383011725</v>
      </c>
      <c r="BV38" s="29">
        <v>0</v>
      </c>
      <c r="BW38" s="29">
        <v>0</v>
      </c>
      <c r="BX38" s="29">
        <v>0</v>
      </c>
      <c r="BY38" s="29">
        <v>6008879</v>
      </c>
      <c r="BZ38" s="29">
        <v>0</v>
      </c>
      <c r="CA38" s="29">
        <v>0</v>
      </c>
      <c r="CB38" s="29">
        <v>0</v>
      </c>
      <c r="CC38" s="29">
        <v>0</v>
      </c>
      <c r="CD38" s="29">
        <v>32104</v>
      </c>
      <c r="CE38" s="29">
        <v>0</v>
      </c>
      <c r="CF38" s="29">
        <v>888917.99999999988</v>
      </c>
      <c r="CG38" s="29">
        <v>0</v>
      </c>
      <c r="CH38" s="29">
        <v>0</v>
      </c>
      <c r="CI38" s="29">
        <v>25434723.853862282</v>
      </c>
      <c r="CJ38" s="38">
        <f t="shared" si="2"/>
        <v>75462331.881160244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23977.984513342526</v>
      </c>
      <c r="D39" s="29">
        <v>111.07036703808946</v>
      </c>
      <c r="E39" s="29">
        <v>331.98994875030752</v>
      </c>
      <c r="F39" s="29">
        <v>7639.3493776673658</v>
      </c>
      <c r="G39" s="29">
        <v>299325.17540649674</v>
      </c>
      <c r="H39" s="29">
        <v>7605.2445324445634</v>
      </c>
      <c r="I39" s="29">
        <v>50929.478778858567</v>
      </c>
      <c r="J39" s="29">
        <v>6689.1608867929008</v>
      </c>
      <c r="K39" s="29">
        <v>109021.19577703864</v>
      </c>
      <c r="L39" s="29">
        <v>94078.141874407142</v>
      </c>
      <c r="M39" s="29">
        <v>159319.06209441912</v>
      </c>
      <c r="N39" s="29">
        <v>67535.433351248634</v>
      </c>
      <c r="O39" s="29">
        <v>7148.4160961996431</v>
      </c>
      <c r="P39" s="29">
        <v>15252.900177480356</v>
      </c>
      <c r="Q39" s="29">
        <v>412.53284563875707</v>
      </c>
      <c r="R39" s="29">
        <v>21997.306342000451</v>
      </c>
      <c r="S39" s="29">
        <v>3582.9280078890588</v>
      </c>
      <c r="T39" s="29">
        <v>8041.0302077812439</v>
      </c>
      <c r="U39" s="29">
        <v>69080.854256930994</v>
      </c>
      <c r="V39" s="29">
        <v>13861.157432881655</v>
      </c>
      <c r="W39" s="29">
        <v>1385.9193919082229</v>
      </c>
      <c r="X39" s="29">
        <v>50440.979472553539</v>
      </c>
      <c r="Y39" s="29">
        <v>34185.612598470449</v>
      </c>
      <c r="Z39" s="29">
        <v>592060.16261626408</v>
      </c>
      <c r="AA39" s="29">
        <v>176602.91973599364</v>
      </c>
      <c r="AB39" s="29">
        <v>234997.39889703706</v>
      </c>
      <c r="AC39" s="29">
        <v>75767.435749887809</v>
      </c>
      <c r="AD39" s="29">
        <v>169082.72194485643</v>
      </c>
      <c r="AE39" s="29">
        <v>2234295.4487278527</v>
      </c>
      <c r="AF39" s="29">
        <v>580892.986135185</v>
      </c>
      <c r="AG39" s="29">
        <v>222273.94811008038</v>
      </c>
      <c r="AH39" s="29">
        <v>54726.054454573175</v>
      </c>
      <c r="AI39" s="29">
        <v>23368.632046812429</v>
      </c>
      <c r="AJ39" s="29">
        <v>1357381.07007484</v>
      </c>
      <c r="AK39" s="29">
        <v>793852.50923304504</v>
      </c>
      <c r="AL39" s="29">
        <v>172407.46030464696</v>
      </c>
      <c r="AM39" s="29">
        <v>741758.86122326087</v>
      </c>
      <c r="AN39" s="29">
        <v>147612.64131080595</v>
      </c>
      <c r="AO39" s="29">
        <v>116823.86905605205</v>
      </c>
      <c r="AP39" s="29">
        <v>591211.11226616439</v>
      </c>
      <c r="AQ39" s="29">
        <v>303703.02704843757</v>
      </c>
      <c r="AR39" s="29">
        <v>268005.73775596963</v>
      </c>
      <c r="AS39" s="29">
        <v>17435.904393860281</v>
      </c>
      <c r="AT39" s="29">
        <v>131547.18263084497</v>
      </c>
      <c r="AU39" s="29">
        <v>47968.591392274655</v>
      </c>
      <c r="AV39" s="29">
        <v>419.38332713279874</v>
      </c>
      <c r="AW39" s="29">
        <v>128.57645054468495</v>
      </c>
      <c r="AX39" s="29">
        <v>743087.90576086869</v>
      </c>
      <c r="AY39" s="29">
        <v>82153.834117897699</v>
      </c>
      <c r="AZ39" s="29">
        <v>212733.67582216015</v>
      </c>
      <c r="BA39" s="29">
        <v>2650.5650620236011</v>
      </c>
      <c r="BB39" s="29">
        <v>202180.89705385111</v>
      </c>
      <c r="BC39" s="29">
        <v>328086.94964990433</v>
      </c>
      <c r="BD39" s="29">
        <v>497463.72316675284</v>
      </c>
      <c r="BE39" s="29">
        <v>344529.28419583698</v>
      </c>
      <c r="BF39" s="29">
        <v>33796.825214427008</v>
      </c>
      <c r="BG39" s="29">
        <v>442419.47709079261</v>
      </c>
      <c r="BH39" s="29">
        <v>735216.19778302789</v>
      </c>
      <c r="BI39" s="29">
        <v>40761.828384341374</v>
      </c>
      <c r="BJ39" s="29">
        <v>287309.62317313033</v>
      </c>
      <c r="BK39" s="29">
        <v>65015.20174465685</v>
      </c>
      <c r="BL39" s="29">
        <v>229526.12908098887</v>
      </c>
      <c r="BM39" s="29">
        <v>862195.8200340569</v>
      </c>
      <c r="BN39" s="29">
        <v>209696.81330125197</v>
      </c>
      <c r="BO39" s="29">
        <v>112214.02959064516</v>
      </c>
      <c r="BP39" s="29">
        <v>69036.411123006881</v>
      </c>
      <c r="BQ39" s="29">
        <v>43147.301809963188</v>
      </c>
      <c r="BR39" s="29">
        <v>88162.664478316845</v>
      </c>
      <c r="BS39" s="29">
        <v>0</v>
      </c>
      <c r="BT39" s="59">
        <f t="shared" si="0"/>
        <v>15737661.716262562</v>
      </c>
      <c r="BU39" s="29">
        <v>333973.19254683127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1265</v>
      </c>
      <c r="CE39" s="29">
        <v>0</v>
      </c>
      <c r="CF39" s="29">
        <v>165103</v>
      </c>
      <c r="CG39" s="29">
        <v>0</v>
      </c>
      <c r="CH39" s="29">
        <v>0</v>
      </c>
      <c r="CI39" s="29">
        <v>2924529.0911906064</v>
      </c>
      <c r="CJ39" s="38">
        <f t="shared" si="2"/>
        <v>19162532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20016.075246753357</v>
      </c>
      <c r="D40" s="29">
        <v>14000.0789075426</v>
      </c>
      <c r="E40" s="29">
        <v>8496.3036429314507</v>
      </c>
      <c r="F40" s="29">
        <v>38195.593251049861</v>
      </c>
      <c r="G40" s="29">
        <v>283717.15222428803</v>
      </c>
      <c r="H40" s="29">
        <v>27873.091621098916</v>
      </c>
      <c r="I40" s="29">
        <v>33725.727798273132</v>
      </c>
      <c r="J40" s="29">
        <v>12455.123429382553</v>
      </c>
      <c r="K40" s="29">
        <v>5810.5090260644956</v>
      </c>
      <c r="L40" s="29">
        <v>44133.683400767899</v>
      </c>
      <c r="M40" s="29">
        <v>207433.98964902107</v>
      </c>
      <c r="N40" s="29">
        <v>893715.3731002647</v>
      </c>
      <c r="O40" s="29">
        <v>57294.977906753506</v>
      </c>
      <c r="P40" s="29">
        <v>57675.341253022933</v>
      </c>
      <c r="Q40" s="29">
        <v>9009.6544001866969</v>
      </c>
      <c r="R40" s="29">
        <v>148541.37356617444</v>
      </c>
      <c r="S40" s="29">
        <v>141644.41736350037</v>
      </c>
      <c r="T40" s="29">
        <v>44617.406121182459</v>
      </c>
      <c r="U40" s="29">
        <v>405707.33131240524</v>
      </c>
      <c r="V40" s="29">
        <v>23163.145286787178</v>
      </c>
      <c r="W40" s="29">
        <v>7636.2969330032684</v>
      </c>
      <c r="X40" s="29">
        <v>73099.052147557813</v>
      </c>
      <c r="Y40" s="29">
        <v>57150.401477157298</v>
      </c>
      <c r="Z40" s="29">
        <v>82570.220939056133</v>
      </c>
      <c r="AA40" s="29">
        <v>28692.836857042999</v>
      </c>
      <c r="AB40" s="29">
        <v>231830.29918503208</v>
      </c>
      <c r="AC40" s="29">
        <v>168697.76483324519</v>
      </c>
      <c r="AD40" s="29">
        <v>178013.71729670296</v>
      </c>
      <c r="AE40" s="29">
        <v>4676805.6983361878</v>
      </c>
      <c r="AF40" s="29">
        <v>854929.78903620807</v>
      </c>
      <c r="AG40" s="29">
        <v>1432860.8005701145</v>
      </c>
      <c r="AH40" s="29">
        <v>186910.99892482397</v>
      </c>
      <c r="AI40" s="29">
        <v>280142.90333244798</v>
      </c>
      <c r="AJ40" s="29">
        <v>724587.15243106289</v>
      </c>
      <c r="AK40" s="29">
        <v>176327.82224605427</v>
      </c>
      <c r="AL40" s="29">
        <v>2206740.9139161389</v>
      </c>
      <c r="AM40" s="29">
        <v>201185.12058098154</v>
      </c>
      <c r="AN40" s="29">
        <v>289998.51253057731</v>
      </c>
      <c r="AO40" s="29">
        <v>149545.83933222582</v>
      </c>
      <c r="AP40" s="29">
        <v>1252580.8176799365</v>
      </c>
      <c r="AQ40" s="29">
        <v>689976.13304072688</v>
      </c>
      <c r="AR40" s="29">
        <v>118222.28661811302</v>
      </c>
      <c r="AS40" s="29">
        <v>37923.362648246228</v>
      </c>
      <c r="AT40" s="29">
        <v>231155.57255754687</v>
      </c>
      <c r="AU40" s="29">
        <v>44076.64434461567</v>
      </c>
      <c r="AV40" s="29">
        <v>35.765498846147331</v>
      </c>
      <c r="AW40" s="29">
        <v>13.233272854494105</v>
      </c>
      <c r="AX40" s="29">
        <v>1321297.4132874026</v>
      </c>
      <c r="AY40" s="29">
        <v>1056933.5459206006</v>
      </c>
      <c r="AZ40" s="29">
        <v>377635.34698522394</v>
      </c>
      <c r="BA40" s="29">
        <v>772.67702055042332</v>
      </c>
      <c r="BB40" s="29">
        <v>164938.40960527092</v>
      </c>
      <c r="BC40" s="29">
        <v>365632.25697140192</v>
      </c>
      <c r="BD40" s="29">
        <v>1078631.2532847659</v>
      </c>
      <c r="BE40" s="29">
        <v>355977.00195879169</v>
      </c>
      <c r="BF40" s="29">
        <v>113355.82202729976</v>
      </c>
      <c r="BG40" s="29">
        <v>719542.13986511668</v>
      </c>
      <c r="BH40" s="29">
        <v>1108826.5904413187</v>
      </c>
      <c r="BI40" s="29">
        <v>13031.433792156011</v>
      </c>
      <c r="BJ40" s="29">
        <v>592081.20887148171</v>
      </c>
      <c r="BK40" s="29">
        <v>72921.058588498709</v>
      </c>
      <c r="BL40" s="29">
        <v>179963.19332760278</v>
      </c>
      <c r="BM40" s="29">
        <v>1310230.999544488</v>
      </c>
      <c r="BN40" s="29">
        <v>463491.04696119903</v>
      </c>
      <c r="BO40" s="29">
        <v>295829.25738133874</v>
      </c>
      <c r="BP40" s="29">
        <v>646149.22113912599</v>
      </c>
      <c r="BQ40" s="29">
        <v>28105.467318484203</v>
      </c>
      <c r="BR40" s="29">
        <v>58908.020463821995</v>
      </c>
      <c r="BS40" s="29">
        <v>0</v>
      </c>
      <c r="BT40" s="59">
        <f t="shared" si="0"/>
        <v>27183189.669829886</v>
      </c>
      <c r="BU40" s="29">
        <v>63296336</v>
      </c>
      <c r="BV40" s="29">
        <v>0</v>
      </c>
      <c r="BW40" s="29">
        <v>2218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89293</v>
      </c>
      <c r="CE40" s="29">
        <v>0</v>
      </c>
      <c r="CF40" s="29">
        <v>173631</v>
      </c>
      <c r="CG40" s="29">
        <v>0</v>
      </c>
      <c r="CH40" s="29">
        <v>0</v>
      </c>
      <c r="CI40" s="29">
        <v>1592025.3301701013</v>
      </c>
      <c r="CJ40" s="38">
        <f t="shared" si="2"/>
        <v>92336692.999999985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11914.71632870185</v>
      </c>
      <c r="D41" s="29">
        <v>580.33528976765001</v>
      </c>
      <c r="E41" s="29">
        <v>1768.3933099573687</v>
      </c>
      <c r="F41" s="29">
        <v>27298.058048165662</v>
      </c>
      <c r="G41" s="29">
        <v>140526.02205263681</v>
      </c>
      <c r="H41" s="29">
        <v>3421.3708151198989</v>
      </c>
      <c r="I41" s="29">
        <v>4281.8215773437732</v>
      </c>
      <c r="J41" s="29">
        <v>609.64072899099119</v>
      </c>
      <c r="K41" s="29">
        <v>30008.45624946721</v>
      </c>
      <c r="L41" s="29">
        <v>26186.611594856717</v>
      </c>
      <c r="M41" s="29">
        <v>24119.012329830872</v>
      </c>
      <c r="N41" s="29">
        <v>157629.17393831653</v>
      </c>
      <c r="O41" s="29">
        <v>3009.2301618383294</v>
      </c>
      <c r="P41" s="29">
        <v>7887.3246789634659</v>
      </c>
      <c r="Q41" s="29">
        <v>188.59473945500275</v>
      </c>
      <c r="R41" s="29">
        <v>14143.134747156979</v>
      </c>
      <c r="S41" s="29">
        <v>61019.714220906899</v>
      </c>
      <c r="T41" s="29">
        <v>10869.523748486692</v>
      </c>
      <c r="U41" s="29">
        <v>65477.881845816992</v>
      </c>
      <c r="V41" s="29">
        <v>3206.6386192865311</v>
      </c>
      <c r="W41" s="29">
        <v>1263.388107638413</v>
      </c>
      <c r="X41" s="29">
        <v>17874.968741364391</v>
      </c>
      <c r="Y41" s="29">
        <v>35048.212229727404</v>
      </c>
      <c r="Z41" s="29">
        <v>75325.629396901917</v>
      </c>
      <c r="AA41" s="29">
        <v>9437.4341059066246</v>
      </c>
      <c r="AB41" s="29">
        <v>98505.631610181808</v>
      </c>
      <c r="AC41" s="29">
        <v>61749.753021796932</v>
      </c>
      <c r="AD41" s="29">
        <v>58071.461143345514</v>
      </c>
      <c r="AE41" s="29">
        <v>1305415.9866434447</v>
      </c>
      <c r="AF41" s="29">
        <v>322315.94820298161</v>
      </c>
      <c r="AG41" s="29">
        <v>112415.91505971891</v>
      </c>
      <c r="AH41" s="29">
        <v>71292.334490673806</v>
      </c>
      <c r="AI41" s="29">
        <v>15666.141065498077</v>
      </c>
      <c r="AJ41" s="29">
        <v>93704.02778482459</v>
      </c>
      <c r="AK41" s="29">
        <v>234188.12269616337</v>
      </c>
      <c r="AL41" s="29">
        <v>194114.56917566655</v>
      </c>
      <c r="AM41" s="29">
        <v>2358108.690636538</v>
      </c>
      <c r="AN41" s="29">
        <v>93077.653971226566</v>
      </c>
      <c r="AO41" s="29">
        <v>193316.34075679837</v>
      </c>
      <c r="AP41" s="29">
        <v>1967697.660936316</v>
      </c>
      <c r="AQ41" s="29">
        <v>417179.28718918876</v>
      </c>
      <c r="AR41" s="29">
        <v>299873.70337385766</v>
      </c>
      <c r="AS41" s="29">
        <v>50718.831960885829</v>
      </c>
      <c r="AT41" s="29">
        <v>516103.14953931386</v>
      </c>
      <c r="AU41" s="29">
        <v>27780.43221652085</v>
      </c>
      <c r="AV41" s="29">
        <v>1325.676415549272</v>
      </c>
      <c r="AW41" s="29">
        <v>296.49978208406833</v>
      </c>
      <c r="AX41" s="29">
        <v>374002.79157280084</v>
      </c>
      <c r="AY41" s="29">
        <v>443780.00204702362</v>
      </c>
      <c r="AZ41" s="29">
        <v>157659.50556836533</v>
      </c>
      <c r="BA41" s="29">
        <v>2213.6145152004988</v>
      </c>
      <c r="BB41" s="29">
        <v>1522451.727052418</v>
      </c>
      <c r="BC41" s="29">
        <v>69263.76609279128</v>
      </c>
      <c r="BD41" s="29">
        <v>124878.652671783</v>
      </c>
      <c r="BE41" s="29">
        <v>78081.263999964242</v>
      </c>
      <c r="BF41" s="29">
        <v>7070.4792981851588</v>
      </c>
      <c r="BG41" s="29">
        <v>141771.85107452428</v>
      </c>
      <c r="BH41" s="29">
        <v>596417.55885173345</v>
      </c>
      <c r="BI41" s="29">
        <v>9535.2672153550138</v>
      </c>
      <c r="BJ41" s="29">
        <v>825461.74614612339</v>
      </c>
      <c r="BK41" s="29">
        <v>40648.167917291779</v>
      </c>
      <c r="BL41" s="29">
        <v>196037.79252763221</v>
      </c>
      <c r="BM41" s="29">
        <v>107208.20706629755</v>
      </c>
      <c r="BN41" s="29">
        <v>151586.10297332608</v>
      </c>
      <c r="BO41" s="29">
        <v>31335.570093990154</v>
      </c>
      <c r="BP41" s="29">
        <v>130466.75212572355</v>
      </c>
      <c r="BQ41" s="29">
        <v>13503.28445588853</v>
      </c>
      <c r="BR41" s="29">
        <v>32175.938925004069</v>
      </c>
      <c r="BS41" s="29">
        <v>0</v>
      </c>
      <c r="BT41" s="59">
        <f t="shared" si="0"/>
        <v>14281563.147470603</v>
      </c>
      <c r="BU41" s="29">
        <v>4850434.2395868506</v>
      </c>
      <c r="BV41" s="29">
        <v>0</v>
      </c>
      <c r="BW41" s="29">
        <v>599.94862057721855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628426.32643689518</v>
      </c>
      <c r="CE41" s="29">
        <v>0</v>
      </c>
      <c r="CF41" s="29">
        <v>7255554.1648393441</v>
      </c>
      <c r="CG41" s="29">
        <v>0</v>
      </c>
      <c r="CH41" s="29">
        <v>-1466.5939997574751</v>
      </c>
      <c r="CI41" s="29">
        <v>8532303.071347151</v>
      </c>
      <c r="CJ41" s="38">
        <f t="shared" si="2"/>
        <v>35547414.304301664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3262.5650776025682</v>
      </c>
      <c r="D42" s="29">
        <v>342.40458747550042</v>
      </c>
      <c r="E42" s="29">
        <v>277.4653466059325</v>
      </c>
      <c r="F42" s="29">
        <v>8908.3621340704267</v>
      </c>
      <c r="G42" s="29">
        <v>196352.50731483224</v>
      </c>
      <c r="H42" s="29">
        <v>6330.7413635710836</v>
      </c>
      <c r="I42" s="29">
        <v>2031.1100630049605</v>
      </c>
      <c r="J42" s="29">
        <v>327.66138172485927</v>
      </c>
      <c r="K42" s="29">
        <v>246.675643703617</v>
      </c>
      <c r="L42" s="29">
        <v>3926.2171658224606</v>
      </c>
      <c r="M42" s="29">
        <v>13449.026253155083</v>
      </c>
      <c r="N42" s="29">
        <v>62534.910658398701</v>
      </c>
      <c r="O42" s="29">
        <v>1420.6287463272226</v>
      </c>
      <c r="P42" s="29">
        <v>5442.3066668837409</v>
      </c>
      <c r="Q42" s="29">
        <v>30.310132244105301</v>
      </c>
      <c r="R42" s="29">
        <v>10039.905406855181</v>
      </c>
      <c r="S42" s="29">
        <v>6020.9467053781009</v>
      </c>
      <c r="T42" s="29">
        <v>1482.848863232201</v>
      </c>
      <c r="U42" s="29">
        <v>22609.827795819627</v>
      </c>
      <c r="V42" s="29">
        <v>1588.1405134430745</v>
      </c>
      <c r="W42" s="29">
        <v>307.29303891672339</v>
      </c>
      <c r="X42" s="29">
        <v>28412.389644910447</v>
      </c>
      <c r="Y42" s="29">
        <v>12219.72966875171</v>
      </c>
      <c r="Z42" s="29">
        <v>16332.385172072783</v>
      </c>
      <c r="AA42" s="29">
        <v>827.45428588860943</v>
      </c>
      <c r="AB42" s="29">
        <v>18058.410995513404</v>
      </c>
      <c r="AC42" s="29">
        <v>9827.6331981965614</v>
      </c>
      <c r="AD42" s="29">
        <v>129652.9942419</v>
      </c>
      <c r="AE42" s="29">
        <v>1760303.9900668703</v>
      </c>
      <c r="AF42" s="29">
        <v>574239.72170491167</v>
      </c>
      <c r="AG42" s="29">
        <v>40658.274196647886</v>
      </c>
      <c r="AH42" s="29">
        <v>17436.908658507844</v>
      </c>
      <c r="AI42" s="29">
        <v>3217.0239860328957</v>
      </c>
      <c r="AJ42" s="29">
        <v>45663.315981463726</v>
      </c>
      <c r="AK42" s="29">
        <v>72366.271018190469</v>
      </c>
      <c r="AL42" s="29">
        <v>123650.61830590619</v>
      </c>
      <c r="AM42" s="29">
        <v>34449.888366817322</v>
      </c>
      <c r="AN42" s="29">
        <v>3852430.7681984622</v>
      </c>
      <c r="AO42" s="29">
        <v>1212550.4610265871</v>
      </c>
      <c r="AP42" s="29">
        <v>50430.242096287111</v>
      </c>
      <c r="AQ42" s="29">
        <v>819559.3011920175</v>
      </c>
      <c r="AR42" s="29">
        <v>658679.41728871386</v>
      </c>
      <c r="AS42" s="29">
        <v>2738.9145983174108</v>
      </c>
      <c r="AT42" s="29">
        <v>63611.474479631237</v>
      </c>
      <c r="AU42" s="29">
        <v>5778.1382692079451</v>
      </c>
      <c r="AV42" s="29">
        <v>309.47861490420235</v>
      </c>
      <c r="AW42" s="29">
        <v>3.0499501204678272</v>
      </c>
      <c r="AX42" s="29">
        <v>673930.36695858603</v>
      </c>
      <c r="AY42" s="29">
        <v>52616.298012579355</v>
      </c>
      <c r="AZ42" s="29">
        <v>59507.022894292342</v>
      </c>
      <c r="BA42" s="29">
        <v>2.6574186003446192</v>
      </c>
      <c r="BB42" s="29">
        <v>1937464.3371422156</v>
      </c>
      <c r="BC42" s="29">
        <v>81792.73842990477</v>
      </c>
      <c r="BD42" s="29">
        <v>233950.26321618143</v>
      </c>
      <c r="BE42" s="29">
        <v>6495.4090977362566</v>
      </c>
      <c r="BF42" s="29">
        <v>17149.314069776221</v>
      </c>
      <c r="BG42" s="29">
        <v>107516.0200440886</v>
      </c>
      <c r="BH42" s="29">
        <v>262250.33484217216</v>
      </c>
      <c r="BI42" s="29">
        <v>11327.416290880288</v>
      </c>
      <c r="BJ42" s="29">
        <v>382847.94795920566</v>
      </c>
      <c r="BK42" s="29">
        <v>14561.160269915039</v>
      </c>
      <c r="BL42" s="29">
        <v>86953.868581868373</v>
      </c>
      <c r="BM42" s="29">
        <v>65704.447705963059</v>
      </c>
      <c r="BN42" s="29">
        <v>783768.01611717395</v>
      </c>
      <c r="BO42" s="29">
        <v>366361.61488100316</v>
      </c>
      <c r="BP42" s="29">
        <v>149293.11106999707</v>
      </c>
      <c r="BQ42" s="29">
        <v>1364.4299439925487</v>
      </c>
      <c r="BR42" s="29">
        <v>6127.5232685212413</v>
      </c>
      <c r="BS42" s="29">
        <v>0</v>
      </c>
      <c r="BT42" s="59">
        <f t="shared" si="0"/>
        <v>15201324.408280551</v>
      </c>
      <c r="BU42" s="29">
        <v>3685202.2483057417</v>
      </c>
      <c r="BV42" s="29">
        <v>0</v>
      </c>
      <c r="BW42" s="29">
        <v>0</v>
      </c>
      <c r="BX42" s="29">
        <v>20978</v>
      </c>
      <c r="BY42" s="29">
        <v>4346281</v>
      </c>
      <c r="BZ42" s="29">
        <v>0</v>
      </c>
      <c r="CA42" s="29">
        <v>0</v>
      </c>
      <c r="CB42" s="29">
        <v>0</v>
      </c>
      <c r="CC42" s="29">
        <v>0</v>
      </c>
      <c r="CD42" s="29">
        <v>137433.82735989802</v>
      </c>
      <c r="CE42" s="29">
        <v>0</v>
      </c>
      <c r="CF42" s="29">
        <v>4369428.7739544865</v>
      </c>
      <c r="CG42" s="29">
        <v>0</v>
      </c>
      <c r="CH42" s="29">
        <v>-1129.44349129279</v>
      </c>
      <c r="CI42" s="29">
        <v>2819380.0692114295</v>
      </c>
      <c r="CJ42" s="38">
        <f t="shared" si="2"/>
        <v>30578898.883620817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9970.07993863917</v>
      </c>
      <c r="D43" s="29">
        <v>102.25795275252183</v>
      </c>
      <c r="E43" s="29">
        <v>12809.295402694257</v>
      </c>
      <c r="F43" s="29">
        <v>63546.94360761041</v>
      </c>
      <c r="G43" s="29">
        <v>121753.79738845343</v>
      </c>
      <c r="H43" s="29">
        <v>8960.8256600220593</v>
      </c>
      <c r="I43" s="29">
        <v>14807.941907019604</v>
      </c>
      <c r="J43" s="29">
        <v>6038.8142441313457</v>
      </c>
      <c r="K43" s="29">
        <v>4800.5340741968175</v>
      </c>
      <c r="L43" s="29">
        <v>29302.619577755777</v>
      </c>
      <c r="M43" s="29">
        <v>88363.567401960958</v>
      </c>
      <c r="N43" s="29">
        <v>185141.89089567651</v>
      </c>
      <c r="O43" s="29">
        <v>26166.121251932291</v>
      </c>
      <c r="P43" s="29">
        <v>29744.596508371498</v>
      </c>
      <c r="Q43" s="29">
        <v>6301.6159623783115</v>
      </c>
      <c r="R43" s="29">
        <v>50740.497566081751</v>
      </c>
      <c r="S43" s="29">
        <v>60497.963156762416</v>
      </c>
      <c r="T43" s="29">
        <v>11774.42431738563</v>
      </c>
      <c r="U43" s="29">
        <v>271480.70072064677</v>
      </c>
      <c r="V43" s="29">
        <v>6358.6145114672172</v>
      </c>
      <c r="W43" s="29">
        <v>1859.2155354220067</v>
      </c>
      <c r="X43" s="29">
        <v>229920.60911389999</v>
      </c>
      <c r="Y43" s="29">
        <v>81005.257227519527</v>
      </c>
      <c r="Z43" s="29">
        <v>157964.44101899888</v>
      </c>
      <c r="AA43" s="29">
        <v>19402.79640460735</v>
      </c>
      <c r="AB43" s="29">
        <v>292618.76452490297</v>
      </c>
      <c r="AC43" s="29">
        <v>126370.77660994846</v>
      </c>
      <c r="AD43" s="29">
        <v>290848.39108755102</v>
      </c>
      <c r="AE43" s="29">
        <v>2056417.6104485909</v>
      </c>
      <c r="AF43" s="29">
        <v>484340.36677844625</v>
      </c>
      <c r="AG43" s="29">
        <v>233593.56407111025</v>
      </c>
      <c r="AH43" s="29">
        <v>63700.251717064551</v>
      </c>
      <c r="AI43" s="29">
        <v>23082.892831443874</v>
      </c>
      <c r="AJ43" s="29">
        <v>381683.50902884838</v>
      </c>
      <c r="AK43" s="29">
        <v>1051505.976038171</v>
      </c>
      <c r="AL43" s="29">
        <v>197164.5153383225</v>
      </c>
      <c r="AM43" s="29">
        <v>253053.24375954113</v>
      </c>
      <c r="AN43" s="29">
        <v>115313.30903303031</v>
      </c>
      <c r="AO43" s="29">
        <v>7050569.1875685956</v>
      </c>
      <c r="AP43" s="29">
        <v>1742810.976521058</v>
      </c>
      <c r="AQ43" s="29">
        <v>459563.38688028243</v>
      </c>
      <c r="AR43" s="29">
        <v>33517.110333176446</v>
      </c>
      <c r="AS43" s="29">
        <v>13871.562479085882</v>
      </c>
      <c r="AT43" s="29">
        <v>71452.21951213156</v>
      </c>
      <c r="AU43" s="29">
        <v>34052.827002575541</v>
      </c>
      <c r="AV43" s="29">
        <v>746.66583330053334</v>
      </c>
      <c r="AW43" s="29">
        <v>116.39987365594244</v>
      </c>
      <c r="AX43" s="29">
        <v>1234684.4273428577</v>
      </c>
      <c r="AY43" s="29">
        <v>790948.53871008893</v>
      </c>
      <c r="AZ43" s="29">
        <v>494768.51518151676</v>
      </c>
      <c r="BA43" s="29">
        <v>2047.4175497198635</v>
      </c>
      <c r="BB43" s="29">
        <v>499179.54257262044</v>
      </c>
      <c r="BC43" s="29">
        <v>421407.30617690459</v>
      </c>
      <c r="BD43" s="29">
        <v>710117.34957464808</v>
      </c>
      <c r="BE43" s="29">
        <v>470293.743563233</v>
      </c>
      <c r="BF43" s="29">
        <v>5448.1845863802782</v>
      </c>
      <c r="BG43" s="29">
        <v>821364.83474739897</v>
      </c>
      <c r="BH43" s="29">
        <v>1148480.0123570566</v>
      </c>
      <c r="BI43" s="29">
        <v>27577.717763567511</v>
      </c>
      <c r="BJ43" s="29">
        <v>661276.1220859912</v>
      </c>
      <c r="BK43" s="29">
        <v>42871.638977880226</v>
      </c>
      <c r="BL43" s="29">
        <v>370102.88194702263</v>
      </c>
      <c r="BM43" s="29">
        <v>274144.59233688097</v>
      </c>
      <c r="BN43" s="29">
        <v>179316.02681940523</v>
      </c>
      <c r="BO43" s="29">
        <v>82594.304674096973</v>
      </c>
      <c r="BP43" s="29">
        <v>144749.88406987156</v>
      </c>
      <c r="BQ43" s="29">
        <v>19692.162815620679</v>
      </c>
      <c r="BR43" s="29">
        <v>126676.66208151594</v>
      </c>
      <c r="BS43" s="29">
        <v>0</v>
      </c>
      <c r="BT43" s="59">
        <f t="shared" si="0"/>
        <v>25002950.794551495</v>
      </c>
      <c r="BU43" s="29">
        <v>15702276.155627303</v>
      </c>
      <c r="BV43" s="29">
        <v>0</v>
      </c>
      <c r="BW43" s="29">
        <v>68.484834716928603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1348016</v>
      </c>
      <c r="CE43" s="29">
        <v>0</v>
      </c>
      <c r="CF43" s="29">
        <v>1834404.7957119916</v>
      </c>
      <c r="CG43" s="29">
        <v>0</v>
      </c>
      <c r="CH43" s="29">
        <v>-1055.0361845557152</v>
      </c>
      <c r="CI43" s="29">
        <v>5290148.8054590449</v>
      </c>
      <c r="CJ43" s="38">
        <f t="shared" si="2"/>
        <v>49176810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122911.7321003101</v>
      </c>
      <c r="D44" s="29">
        <v>7603.8431714331073</v>
      </c>
      <c r="E44" s="29">
        <v>9899.3339657503857</v>
      </c>
      <c r="F44" s="29">
        <v>192552.35336687765</v>
      </c>
      <c r="G44" s="29">
        <v>595845.28617344704</v>
      </c>
      <c r="H44" s="29">
        <v>17254.93410064546</v>
      </c>
      <c r="I44" s="29">
        <v>28405.169820509658</v>
      </c>
      <c r="J44" s="29">
        <v>3943.0941283226812</v>
      </c>
      <c r="K44" s="29">
        <v>35203.733633953088</v>
      </c>
      <c r="L44" s="29">
        <v>186339.71891510251</v>
      </c>
      <c r="M44" s="29">
        <v>178841.02233164577</v>
      </c>
      <c r="N44" s="29">
        <v>476043.56402087043</v>
      </c>
      <c r="O44" s="29">
        <v>18907.39740568442</v>
      </c>
      <c r="P44" s="29">
        <v>37278.307196886075</v>
      </c>
      <c r="Q44" s="29">
        <v>8882.8868570825798</v>
      </c>
      <c r="R44" s="29">
        <v>73137.890015887271</v>
      </c>
      <c r="S44" s="29">
        <v>210085.41343897465</v>
      </c>
      <c r="T44" s="29">
        <v>93245.532156680914</v>
      </c>
      <c r="U44" s="29">
        <v>496569.05778070667</v>
      </c>
      <c r="V44" s="29">
        <v>16680.266128918716</v>
      </c>
      <c r="W44" s="29">
        <v>13367.834112826902</v>
      </c>
      <c r="X44" s="29">
        <v>104043.54515269352</v>
      </c>
      <c r="Y44" s="29">
        <v>191352.78057870449</v>
      </c>
      <c r="Z44" s="29">
        <v>665389.69807266106</v>
      </c>
      <c r="AA44" s="29">
        <v>118438.56948507763</v>
      </c>
      <c r="AB44" s="29">
        <v>937471.77549040224</v>
      </c>
      <c r="AC44" s="29">
        <v>793690.22567337553</v>
      </c>
      <c r="AD44" s="29">
        <v>437726.01767676172</v>
      </c>
      <c r="AE44" s="29">
        <v>6012553.3527952498</v>
      </c>
      <c r="AF44" s="29">
        <v>1876160.9033363524</v>
      </c>
      <c r="AG44" s="29">
        <v>261300.43312594402</v>
      </c>
      <c r="AH44" s="29">
        <v>625409.39865726489</v>
      </c>
      <c r="AI44" s="29">
        <v>131675.94832953025</v>
      </c>
      <c r="AJ44" s="29">
        <v>1255206.3347364857</v>
      </c>
      <c r="AK44" s="29">
        <v>1169719.8997507319</v>
      </c>
      <c r="AL44" s="29">
        <v>690943.56434144452</v>
      </c>
      <c r="AM44" s="29">
        <v>2449656.8304199274</v>
      </c>
      <c r="AN44" s="29">
        <v>1244872.4848257361</v>
      </c>
      <c r="AO44" s="29">
        <v>1868126.6800460808</v>
      </c>
      <c r="AP44" s="29">
        <v>13540594.691044739</v>
      </c>
      <c r="AQ44" s="29">
        <v>2687494.1748476666</v>
      </c>
      <c r="AR44" s="29">
        <v>564389.77744045248</v>
      </c>
      <c r="AS44" s="29">
        <v>466199.74683404854</v>
      </c>
      <c r="AT44" s="29">
        <v>2528819.0279929428</v>
      </c>
      <c r="AU44" s="29">
        <v>300451.40136201354</v>
      </c>
      <c r="AV44" s="29">
        <v>14785.499501033306</v>
      </c>
      <c r="AW44" s="29">
        <v>4487.7152231557502</v>
      </c>
      <c r="AX44" s="29">
        <v>3479775.7812061142</v>
      </c>
      <c r="AY44" s="29">
        <v>3130304.0364625631</v>
      </c>
      <c r="AZ44" s="29">
        <v>575727.92156711663</v>
      </c>
      <c r="BA44" s="29">
        <v>14422.304423700894</v>
      </c>
      <c r="BB44" s="29">
        <v>838806.45944490912</v>
      </c>
      <c r="BC44" s="29">
        <v>773804.13279372442</v>
      </c>
      <c r="BD44" s="29">
        <v>915337.45994619734</v>
      </c>
      <c r="BE44" s="29">
        <v>811228.18290524778</v>
      </c>
      <c r="BF44" s="29">
        <v>87731.372241838078</v>
      </c>
      <c r="BG44" s="29">
        <v>1561798.0818173292</v>
      </c>
      <c r="BH44" s="29">
        <v>5388297.9544674596</v>
      </c>
      <c r="BI44" s="29">
        <v>105229.47347925708</v>
      </c>
      <c r="BJ44" s="29">
        <v>2969748.7091226941</v>
      </c>
      <c r="BK44" s="29">
        <v>477193.65186564758</v>
      </c>
      <c r="BL44" s="29">
        <v>2227807.4614428515</v>
      </c>
      <c r="BM44" s="29">
        <v>666560.00505220774</v>
      </c>
      <c r="BN44" s="29">
        <v>668747.91781515582</v>
      </c>
      <c r="BO44" s="29">
        <v>297552.06942048069</v>
      </c>
      <c r="BP44" s="29">
        <v>837876.66509025951</v>
      </c>
      <c r="BQ44" s="29">
        <v>94226.362515139379</v>
      </c>
      <c r="BR44" s="29">
        <v>322335.98445376742</v>
      </c>
      <c r="BS44" s="29">
        <v>0</v>
      </c>
      <c r="BT44" s="59">
        <f t="shared" si="0"/>
        <v>70008470.835096672</v>
      </c>
      <c r="BU44" s="29">
        <v>2128787.2252466995</v>
      </c>
      <c r="BV44" s="29">
        <v>0</v>
      </c>
      <c r="BW44" s="29">
        <v>1216.7483452560161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1863527.5522056979</v>
      </c>
      <c r="CE44" s="29">
        <v>0</v>
      </c>
      <c r="CF44" s="29">
        <v>15705274.416271817</v>
      </c>
      <c r="CG44" s="29">
        <v>0</v>
      </c>
      <c r="CH44" s="29">
        <v>-20307.493391119613</v>
      </c>
      <c r="CI44" s="29">
        <v>43896750.975323565</v>
      </c>
      <c r="CJ44" s="38">
        <f t="shared" si="2"/>
        <v>133583720.25909859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4398950.4953199085</v>
      </c>
      <c r="D45" s="29">
        <v>90707.944421015651</v>
      </c>
      <c r="E45" s="29">
        <v>122445.4343823612</v>
      </c>
      <c r="F45" s="29">
        <v>69414.705644323811</v>
      </c>
      <c r="G45" s="29">
        <v>777552.19369087939</v>
      </c>
      <c r="H45" s="29">
        <v>112493.3558447176</v>
      </c>
      <c r="I45" s="29">
        <v>69900.734688810073</v>
      </c>
      <c r="J45" s="29">
        <v>46415.580806111451</v>
      </c>
      <c r="K45" s="29">
        <v>52531.818997511524</v>
      </c>
      <c r="L45" s="29">
        <v>36237.220379227074</v>
      </c>
      <c r="M45" s="29">
        <v>278345.09310316417</v>
      </c>
      <c r="N45" s="29">
        <v>556772.26002003765</v>
      </c>
      <c r="O45" s="29">
        <v>281250.72009016987</v>
      </c>
      <c r="P45" s="29">
        <v>116178.87065448778</v>
      </c>
      <c r="Q45" s="29">
        <v>73111.990155462408</v>
      </c>
      <c r="R45" s="29">
        <v>269100.03581683896</v>
      </c>
      <c r="S45" s="29">
        <v>298162.17499567725</v>
      </c>
      <c r="T45" s="29">
        <v>66578.508287893579</v>
      </c>
      <c r="U45" s="29">
        <v>570173.1271024571</v>
      </c>
      <c r="V45" s="29">
        <v>33350.703216002992</v>
      </c>
      <c r="W45" s="29">
        <v>67312.323401234171</v>
      </c>
      <c r="X45" s="29">
        <v>304276.91512404662</v>
      </c>
      <c r="Y45" s="29">
        <v>127260.31079078166</v>
      </c>
      <c r="Z45" s="29">
        <v>1358239.2399932358</v>
      </c>
      <c r="AA45" s="29">
        <v>86052.369084731938</v>
      </c>
      <c r="AB45" s="29">
        <v>217076.24842534028</v>
      </c>
      <c r="AC45" s="29">
        <v>2354987.5404505674</v>
      </c>
      <c r="AD45" s="29">
        <v>976332.63771625888</v>
      </c>
      <c r="AE45" s="29">
        <v>2934485.00458482</v>
      </c>
      <c r="AF45" s="29">
        <v>908927.44449850894</v>
      </c>
      <c r="AG45" s="29">
        <v>725871.69301345875</v>
      </c>
      <c r="AH45" s="29">
        <v>1163778.3453527763</v>
      </c>
      <c r="AI45" s="29">
        <v>95401.852557817925</v>
      </c>
      <c r="AJ45" s="29">
        <v>703214.61585954542</v>
      </c>
      <c r="AK45" s="29">
        <v>111538.42638957495</v>
      </c>
      <c r="AL45" s="29">
        <v>318386.64555866644</v>
      </c>
      <c r="AM45" s="29">
        <v>188263.29798463965</v>
      </c>
      <c r="AN45" s="29">
        <v>104383.1906614575</v>
      </c>
      <c r="AO45" s="29">
        <v>427085.60636983672</v>
      </c>
      <c r="AP45" s="29">
        <v>562008.47341269394</v>
      </c>
      <c r="AQ45" s="29">
        <v>23869795.346822105</v>
      </c>
      <c r="AR45" s="29">
        <v>7894995.6018338548</v>
      </c>
      <c r="AS45" s="29">
        <v>3833650.9075047835</v>
      </c>
      <c r="AT45" s="29">
        <v>593745.55557229696</v>
      </c>
      <c r="AU45" s="29">
        <v>3964880.7610509698</v>
      </c>
      <c r="AV45" s="29">
        <v>7221310.8036938142</v>
      </c>
      <c r="AW45" s="29">
        <v>15261491.428829692</v>
      </c>
      <c r="AX45" s="29">
        <v>2695019.0715101659</v>
      </c>
      <c r="AY45" s="29">
        <v>344939.41899987054</v>
      </c>
      <c r="AZ45" s="29">
        <v>109658.2632824672</v>
      </c>
      <c r="BA45" s="29">
        <v>18548.317786995234</v>
      </c>
      <c r="BB45" s="29">
        <v>87961.221916374256</v>
      </c>
      <c r="BC45" s="29">
        <v>175705.52942740763</v>
      </c>
      <c r="BD45" s="29">
        <v>1173822.8942643064</v>
      </c>
      <c r="BE45" s="29">
        <v>145068.43080331571</v>
      </c>
      <c r="BF45" s="29">
        <v>247414.06287394796</v>
      </c>
      <c r="BG45" s="29">
        <v>487181.85966480849</v>
      </c>
      <c r="BH45" s="29">
        <v>2124045.7523861844</v>
      </c>
      <c r="BI45" s="29">
        <v>39452.829796547026</v>
      </c>
      <c r="BJ45" s="29">
        <v>90779.430926220433</v>
      </c>
      <c r="BK45" s="29">
        <v>9807.1033285255908</v>
      </c>
      <c r="BL45" s="29">
        <v>173650.12043148361</v>
      </c>
      <c r="BM45" s="29">
        <v>93314.016304673729</v>
      </c>
      <c r="BN45" s="29">
        <v>138342.32273044271</v>
      </c>
      <c r="BO45" s="29">
        <v>89064.247784761959</v>
      </c>
      <c r="BP45" s="29">
        <v>820593.34204640845</v>
      </c>
      <c r="BQ45" s="29">
        <v>46342.192000657014</v>
      </c>
      <c r="BR45" s="29">
        <v>64169.097992791561</v>
      </c>
      <c r="BS45" s="29">
        <v>0</v>
      </c>
      <c r="BT45" s="59">
        <f t="shared" si="0"/>
        <v>93869305.080412924</v>
      </c>
      <c r="BU45" s="29">
        <v>59697136.870929241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2920332</v>
      </c>
      <c r="CG45" s="29">
        <v>983.34265473527205</v>
      </c>
      <c r="CH45" s="29">
        <v>0</v>
      </c>
      <c r="CI45" s="29">
        <v>13736681.698834676</v>
      </c>
      <c r="CJ45" s="38">
        <f t="shared" si="2"/>
        <v>170224438.99283159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446198.9127404131</v>
      </c>
      <c r="D46" s="29">
        <v>13121.322884059175</v>
      </c>
      <c r="E46" s="29">
        <v>24899.430449294276</v>
      </c>
      <c r="F46" s="29">
        <v>74416.601314824176</v>
      </c>
      <c r="G46" s="29">
        <v>417587.39123453578</v>
      </c>
      <c r="H46" s="29">
        <v>80362.460470085512</v>
      </c>
      <c r="I46" s="29">
        <v>42024.071654149207</v>
      </c>
      <c r="J46" s="29">
        <v>45009.929942561153</v>
      </c>
      <c r="K46" s="29">
        <v>44373.313141105202</v>
      </c>
      <c r="L46" s="29">
        <v>23537.177423617188</v>
      </c>
      <c r="M46" s="29">
        <v>66231.804197043617</v>
      </c>
      <c r="N46" s="29">
        <v>33954.186717092176</v>
      </c>
      <c r="O46" s="29">
        <v>62287.765028319824</v>
      </c>
      <c r="P46" s="29">
        <v>102652.07869167524</v>
      </c>
      <c r="Q46" s="29">
        <v>47014.310123186668</v>
      </c>
      <c r="R46" s="29">
        <v>123464.83475078795</v>
      </c>
      <c r="S46" s="29">
        <v>60583.064239915409</v>
      </c>
      <c r="T46" s="29">
        <v>33472.734004765211</v>
      </c>
      <c r="U46" s="29">
        <v>207057.74388148432</v>
      </c>
      <c r="V46" s="29">
        <v>18836.1192291673</v>
      </c>
      <c r="W46" s="29">
        <v>116311.90579921285</v>
      </c>
      <c r="X46" s="29">
        <v>85854.001126900053</v>
      </c>
      <c r="Y46" s="29">
        <v>36701.285469365452</v>
      </c>
      <c r="Z46" s="29">
        <v>115389.8389587493</v>
      </c>
      <c r="AA46" s="29">
        <v>5588.720242203759</v>
      </c>
      <c r="AB46" s="29">
        <v>65398.909246279065</v>
      </c>
      <c r="AC46" s="29">
        <v>805494.07877300051</v>
      </c>
      <c r="AD46" s="29">
        <v>234117.57414392891</v>
      </c>
      <c r="AE46" s="29">
        <v>821753.35282563278</v>
      </c>
      <c r="AF46" s="29">
        <v>225483.98607904441</v>
      </c>
      <c r="AG46" s="29">
        <v>1030108.4377372426</v>
      </c>
      <c r="AH46" s="29">
        <v>551290.14417940413</v>
      </c>
      <c r="AI46" s="29">
        <v>56548.874535938878</v>
      </c>
      <c r="AJ46" s="29">
        <v>349099.36983942689</v>
      </c>
      <c r="AK46" s="29">
        <v>30549.996073495044</v>
      </c>
      <c r="AL46" s="29">
        <v>89435.995362890957</v>
      </c>
      <c r="AM46" s="29">
        <v>63972.401502963185</v>
      </c>
      <c r="AN46" s="29">
        <v>19034.325807800768</v>
      </c>
      <c r="AO46" s="29">
        <v>69551.029248118808</v>
      </c>
      <c r="AP46" s="29">
        <v>83307.62585413715</v>
      </c>
      <c r="AQ46" s="29">
        <v>199308.89435359434</v>
      </c>
      <c r="AR46" s="29">
        <v>2270315.6195506458</v>
      </c>
      <c r="AS46" s="29">
        <v>38454.027013575571</v>
      </c>
      <c r="AT46" s="29">
        <v>32435.280603239895</v>
      </c>
      <c r="AU46" s="29">
        <v>206841.28323267333</v>
      </c>
      <c r="AV46" s="29">
        <v>0</v>
      </c>
      <c r="AW46" s="29">
        <v>0</v>
      </c>
      <c r="AX46" s="29">
        <v>134854.54778744309</v>
      </c>
      <c r="AY46" s="29">
        <v>145065.46617095184</v>
      </c>
      <c r="AZ46" s="29">
        <v>4645.9553594263662</v>
      </c>
      <c r="BA46" s="29">
        <v>13961.682702298911</v>
      </c>
      <c r="BB46" s="29">
        <v>92908.482847626452</v>
      </c>
      <c r="BC46" s="29">
        <v>25837.370228986343</v>
      </c>
      <c r="BD46" s="29">
        <v>95680.827555942204</v>
      </c>
      <c r="BE46" s="29">
        <v>20451.994997960464</v>
      </c>
      <c r="BF46" s="29">
        <v>68381.016195087024</v>
      </c>
      <c r="BG46" s="29">
        <v>111968.3159813727</v>
      </c>
      <c r="BH46" s="29">
        <v>436813.15072893747</v>
      </c>
      <c r="BI46" s="29">
        <v>6388.9736959540978</v>
      </c>
      <c r="BJ46" s="29">
        <v>182686.8297166398</v>
      </c>
      <c r="BK46" s="29">
        <v>10191.709350943995</v>
      </c>
      <c r="BL46" s="29">
        <v>105598.28913367089</v>
      </c>
      <c r="BM46" s="29">
        <v>217814.00425825245</v>
      </c>
      <c r="BN46" s="29">
        <v>35414.188784687249</v>
      </c>
      <c r="BO46" s="29">
        <v>27871.071361989929</v>
      </c>
      <c r="BP46" s="29">
        <v>82155.232881604956</v>
      </c>
      <c r="BQ46" s="29">
        <v>11082.275361480984</v>
      </c>
      <c r="BR46" s="29">
        <v>19424.310228066475</v>
      </c>
      <c r="BS46" s="29">
        <v>0</v>
      </c>
      <c r="BT46" s="59">
        <f t="shared" si="0"/>
        <v>11418627.905006871</v>
      </c>
      <c r="BU46" s="29">
        <v>34535196.987636581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2322049</v>
      </c>
      <c r="CG46" s="29">
        <v>0</v>
      </c>
      <c r="CH46" s="29">
        <v>0</v>
      </c>
      <c r="CI46" s="29">
        <v>1949494.9999999995</v>
      </c>
      <c r="CJ46" s="38">
        <f t="shared" si="2"/>
        <v>50225368.892643452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9030.6201597885301</v>
      </c>
      <c r="D47" s="29">
        <v>455.95521983086121</v>
      </c>
      <c r="E47" s="29">
        <v>1525.4781888455589</v>
      </c>
      <c r="F47" s="29">
        <v>3170.8040740034949</v>
      </c>
      <c r="G47" s="29">
        <v>40129.128702752314</v>
      </c>
      <c r="H47" s="29">
        <v>2840.5305206373641</v>
      </c>
      <c r="I47" s="29">
        <v>8562.0648532865416</v>
      </c>
      <c r="J47" s="29">
        <v>552.34816352443988</v>
      </c>
      <c r="K47" s="29">
        <v>2022.0545746222811</v>
      </c>
      <c r="L47" s="29">
        <v>9523.6857299978692</v>
      </c>
      <c r="M47" s="29">
        <v>32129.623800192701</v>
      </c>
      <c r="N47" s="29">
        <v>394690.24990778754</v>
      </c>
      <c r="O47" s="29">
        <v>3509.2311464414115</v>
      </c>
      <c r="P47" s="29">
        <v>7249.0167906744755</v>
      </c>
      <c r="Q47" s="29">
        <v>125.9209843241467</v>
      </c>
      <c r="R47" s="29">
        <v>10648.300210788902</v>
      </c>
      <c r="S47" s="29">
        <v>17745.764854189831</v>
      </c>
      <c r="T47" s="29">
        <v>5790.5452698938889</v>
      </c>
      <c r="U47" s="29">
        <v>50215.411512972838</v>
      </c>
      <c r="V47" s="29">
        <v>3769.3060300089492</v>
      </c>
      <c r="W47" s="29">
        <v>1435.5176816512319</v>
      </c>
      <c r="X47" s="29">
        <v>13952.730600189872</v>
      </c>
      <c r="Y47" s="29">
        <v>30033.765678425003</v>
      </c>
      <c r="Z47" s="29">
        <v>213435.79667504001</v>
      </c>
      <c r="AA47" s="29">
        <v>6646.1958241239008</v>
      </c>
      <c r="AB47" s="29">
        <v>55390.826785821337</v>
      </c>
      <c r="AC47" s="29">
        <v>79055.078531863866</v>
      </c>
      <c r="AD47" s="29">
        <v>56265.567653631369</v>
      </c>
      <c r="AE47" s="29">
        <v>652675.80778824387</v>
      </c>
      <c r="AF47" s="29">
        <v>220514.24401931369</v>
      </c>
      <c r="AG47" s="29">
        <v>85017.890007040813</v>
      </c>
      <c r="AH47" s="29">
        <v>46682.54969539788</v>
      </c>
      <c r="AI47" s="29">
        <v>436.15751193873939</v>
      </c>
      <c r="AJ47" s="29">
        <v>103292.42735420723</v>
      </c>
      <c r="AK47" s="29">
        <v>70659.068021544008</v>
      </c>
      <c r="AL47" s="29">
        <v>84271.371443892887</v>
      </c>
      <c r="AM47" s="29">
        <v>104526.8732651571</v>
      </c>
      <c r="AN47" s="29">
        <v>22007.014181579201</v>
      </c>
      <c r="AO47" s="29">
        <v>73356.315423593289</v>
      </c>
      <c r="AP47" s="29">
        <v>452184.53854586667</v>
      </c>
      <c r="AQ47" s="29">
        <v>8070098.2589113545</v>
      </c>
      <c r="AR47" s="29">
        <v>5869398.8025286933</v>
      </c>
      <c r="AS47" s="29">
        <v>441323.75957336341</v>
      </c>
      <c r="AT47" s="29">
        <v>36864.999993130637</v>
      </c>
      <c r="AU47" s="29">
        <v>6586.6818396293147</v>
      </c>
      <c r="AV47" s="29">
        <v>5.6946089274183578</v>
      </c>
      <c r="AW47" s="29">
        <v>5.6946089274183578</v>
      </c>
      <c r="AX47" s="29">
        <v>360832.47166275588</v>
      </c>
      <c r="AY47" s="29">
        <v>276983.98898244201</v>
      </c>
      <c r="AZ47" s="29">
        <v>114939.36208325965</v>
      </c>
      <c r="BA47" s="29">
        <v>124.66254096764239</v>
      </c>
      <c r="BB47" s="29">
        <v>32094.167498821145</v>
      </c>
      <c r="BC47" s="29">
        <v>84163.919328143063</v>
      </c>
      <c r="BD47" s="29">
        <v>270654.61655046226</v>
      </c>
      <c r="BE47" s="29">
        <v>81111.176751551146</v>
      </c>
      <c r="BF47" s="29">
        <v>725.84439626852418</v>
      </c>
      <c r="BG47" s="29">
        <v>160843.93138769275</v>
      </c>
      <c r="BH47" s="29">
        <v>296521.51233212405</v>
      </c>
      <c r="BI47" s="29">
        <v>6038.5920344790802</v>
      </c>
      <c r="BJ47" s="29">
        <v>93538.485336448401</v>
      </c>
      <c r="BK47" s="29">
        <v>11102.916804495479</v>
      </c>
      <c r="BL47" s="29">
        <v>141018.02761436946</v>
      </c>
      <c r="BM47" s="29">
        <v>241886.53686182466</v>
      </c>
      <c r="BN47" s="29">
        <v>41119.512778769182</v>
      </c>
      <c r="BO47" s="29">
        <v>26425.920007196222</v>
      </c>
      <c r="BP47" s="29">
        <v>65802.620171751929</v>
      </c>
      <c r="BQ47" s="29">
        <v>5424.7560650006881</v>
      </c>
      <c r="BR47" s="29">
        <v>27696.491711142618</v>
      </c>
      <c r="BS47" s="29">
        <v>0</v>
      </c>
      <c r="BT47" s="59">
        <f t="shared" si="0"/>
        <v>19738859.18234707</v>
      </c>
      <c r="BU47" s="29">
        <v>4305405.7158558983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1908564.9999999998</v>
      </c>
      <c r="CG47" s="29">
        <v>0</v>
      </c>
      <c r="CH47" s="29">
        <v>0</v>
      </c>
      <c r="CI47" s="29">
        <v>2527318</v>
      </c>
      <c r="CJ47" s="38">
        <f t="shared" si="2"/>
        <v>28480147.898202971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6995.6772403451123</v>
      </c>
      <c r="D48" s="29">
        <v>734.39704456053335</v>
      </c>
      <c r="E48" s="29">
        <v>595.11289725945198</v>
      </c>
      <c r="F48" s="29">
        <v>19106.828707001259</v>
      </c>
      <c r="G48" s="29">
        <v>62203.875141177436</v>
      </c>
      <c r="H48" s="29">
        <v>3973.3786567115417</v>
      </c>
      <c r="I48" s="29">
        <v>4352.4938973823091</v>
      </c>
      <c r="J48" s="29">
        <v>701.40568733100645</v>
      </c>
      <c r="K48" s="29">
        <v>515.45562921016835</v>
      </c>
      <c r="L48" s="29">
        <v>8421.0213147159502</v>
      </c>
      <c r="M48" s="29">
        <v>21730.105149915456</v>
      </c>
      <c r="N48" s="29">
        <v>133981.93356676074</v>
      </c>
      <c r="O48" s="29">
        <v>3042.4104361050313</v>
      </c>
      <c r="P48" s="29">
        <v>11667.41513968385</v>
      </c>
      <c r="Q48" s="29">
        <v>62.798625262352154</v>
      </c>
      <c r="R48" s="29">
        <v>21515.937556623496</v>
      </c>
      <c r="S48" s="29">
        <v>12905.759822142467</v>
      </c>
      <c r="T48" s="29">
        <v>3177.065031380756</v>
      </c>
      <c r="U48" s="29">
        <v>48449.093304444599</v>
      </c>
      <c r="V48" s="29">
        <v>3404.7757472504745</v>
      </c>
      <c r="W48" s="29">
        <v>640.24421626696028</v>
      </c>
      <c r="X48" s="29">
        <v>11003.861448628481</v>
      </c>
      <c r="Y48" s="29">
        <v>25603.864463200913</v>
      </c>
      <c r="Z48" s="29">
        <v>35029.647126345182</v>
      </c>
      <c r="AA48" s="29">
        <v>1774.744522342143</v>
      </c>
      <c r="AB48" s="29">
        <v>38731.953459515847</v>
      </c>
      <c r="AC48" s="29">
        <v>21077.531428382477</v>
      </c>
      <c r="AD48" s="29">
        <v>24018.037631533625</v>
      </c>
      <c r="AE48" s="29">
        <v>187845.2843999163</v>
      </c>
      <c r="AF48" s="29">
        <v>177134.81902434747</v>
      </c>
      <c r="AG48" s="29">
        <v>15690.085659920491</v>
      </c>
      <c r="AH48" s="29">
        <v>9786.8849777594769</v>
      </c>
      <c r="AI48" s="29">
        <v>52.390768254950331</v>
      </c>
      <c r="AJ48" s="29">
        <v>22830.58837000974</v>
      </c>
      <c r="AK48" s="29">
        <v>6596.0288595286547</v>
      </c>
      <c r="AL48" s="29">
        <v>44157.964995592956</v>
      </c>
      <c r="AM48" s="29">
        <v>23992.907309047736</v>
      </c>
      <c r="AN48" s="29">
        <v>9631.3665041117056</v>
      </c>
      <c r="AO48" s="29">
        <v>13879.343829008525</v>
      </c>
      <c r="AP48" s="29">
        <v>108155.6626023409</v>
      </c>
      <c r="AQ48" s="29">
        <v>17863.745158507292</v>
      </c>
      <c r="AR48" s="29">
        <v>25061.254355317113</v>
      </c>
      <c r="AS48" s="29">
        <v>5874.4818434404506</v>
      </c>
      <c r="AT48" s="29">
        <v>5195.996545530701</v>
      </c>
      <c r="AU48" s="29">
        <v>12383.37873140052</v>
      </c>
      <c r="AV48" s="29">
        <v>854915.77107343718</v>
      </c>
      <c r="AW48" s="29">
        <v>633435.54160973791</v>
      </c>
      <c r="AX48" s="29">
        <v>51587.08735075251</v>
      </c>
      <c r="AY48" s="29">
        <v>87432.442658098618</v>
      </c>
      <c r="AZ48" s="29">
        <v>127606.36102687675</v>
      </c>
      <c r="BA48" s="29">
        <v>5.4995834079782115</v>
      </c>
      <c r="BB48" s="29">
        <v>17943.408799673616</v>
      </c>
      <c r="BC48" s="29">
        <v>17566.866272228195</v>
      </c>
      <c r="BD48" s="29">
        <v>66771.445665370571</v>
      </c>
      <c r="BE48" s="29">
        <v>13929.84121181728</v>
      </c>
      <c r="BF48" s="29">
        <v>1495.8287966184105</v>
      </c>
      <c r="BG48" s="29">
        <v>26532.288284779279</v>
      </c>
      <c r="BH48" s="29">
        <v>30671.066071086989</v>
      </c>
      <c r="BI48" s="29">
        <v>985.29385833819629</v>
      </c>
      <c r="BJ48" s="29">
        <v>12443.242468963033</v>
      </c>
      <c r="BK48" s="29">
        <v>4980.8279849854971</v>
      </c>
      <c r="BL48" s="29">
        <v>18768.16851104689</v>
      </c>
      <c r="BM48" s="29">
        <v>22773.291190242504</v>
      </c>
      <c r="BN48" s="29">
        <v>17939.922063779431</v>
      </c>
      <c r="BO48" s="29">
        <v>11967.223081216976</v>
      </c>
      <c r="BP48" s="29">
        <v>69014.05319648757</v>
      </c>
      <c r="BQ48" s="29">
        <v>2926.4173328614438</v>
      </c>
      <c r="BR48" s="29">
        <v>13142.442410229709</v>
      </c>
      <c r="BS48" s="29">
        <v>0</v>
      </c>
      <c r="BT48" s="59">
        <f t="shared" si="0"/>
        <v>3316383.339327551</v>
      </c>
      <c r="BU48" s="29">
        <v>3194006</v>
      </c>
      <c r="BV48" s="29">
        <v>0</v>
      </c>
      <c r="BW48" s="29">
        <v>0</v>
      </c>
      <c r="BX48" s="29">
        <v>0</v>
      </c>
      <c r="BY48" s="29">
        <v>0</v>
      </c>
      <c r="BZ48" s="29">
        <v>9803968</v>
      </c>
      <c r="CA48" s="29">
        <v>4490903</v>
      </c>
      <c r="CB48" s="29">
        <v>0</v>
      </c>
      <c r="CC48" s="29">
        <v>0</v>
      </c>
      <c r="CD48" s="29">
        <v>75938</v>
      </c>
      <c r="CE48" s="29">
        <v>0</v>
      </c>
      <c r="CF48" s="29">
        <v>196084.00000000003</v>
      </c>
      <c r="CG48" s="29">
        <v>0</v>
      </c>
      <c r="CH48" s="29">
        <v>0</v>
      </c>
      <c r="CI48" s="29">
        <v>53193.660672448954</v>
      </c>
      <c r="CJ48" s="38">
        <f t="shared" si="2"/>
        <v>21130476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99149.039826691893</v>
      </c>
      <c r="D49" s="29">
        <v>44212.860138168908</v>
      </c>
      <c r="E49" s="29">
        <v>31896.000035816258</v>
      </c>
      <c r="F49" s="29">
        <v>116890.00102872273</v>
      </c>
      <c r="G49" s="29">
        <v>924775.37747557694</v>
      </c>
      <c r="H49" s="29">
        <v>138056.03241869438</v>
      </c>
      <c r="I49" s="29">
        <v>253858.07910818068</v>
      </c>
      <c r="J49" s="29">
        <v>216076.02793171231</v>
      </c>
      <c r="K49" s="29">
        <v>292188.27755715157</v>
      </c>
      <c r="L49" s="29">
        <v>8868.00057107045</v>
      </c>
      <c r="M49" s="29">
        <v>179135.57060284796</v>
      </c>
      <c r="N49" s="29">
        <v>591648.94492972002</v>
      </c>
      <c r="O49" s="29">
        <v>395095.09353119158</v>
      </c>
      <c r="P49" s="29">
        <v>187766.10965547519</v>
      </c>
      <c r="Q49" s="29">
        <v>89004.04506183599</v>
      </c>
      <c r="R49" s="29">
        <v>870909.25419101818</v>
      </c>
      <c r="S49" s="29">
        <v>526503.16543035407</v>
      </c>
      <c r="T49" s="29">
        <v>350488.06900998368</v>
      </c>
      <c r="U49" s="29">
        <v>1551888.917700263</v>
      </c>
      <c r="V49" s="29">
        <v>14353.030729360566</v>
      </c>
      <c r="W49" s="29">
        <v>17334.015177142341</v>
      </c>
      <c r="X49" s="29">
        <v>849864.60160097212</v>
      </c>
      <c r="Y49" s="29">
        <v>363764.05219126254</v>
      </c>
      <c r="Z49" s="29">
        <v>277773.00944355526</v>
      </c>
      <c r="AA49" s="29">
        <v>32064.000004974481</v>
      </c>
      <c r="AB49" s="29">
        <v>274215.00368211104</v>
      </c>
      <c r="AC49" s="29">
        <v>1206373.6553854665</v>
      </c>
      <c r="AD49" s="29">
        <v>2146489.0363117233</v>
      </c>
      <c r="AE49" s="29">
        <v>12718633.047676567</v>
      </c>
      <c r="AF49" s="29">
        <v>15669708.332685348</v>
      </c>
      <c r="AG49" s="29">
        <v>1138774.0025101232</v>
      </c>
      <c r="AH49" s="29">
        <v>124027.00000696427</v>
      </c>
      <c r="AI49" s="29">
        <v>296244</v>
      </c>
      <c r="AJ49" s="29">
        <v>1742757.9688582299</v>
      </c>
      <c r="AK49" s="29">
        <v>351092.0009551004</v>
      </c>
      <c r="AL49" s="29">
        <v>5789419.3346850891</v>
      </c>
      <c r="AM49" s="29">
        <v>650440.05897048558</v>
      </c>
      <c r="AN49" s="29">
        <v>565913.57891428203</v>
      </c>
      <c r="AO49" s="29">
        <v>970391.25942715711</v>
      </c>
      <c r="AP49" s="29">
        <v>2594072.1709540179</v>
      </c>
      <c r="AQ49" s="29">
        <v>3382733.1002129149</v>
      </c>
      <c r="AR49" s="29">
        <v>778202.00004676008</v>
      </c>
      <c r="AS49" s="29">
        <v>1235800.0002258415</v>
      </c>
      <c r="AT49" s="29">
        <v>771210.02093759167</v>
      </c>
      <c r="AU49" s="29">
        <v>84760.016481473474</v>
      </c>
      <c r="AV49" s="29">
        <v>1.3132630539424911E-4</v>
      </c>
      <c r="AW49" s="29">
        <v>0</v>
      </c>
      <c r="AX49" s="29">
        <v>2703409.2066081148</v>
      </c>
      <c r="AY49" s="29">
        <v>1642984.6206126129</v>
      </c>
      <c r="AZ49" s="29">
        <v>619136.52572009328</v>
      </c>
      <c r="BA49" s="29">
        <v>450035.94675077434</v>
      </c>
      <c r="BB49" s="29">
        <v>520576.00211415451</v>
      </c>
      <c r="BC49" s="29">
        <v>860911.01702665444</v>
      </c>
      <c r="BD49" s="29">
        <v>712164.05891477142</v>
      </c>
      <c r="BE49" s="29">
        <v>497183.82151738519</v>
      </c>
      <c r="BF49" s="29">
        <v>203262.02186541096</v>
      </c>
      <c r="BG49" s="29">
        <v>1234032.2337033565</v>
      </c>
      <c r="BH49" s="29">
        <v>7632847.2504473422</v>
      </c>
      <c r="BI49" s="29">
        <v>12550.000031836678</v>
      </c>
      <c r="BJ49" s="29">
        <v>2772975.5025609699</v>
      </c>
      <c r="BK49" s="29">
        <v>185559.00000795917</v>
      </c>
      <c r="BL49" s="29">
        <v>2258871.1055677533</v>
      </c>
      <c r="BM49" s="29">
        <v>1721842.8325781685</v>
      </c>
      <c r="BN49" s="29">
        <v>978967.72119494202</v>
      </c>
      <c r="BO49" s="29">
        <v>425697.22941535956</v>
      </c>
      <c r="BP49" s="29">
        <v>1238298.4907603227</v>
      </c>
      <c r="BQ49" s="29">
        <v>632794.00094415655</v>
      </c>
      <c r="BR49" s="29">
        <v>270172.0004815298</v>
      </c>
      <c r="BS49" s="29">
        <v>0</v>
      </c>
      <c r="BT49" s="59">
        <f t="shared" si="0"/>
        <v>88489087.753233984</v>
      </c>
      <c r="BU49" s="29">
        <v>94083</v>
      </c>
      <c r="BV49" s="29">
        <v>0</v>
      </c>
      <c r="BW49" s="29">
        <v>0</v>
      </c>
      <c r="BX49" s="29">
        <v>0</v>
      </c>
      <c r="BY49" s="29">
        <v>1660874.9999999998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94454</v>
      </c>
      <c r="CG49" s="29">
        <v>0</v>
      </c>
      <c r="CH49" s="29">
        <v>0</v>
      </c>
      <c r="CI49" s="29">
        <v>43755.595269173442</v>
      </c>
      <c r="CJ49" s="38">
        <f t="shared" si="2"/>
        <v>90382255.348503157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110439482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70157</v>
      </c>
      <c r="CG50" s="29">
        <v>0</v>
      </c>
      <c r="CH50" s="29">
        <v>0</v>
      </c>
      <c r="CI50" s="29">
        <v>0</v>
      </c>
      <c r="CJ50" s="38">
        <f t="shared" si="2"/>
        <v>110509639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145616883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145616883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92141.711487267137</v>
      </c>
      <c r="D52" s="29">
        <v>35483.360188350947</v>
      </c>
      <c r="E52" s="29">
        <v>5132.5436199957394</v>
      </c>
      <c r="F52" s="29">
        <v>182526.46853967995</v>
      </c>
      <c r="G52" s="29">
        <v>539586.19084936462</v>
      </c>
      <c r="H52" s="29">
        <v>38221.525683057531</v>
      </c>
      <c r="I52" s="29">
        <v>40267.243042409282</v>
      </c>
      <c r="J52" s="29">
        <v>4707.1582157276343</v>
      </c>
      <c r="K52" s="29">
        <v>11365.036389180925</v>
      </c>
      <c r="L52" s="29">
        <v>240213.68616018293</v>
      </c>
      <c r="M52" s="29">
        <v>233412.58780464283</v>
      </c>
      <c r="N52" s="29">
        <v>1881240.8346453018</v>
      </c>
      <c r="O52" s="29">
        <v>43774.418436576459</v>
      </c>
      <c r="P52" s="29">
        <v>61680.4603925384</v>
      </c>
      <c r="Q52" s="29">
        <v>2524.8012006231156</v>
      </c>
      <c r="R52" s="29">
        <v>87166.924576782505</v>
      </c>
      <c r="S52" s="29">
        <v>121187.12597785598</v>
      </c>
      <c r="T52" s="29">
        <v>38123.330911969504</v>
      </c>
      <c r="U52" s="29">
        <v>661979.98605172068</v>
      </c>
      <c r="V52" s="29">
        <v>49491.739311269499</v>
      </c>
      <c r="W52" s="29">
        <v>6967.2251308319592</v>
      </c>
      <c r="X52" s="29">
        <v>872677.61572328745</v>
      </c>
      <c r="Y52" s="29">
        <v>416304.56235434592</v>
      </c>
      <c r="Z52" s="29">
        <v>6861301.7340956032</v>
      </c>
      <c r="AA52" s="29">
        <v>367959.43437331426</v>
      </c>
      <c r="AB52" s="29">
        <v>1022983.6929027118</v>
      </c>
      <c r="AC52" s="29">
        <v>2148937.6560335387</v>
      </c>
      <c r="AD52" s="29">
        <v>869572.05246407748</v>
      </c>
      <c r="AE52" s="29">
        <v>7716354.2662264882</v>
      </c>
      <c r="AF52" s="29">
        <v>3190860.4204700431</v>
      </c>
      <c r="AG52" s="29">
        <v>694504.8910629059</v>
      </c>
      <c r="AH52" s="29">
        <v>389726.97416707245</v>
      </c>
      <c r="AI52" s="29">
        <v>33601.485876120212</v>
      </c>
      <c r="AJ52" s="29">
        <v>1982844.6304039292</v>
      </c>
      <c r="AK52" s="29">
        <v>219708.56616783349</v>
      </c>
      <c r="AL52" s="29">
        <v>922242.48508619156</v>
      </c>
      <c r="AM52" s="29">
        <v>894648.99907889822</v>
      </c>
      <c r="AN52" s="29">
        <v>543408.58197781164</v>
      </c>
      <c r="AO52" s="29">
        <v>427932.15979822091</v>
      </c>
      <c r="AP52" s="29">
        <v>5945518.6738753766</v>
      </c>
      <c r="AQ52" s="29">
        <v>1480872.8133514407</v>
      </c>
      <c r="AR52" s="29">
        <v>443166.9719405339</v>
      </c>
      <c r="AS52" s="29">
        <v>65621.839144261656</v>
      </c>
      <c r="AT52" s="29">
        <v>803994.88398227631</v>
      </c>
      <c r="AU52" s="29">
        <v>546138.24058981379</v>
      </c>
      <c r="AV52" s="29">
        <v>7528.4229723256331</v>
      </c>
      <c r="AW52" s="29">
        <v>1463.5741094062525</v>
      </c>
      <c r="AX52" s="29">
        <v>6208982.719838433</v>
      </c>
      <c r="AY52" s="29">
        <v>3287783.9192820694</v>
      </c>
      <c r="AZ52" s="29">
        <v>975048.60717716336</v>
      </c>
      <c r="BA52" s="29">
        <v>241.87780722261556</v>
      </c>
      <c r="BB52" s="29">
        <v>1211300.6711686843</v>
      </c>
      <c r="BC52" s="29">
        <v>1528903.9991167758</v>
      </c>
      <c r="BD52" s="29">
        <v>4674910.537481376</v>
      </c>
      <c r="BE52" s="29">
        <v>1293625.0819612085</v>
      </c>
      <c r="BF52" s="29">
        <v>15686.087148051945</v>
      </c>
      <c r="BG52" s="29">
        <v>4713158.2504136674</v>
      </c>
      <c r="BH52" s="29">
        <v>1509317.3994038829</v>
      </c>
      <c r="BI52" s="29">
        <v>46617.135490374167</v>
      </c>
      <c r="BJ52" s="29">
        <v>797450.01322301675</v>
      </c>
      <c r="BK52" s="29">
        <v>134765.83020426286</v>
      </c>
      <c r="BL52" s="29">
        <v>475782.053860321</v>
      </c>
      <c r="BM52" s="29">
        <v>453749.69561716227</v>
      </c>
      <c r="BN52" s="29">
        <v>649094.27198018762</v>
      </c>
      <c r="BO52" s="29">
        <v>452041.4450566232</v>
      </c>
      <c r="BP52" s="29">
        <v>535102.33709593106</v>
      </c>
      <c r="BQ52" s="29">
        <v>123791.47965417817</v>
      </c>
      <c r="BR52" s="29">
        <v>491369.42407577671</v>
      </c>
      <c r="BS52" s="29">
        <v>0</v>
      </c>
      <c r="BT52" s="59">
        <f t="shared" si="0"/>
        <v>72825792.823899537</v>
      </c>
      <c r="BU52" s="29">
        <v>601400.64406106458</v>
      </c>
      <c r="BV52" s="29">
        <v>0</v>
      </c>
      <c r="BW52" s="29">
        <v>0</v>
      </c>
      <c r="BX52" s="29">
        <v>0</v>
      </c>
      <c r="BY52" s="29">
        <v>0</v>
      </c>
      <c r="BZ52" s="29">
        <v>2068469.8829724947</v>
      </c>
      <c r="CA52" s="29">
        <v>871576.02800958522</v>
      </c>
      <c r="CB52" s="29">
        <v>0</v>
      </c>
      <c r="CC52" s="29">
        <v>0</v>
      </c>
      <c r="CD52" s="29">
        <v>220773.00000000003</v>
      </c>
      <c r="CE52" s="29">
        <v>0</v>
      </c>
      <c r="CF52" s="29">
        <v>3848941</v>
      </c>
      <c r="CG52" s="29">
        <v>0</v>
      </c>
      <c r="CH52" s="29">
        <v>0</v>
      </c>
      <c r="CI52" s="29">
        <v>28745232.32745827</v>
      </c>
      <c r="CJ52" s="38">
        <f t="shared" si="2"/>
        <v>109182185.70640093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37139.561084809116</v>
      </c>
      <c r="D53" s="29">
        <v>10098.054686172976</v>
      </c>
      <c r="E53" s="29">
        <v>16209.63591026482</v>
      </c>
      <c r="F53" s="29">
        <v>719350.84921748016</v>
      </c>
      <c r="G53" s="29">
        <v>1005035.4656087194</v>
      </c>
      <c r="H53" s="29">
        <v>10004.036479237959</v>
      </c>
      <c r="I53" s="29">
        <v>22609.370019622882</v>
      </c>
      <c r="J53" s="29">
        <v>8019.02272535867</v>
      </c>
      <c r="K53" s="29">
        <v>128993.99870850868</v>
      </c>
      <c r="L53" s="29">
        <v>55795.657414732865</v>
      </c>
      <c r="M53" s="29">
        <v>180506.5744956673</v>
      </c>
      <c r="N53" s="29">
        <v>538183.10870520934</v>
      </c>
      <c r="O53" s="29">
        <v>15423.714096173671</v>
      </c>
      <c r="P53" s="29">
        <v>63638.999443979548</v>
      </c>
      <c r="Q53" s="29">
        <v>27.632420024933651</v>
      </c>
      <c r="R53" s="29">
        <v>266548.85861018329</v>
      </c>
      <c r="S53" s="29">
        <v>47515.265342676386</v>
      </c>
      <c r="T53" s="29">
        <v>32412.421253569315</v>
      </c>
      <c r="U53" s="29">
        <v>3385703.0889500068</v>
      </c>
      <c r="V53" s="29">
        <v>10975.155717721256</v>
      </c>
      <c r="W53" s="29">
        <v>5933.7728434528726</v>
      </c>
      <c r="X53" s="29">
        <v>31180.788468024686</v>
      </c>
      <c r="Y53" s="29">
        <v>251805.08499821473</v>
      </c>
      <c r="Z53" s="29">
        <v>904896.4358524381</v>
      </c>
      <c r="AA53" s="29">
        <v>318660.05706572573</v>
      </c>
      <c r="AB53" s="29">
        <v>3021676.0076706638</v>
      </c>
      <c r="AC53" s="29">
        <v>30013069.417746257</v>
      </c>
      <c r="AD53" s="29">
        <v>173455.41403382254</v>
      </c>
      <c r="AE53" s="29">
        <v>2431165.8660630328</v>
      </c>
      <c r="AF53" s="29">
        <v>713307.17626258929</v>
      </c>
      <c r="AG53" s="29">
        <v>245913.866380811</v>
      </c>
      <c r="AH53" s="29">
        <v>66373.835855340745</v>
      </c>
      <c r="AI53" s="29">
        <v>199.78473390922298</v>
      </c>
      <c r="AJ53" s="29">
        <v>1270822.4608658894</v>
      </c>
      <c r="AK53" s="29">
        <v>564297.85335306905</v>
      </c>
      <c r="AL53" s="29">
        <v>457153.46356227901</v>
      </c>
      <c r="AM53" s="29">
        <v>276235.01077556063</v>
      </c>
      <c r="AN53" s="29">
        <v>374142.05633731023</v>
      </c>
      <c r="AO53" s="29">
        <v>839271.81166926655</v>
      </c>
      <c r="AP53" s="29">
        <v>2219382.5764110312</v>
      </c>
      <c r="AQ53" s="29">
        <v>81191.149599452852</v>
      </c>
      <c r="AR53" s="29">
        <v>42731.853596401306</v>
      </c>
      <c r="AS53" s="29">
        <v>6676.7269814257315</v>
      </c>
      <c r="AT53" s="29">
        <v>337346.7532895265</v>
      </c>
      <c r="AU53" s="29">
        <v>41549.566886661953</v>
      </c>
      <c r="AV53" s="29">
        <v>94.650576888498307</v>
      </c>
      <c r="AW53" s="29">
        <v>23.750104601517325</v>
      </c>
      <c r="AX53" s="29">
        <v>1750049.4250090197</v>
      </c>
      <c r="AY53" s="29">
        <v>3769456.027992717</v>
      </c>
      <c r="AZ53" s="29">
        <v>170045.43764006716</v>
      </c>
      <c r="BA53" s="29">
        <v>24.697040523247882</v>
      </c>
      <c r="BB53" s="29">
        <v>11571.140164707316</v>
      </c>
      <c r="BC53" s="29">
        <v>945528.55309934716</v>
      </c>
      <c r="BD53" s="29">
        <v>1082924.8594696554</v>
      </c>
      <c r="BE53" s="29">
        <v>147582.22661243335</v>
      </c>
      <c r="BF53" s="29">
        <v>89.335591862133342</v>
      </c>
      <c r="BG53" s="29">
        <v>688131.37647771509</v>
      </c>
      <c r="BH53" s="29">
        <v>1170149.7492980373</v>
      </c>
      <c r="BI53" s="29">
        <v>4205.1040847424938</v>
      </c>
      <c r="BJ53" s="29">
        <v>634443.57910054282</v>
      </c>
      <c r="BK53" s="29">
        <v>48539.797951476467</v>
      </c>
      <c r="BL53" s="29">
        <v>338387.57448730047</v>
      </c>
      <c r="BM53" s="29">
        <v>173797.51552214709</v>
      </c>
      <c r="BN53" s="29">
        <v>121791.19319720371</v>
      </c>
      <c r="BO53" s="29">
        <v>156746.84426633705</v>
      </c>
      <c r="BP53" s="29">
        <v>184669.49149549581</v>
      </c>
      <c r="BQ53" s="29">
        <v>6540.2331693928754</v>
      </c>
      <c r="BR53" s="29">
        <v>35288.947855341103</v>
      </c>
      <c r="BS53" s="29">
        <v>0</v>
      </c>
      <c r="BT53" s="59">
        <f t="shared" si="0"/>
        <v>62682710.772399835</v>
      </c>
      <c r="BU53" s="29">
        <v>617294</v>
      </c>
      <c r="BV53" s="29">
        <v>0</v>
      </c>
      <c r="BW53" s="29">
        <v>0</v>
      </c>
      <c r="BX53" s="29">
        <v>0</v>
      </c>
      <c r="BY53" s="29">
        <v>859739</v>
      </c>
      <c r="BZ53" s="29">
        <v>0</v>
      </c>
      <c r="CA53" s="29">
        <v>0</v>
      </c>
      <c r="CB53" s="29">
        <v>0</v>
      </c>
      <c r="CC53" s="29">
        <v>0</v>
      </c>
      <c r="CD53" s="29">
        <v>608042.65094499534</v>
      </c>
      <c r="CE53" s="29">
        <v>0</v>
      </c>
      <c r="CF53" s="29">
        <v>1807759.0051801985</v>
      </c>
      <c r="CG53" s="29">
        <v>0</v>
      </c>
      <c r="CH53" s="29">
        <v>137000.00000000003</v>
      </c>
      <c r="CI53" s="29">
        <v>20141983.821186841</v>
      </c>
      <c r="CJ53" s="38">
        <f t="shared" si="2"/>
        <v>86854529.249711871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26.020976759148446</v>
      </c>
      <c r="D54" s="29">
        <v>1.235039240648049E-2</v>
      </c>
      <c r="E54" s="29">
        <v>2.340074350701566E-2</v>
      </c>
      <c r="F54" s="29">
        <v>0.67212135517372762</v>
      </c>
      <c r="G54" s="29">
        <v>246.62563598566183</v>
      </c>
      <c r="H54" s="29">
        <v>21.180922977114044</v>
      </c>
      <c r="I54" s="29">
        <v>51.685742200467878</v>
      </c>
      <c r="J54" s="29">
        <v>18.249329832207355</v>
      </c>
      <c r="K54" s="29">
        <v>181.34341178696494</v>
      </c>
      <c r="L54" s="29">
        <v>0.37311185480630532</v>
      </c>
      <c r="M54" s="29">
        <v>372.80634509940819</v>
      </c>
      <c r="N54" s="29">
        <v>1924.0851835632257</v>
      </c>
      <c r="O54" s="29">
        <v>61.109091606612488</v>
      </c>
      <c r="P54" s="29">
        <v>71.643976329340347</v>
      </c>
      <c r="Q54" s="29">
        <v>29.44138543509057</v>
      </c>
      <c r="R54" s="29">
        <v>166.07702673124908</v>
      </c>
      <c r="S54" s="29">
        <v>108.08478415564051</v>
      </c>
      <c r="T54" s="29">
        <v>45.088032572795399</v>
      </c>
      <c r="U54" s="29">
        <v>5136638.5842504678</v>
      </c>
      <c r="V54" s="29">
        <v>20.077187908366469</v>
      </c>
      <c r="W54" s="29">
        <v>9.9160650610978873</v>
      </c>
      <c r="X54" s="29">
        <v>1699.7695564288913</v>
      </c>
      <c r="Y54" s="29">
        <v>34.099433434292635</v>
      </c>
      <c r="Z54" s="29">
        <v>6.1699960380164631</v>
      </c>
      <c r="AA54" s="29">
        <v>3.2501032648632865E-3</v>
      </c>
      <c r="AB54" s="29">
        <v>2.4057264366518054</v>
      </c>
      <c r="AC54" s="29">
        <v>0.4927156549532743</v>
      </c>
      <c r="AD54" s="29">
        <v>23.724453792196048</v>
      </c>
      <c r="AE54" s="29">
        <v>4401337.8601575559</v>
      </c>
      <c r="AF54" s="29">
        <v>217.36170618883281</v>
      </c>
      <c r="AG54" s="29">
        <v>1.6400021074500142</v>
      </c>
      <c r="AH54" s="29">
        <v>4.5501445708086017E-3</v>
      </c>
      <c r="AI54" s="29">
        <v>0</v>
      </c>
      <c r="AJ54" s="29">
        <v>6.5626085124119484</v>
      </c>
      <c r="AK54" s="29">
        <v>0.62401982685375113</v>
      </c>
      <c r="AL54" s="29">
        <v>218.66824770130785</v>
      </c>
      <c r="AM54" s="29">
        <v>38.528674163648326</v>
      </c>
      <c r="AN54" s="29">
        <v>1031.5918765567487</v>
      </c>
      <c r="AO54" s="29">
        <v>169.49808542784419</v>
      </c>
      <c r="AP54" s="29">
        <v>111.69369882094469</v>
      </c>
      <c r="AQ54" s="29">
        <v>65.474630311976853</v>
      </c>
      <c r="AR54" s="29">
        <v>3.0550970689714893E-2</v>
      </c>
      <c r="AS54" s="29">
        <v>0.14755468822479323</v>
      </c>
      <c r="AT54" s="29">
        <v>13.679684641809574</v>
      </c>
      <c r="AU54" s="29">
        <v>114.1917281903186</v>
      </c>
      <c r="AV54" s="29">
        <v>8.5802726192390766E-2</v>
      </c>
      <c r="AW54" s="29">
        <v>0</v>
      </c>
      <c r="AX54" s="29">
        <v>134.98848896152577</v>
      </c>
      <c r="AY54" s="29">
        <v>18.693943958840652</v>
      </c>
      <c r="AZ54" s="29">
        <v>3224135.9418727499</v>
      </c>
      <c r="BA54" s="29">
        <v>0</v>
      </c>
      <c r="BB54" s="29">
        <v>1.3812938875668967</v>
      </c>
      <c r="BC54" s="29">
        <v>11.124453454974059</v>
      </c>
      <c r="BD54" s="29">
        <v>38.492273007081849</v>
      </c>
      <c r="BE54" s="29">
        <v>9.4649507279348626</v>
      </c>
      <c r="BF54" s="29">
        <v>0</v>
      </c>
      <c r="BG54" s="29">
        <v>60.911485328108803</v>
      </c>
      <c r="BH54" s="29">
        <v>290425.37873284821</v>
      </c>
      <c r="BI54" s="29">
        <v>2.0800660895125039E-2</v>
      </c>
      <c r="BJ54" s="29">
        <v>204088.75896085575</v>
      </c>
      <c r="BK54" s="29">
        <v>5.2001652237812588E-3</v>
      </c>
      <c r="BL54" s="29">
        <v>228976.13097296067</v>
      </c>
      <c r="BM54" s="29">
        <v>9629.160744932864</v>
      </c>
      <c r="BN54" s="29">
        <v>294.36185269866786</v>
      </c>
      <c r="BO54" s="29">
        <v>69.881120318478494</v>
      </c>
      <c r="BP54" s="29">
        <v>44205.170600600373</v>
      </c>
      <c r="BQ54" s="29">
        <v>0.61686959967105182</v>
      </c>
      <c r="BR54" s="29">
        <v>0.31460999603876616</v>
      </c>
      <c r="BS54" s="29">
        <v>0</v>
      </c>
      <c r="BT54" s="59">
        <f t="shared" si="0"/>
        <v>13547188.208270952</v>
      </c>
      <c r="BU54" s="29">
        <v>77370.000000000015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754622</v>
      </c>
      <c r="CE54" s="29">
        <v>0</v>
      </c>
      <c r="CF54" s="29">
        <v>10243291.247738793</v>
      </c>
      <c r="CG54" s="29">
        <v>0</v>
      </c>
      <c r="CH54" s="29">
        <v>0</v>
      </c>
      <c r="CI54" s="29">
        <v>27142423.543990247</v>
      </c>
      <c r="CJ54" s="38">
        <f t="shared" si="2"/>
        <v>51764894.999999993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10</v>
      </c>
      <c r="D55" s="29">
        <v>166.87812071236044</v>
      </c>
      <c r="E55" s="29">
        <v>0</v>
      </c>
      <c r="F55" s="29">
        <v>4</v>
      </c>
      <c r="G55" s="29">
        <v>8</v>
      </c>
      <c r="H55" s="29">
        <v>0</v>
      </c>
      <c r="I55" s="29">
        <v>0</v>
      </c>
      <c r="J55" s="29">
        <v>0</v>
      </c>
      <c r="K55" s="29">
        <v>0</v>
      </c>
      <c r="L55" s="29">
        <v>11</v>
      </c>
      <c r="M55" s="29">
        <v>2</v>
      </c>
      <c r="N55" s="29">
        <v>919</v>
      </c>
      <c r="O55" s="29">
        <v>0</v>
      </c>
      <c r="P55" s="29">
        <v>2</v>
      </c>
      <c r="Q55" s="29">
        <v>0</v>
      </c>
      <c r="R55" s="29">
        <v>2</v>
      </c>
      <c r="S55" s="29">
        <v>8</v>
      </c>
      <c r="T55" s="29">
        <v>0</v>
      </c>
      <c r="U55" s="29">
        <v>14</v>
      </c>
      <c r="V55" s="29">
        <v>0</v>
      </c>
      <c r="W55" s="29">
        <v>0</v>
      </c>
      <c r="X55" s="29">
        <v>3.9999999999999996</v>
      </c>
      <c r="Y55" s="29">
        <v>10</v>
      </c>
      <c r="Z55" s="29">
        <v>13.999999999999998</v>
      </c>
      <c r="AA55" s="29">
        <v>8</v>
      </c>
      <c r="AB55" s="29">
        <v>26.999999999999996</v>
      </c>
      <c r="AC55" s="29">
        <v>917.09225385662251</v>
      </c>
      <c r="AD55" s="29">
        <v>38</v>
      </c>
      <c r="AE55" s="29">
        <v>229.00000000000003</v>
      </c>
      <c r="AF55" s="29">
        <v>111</v>
      </c>
      <c r="AG55" s="29">
        <v>50</v>
      </c>
      <c r="AH55" s="29">
        <v>0</v>
      </c>
      <c r="AI55" s="29">
        <v>0</v>
      </c>
      <c r="AJ55" s="29">
        <v>336.96543084614245</v>
      </c>
      <c r="AK55" s="29">
        <v>21</v>
      </c>
      <c r="AL55" s="29">
        <v>58</v>
      </c>
      <c r="AM55" s="29">
        <v>286</v>
      </c>
      <c r="AN55" s="29">
        <v>15.999999999999998</v>
      </c>
      <c r="AO55" s="29">
        <v>111</v>
      </c>
      <c r="AP55" s="29">
        <v>523</v>
      </c>
      <c r="AQ55" s="29">
        <v>46</v>
      </c>
      <c r="AR55" s="29">
        <v>11</v>
      </c>
      <c r="AS55" s="29">
        <v>0</v>
      </c>
      <c r="AT55" s="29">
        <v>60.000000000000014</v>
      </c>
      <c r="AU55" s="29">
        <v>654.68995358962138</v>
      </c>
      <c r="AV55" s="29">
        <v>0</v>
      </c>
      <c r="AW55" s="29">
        <v>0</v>
      </c>
      <c r="AX55" s="29">
        <v>439</v>
      </c>
      <c r="AY55" s="29">
        <v>1162.1184627863875</v>
      </c>
      <c r="AZ55" s="29">
        <v>411.77919196544889</v>
      </c>
      <c r="BA55" s="29">
        <v>110.34496570837132</v>
      </c>
      <c r="BB55" s="29">
        <v>17</v>
      </c>
      <c r="BC55" s="29">
        <v>77</v>
      </c>
      <c r="BD55" s="29">
        <v>141</v>
      </c>
      <c r="BE55" s="29">
        <v>753.36105946328985</v>
      </c>
      <c r="BF55" s="29">
        <v>26.957051234334752</v>
      </c>
      <c r="BG55" s="29">
        <v>647.59676695244059</v>
      </c>
      <c r="BH55" s="29">
        <v>26459.746861198153</v>
      </c>
      <c r="BI55" s="29">
        <v>2</v>
      </c>
      <c r="BJ55" s="29">
        <v>8144.0247187323885</v>
      </c>
      <c r="BK55" s="29">
        <v>8</v>
      </c>
      <c r="BL55" s="29">
        <v>7741.8342530157352</v>
      </c>
      <c r="BM55" s="29">
        <v>8597.5360571274032</v>
      </c>
      <c r="BN55" s="29">
        <v>1064.0265968967276</v>
      </c>
      <c r="BO55" s="29">
        <v>561.83749646084368</v>
      </c>
      <c r="BP55" s="29">
        <v>445.48175774128151</v>
      </c>
      <c r="BQ55" s="29">
        <v>0</v>
      </c>
      <c r="BR55" s="29">
        <v>19</v>
      </c>
      <c r="BS55" s="29">
        <v>0</v>
      </c>
      <c r="BT55" s="59">
        <f t="shared" si="0"/>
        <v>61508.270998287568</v>
      </c>
      <c r="BU55" s="29">
        <v>0</v>
      </c>
      <c r="BV55" s="29">
        <v>0</v>
      </c>
      <c r="BW55" s="29">
        <v>0</v>
      </c>
      <c r="BX55" s="29">
        <v>0</v>
      </c>
      <c r="BY55" s="29">
        <v>1747535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1196933.700826284</v>
      </c>
      <c r="CG55" s="29">
        <v>0</v>
      </c>
      <c r="CH55" s="29">
        <v>0</v>
      </c>
      <c r="CI55" s="29">
        <v>103867.25582497059</v>
      </c>
      <c r="CJ55" s="38">
        <f t="shared" si="2"/>
        <v>3109844.227649542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9050.9668816640915</v>
      </c>
      <c r="D56" s="29">
        <v>550.33272045031106</v>
      </c>
      <c r="E56" s="29">
        <v>155.5726424528774</v>
      </c>
      <c r="F56" s="29">
        <v>4352.3882399000859</v>
      </c>
      <c r="G56" s="29">
        <v>1009351.3583686752</v>
      </c>
      <c r="H56" s="29">
        <v>45455.475041396166</v>
      </c>
      <c r="I56" s="29">
        <v>26782.786032303968</v>
      </c>
      <c r="J56" s="29">
        <v>597.88610587317248</v>
      </c>
      <c r="K56" s="29">
        <v>9948.0659687776624</v>
      </c>
      <c r="L56" s="29">
        <v>54864.584432430842</v>
      </c>
      <c r="M56" s="29">
        <v>87251.420055146853</v>
      </c>
      <c r="N56" s="29">
        <v>161489.21018586555</v>
      </c>
      <c r="O56" s="29">
        <v>31158.475702032021</v>
      </c>
      <c r="P56" s="29">
        <v>16574.994004182354</v>
      </c>
      <c r="Q56" s="29">
        <v>1702.4615889075701</v>
      </c>
      <c r="R56" s="29">
        <v>17348.806495266828</v>
      </c>
      <c r="S56" s="29">
        <v>58550.423384356691</v>
      </c>
      <c r="T56" s="29">
        <v>14212.153330098899</v>
      </c>
      <c r="U56" s="29">
        <v>206297.63344606565</v>
      </c>
      <c r="V56" s="29">
        <v>7452.0050008209801</v>
      </c>
      <c r="W56" s="29">
        <v>1340.324154341055</v>
      </c>
      <c r="X56" s="29">
        <v>497533.29432232142</v>
      </c>
      <c r="Y56" s="29">
        <v>50683.908998216968</v>
      </c>
      <c r="Z56" s="29">
        <v>90747.12865491843</v>
      </c>
      <c r="AA56" s="29">
        <v>17447.670031800149</v>
      </c>
      <c r="AB56" s="29">
        <v>138491.01587936448</v>
      </c>
      <c r="AC56" s="29">
        <v>13054.807662737567</v>
      </c>
      <c r="AD56" s="29">
        <v>263775.2096444589</v>
      </c>
      <c r="AE56" s="29">
        <v>2797851.3708683397</v>
      </c>
      <c r="AF56" s="29">
        <v>1201654.0426527793</v>
      </c>
      <c r="AG56" s="29">
        <v>135571.12922824745</v>
      </c>
      <c r="AH56" s="29">
        <v>30937.270639822578</v>
      </c>
      <c r="AI56" s="29">
        <v>6542.3433041375583</v>
      </c>
      <c r="AJ56" s="29">
        <v>297365.65726805641</v>
      </c>
      <c r="AK56" s="29">
        <v>54173.135861602386</v>
      </c>
      <c r="AL56" s="29">
        <v>243575.48722248478</v>
      </c>
      <c r="AM56" s="29">
        <v>141910.30203091627</v>
      </c>
      <c r="AN56" s="29">
        <v>141389.45419486053</v>
      </c>
      <c r="AO56" s="29">
        <v>108087.23403631661</v>
      </c>
      <c r="AP56" s="29">
        <v>347596.97808350582</v>
      </c>
      <c r="AQ56" s="29">
        <v>409094.30582468119</v>
      </c>
      <c r="AR56" s="29">
        <v>170073.72616134005</v>
      </c>
      <c r="AS56" s="29">
        <v>9715.4790939536324</v>
      </c>
      <c r="AT56" s="29">
        <v>130033.02939307658</v>
      </c>
      <c r="AU56" s="29">
        <v>9523.1417785327139</v>
      </c>
      <c r="AV56" s="29">
        <v>12.029121447770978</v>
      </c>
      <c r="AW56" s="29">
        <v>6.9181092039027776</v>
      </c>
      <c r="AX56" s="29">
        <v>390175.47946267942</v>
      </c>
      <c r="AY56" s="29">
        <v>333950.01968017919</v>
      </c>
      <c r="AZ56" s="29">
        <v>19256.802984644462</v>
      </c>
      <c r="BA56" s="29">
        <v>34.676800054621452</v>
      </c>
      <c r="BB56" s="29">
        <v>418747.20406929083</v>
      </c>
      <c r="BC56" s="29">
        <v>86773.559303090136</v>
      </c>
      <c r="BD56" s="29">
        <v>214190.73005803593</v>
      </c>
      <c r="BE56" s="29">
        <v>85148.047938184071</v>
      </c>
      <c r="BF56" s="29">
        <v>6274.9431909272716</v>
      </c>
      <c r="BG56" s="29">
        <v>201478.36086780159</v>
      </c>
      <c r="BH56" s="29">
        <v>56309.310120037153</v>
      </c>
      <c r="BI56" s="29">
        <v>5184.2162367497931</v>
      </c>
      <c r="BJ56" s="29">
        <v>24287.563210438271</v>
      </c>
      <c r="BK56" s="29">
        <v>42714.708010164897</v>
      </c>
      <c r="BL56" s="29">
        <v>21364.234229888109</v>
      </c>
      <c r="BM56" s="29">
        <v>35289.289807467598</v>
      </c>
      <c r="BN56" s="29">
        <v>166783.12749456498</v>
      </c>
      <c r="BO56" s="29">
        <v>100932.40255836752</v>
      </c>
      <c r="BP56" s="29">
        <v>51086.801556270482</v>
      </c>
      <c r="BQ56" s="29">
        <v>24722.117040523819</v>
      </c>
      <c r="BR56" s="29">
        <v>99652.415724573526</v>
      </c>
      <c r="BS56" s="29">
        <v>0</v>
      </c>
      <c r="BT56" s="59">
        <f t="shared" si="0"/>
        <v>11455689.40419207</v>
      </c>
      <c r="BU56" s="29">
        <v>52804.000000000015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26904</v>
      </c>
      <c r="CE56" s="29">
        <v>0</v>
      </c>
      <c r="CF56" s="29">
        <v>355015</v>
      </c>
      <c r="CG56" s="29">
        <v>0</v>
      </c>
      <c r="CH56" s="29">
        <v>0</v>
      </c>
      <c r="CI56" s="29">
        <v>8938428.4121794738</v>
      </c>
      <c r="CJ56" s="38">
        <f t="shared" si="2"/>
        <v>20828840.816371545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3637241.3376151207</v>
      </c>
      <c r="D57" s="29">
        <v>17893.564908450728</v>
      </c>
      <c r="E57" s="29">
        <v>70.758832802417714</v>
      </c>
      <c r="F57" s="29">
        <v>172.65744537649968</v>
      </c>
      <c r="G57" s="29">
        <v>239353.05295468614</v>
      </c>
      <c r="H57" s="29">
        <v>10895.872118189134</v>
      </c>
      <c r="I57" s="29">
        <v>16102.52067263661</v>
      </c>
      <c r="J57" s="29">
        <v>540.84768604870453</v>
      </c>
      <c r="K57" s="29">
        <v>5080.3217446409026</v>
      </c>
      <c r="L57" s="29">
        <v>20302.004903528883</v>
      </c>
      <c r="M57" s="29">
        <v>81075.766754221986</v>
      </c>
      <c r="N57" s="29">
        <v>465897.29583338177</v>
      </c>
      <c r="O57" s="29">
        <v>22035.753578452328</v>
      </c>
      <c r="P57" s="29">
        <v>4493.8820839284881</v>
      </c>
      <c r="Q57" s="29">
        <v>75.026386717359074</v>
      </c>
      <c r="R57" s="29">
        <v>69659.573672992745</v>
      </c>
      <c r="S57" s="29">
        <v>74397.209783186525</v>
      </c>
      <c r="T57" s="29">
        <v>85328.962062515915</v>
      </c>
      <c r="U57" s="29">
        <v>361032.11195179756</v>
      </c>
      <c r="V57" s="29">
        <v>22659.795078420884</v>
      </c>
      <c r="W57" s="29">
        <v>5635.4782450924777</v>
      </c>
      <c r="X57" s="29">
        <v>230621.12033336301</v>
      </c>
      <c r="Y57" s="29">
        <v>18007.175101891877</v>
      </c>
      <c r="Z57" s="29">
        <v>230955.51743716607</v>
      </c>
      <c r="AA57" s="29">
        <v>62507.37049995688</v>
      </c>
      <c r="AB57" s="29">
        <v>417918.41932193382</v>
      </c>
      <c r="AC57" s="29">
        <v>382909.50928788888</v>
      </c>
      <c r="AD57" s="29">
        <v>18518.624670060086</v>
      </c>
      <c r="AE57" s="29">
        <v>2369774.8954624184</v>
      </c>
      <c r="AF57" s="29">
        <v>1014103.5109919482</v>
      </c>
      <c r="AG57" s="29">
        <v>45742.413334242228</v>
      </c>
      <c r="AH57" s="29">
        <v>25533.789738371077</v>
      </c>
      <c r="AI57" s="29">
        <v>582.12089552719658</v>
      </c>
      <c r="AJ57" s="29">
        <v>64918.660768176109</v>
      </c>
      <c r="AK57" s="29">
        <v>109817.86068609357</v>
      </c>
      <c r="AL57" s="29">
        <v>286620.51258212433</v>
      </c>
      <c r="AM57" s="29">
        <v>285053.44963793189</v>
      </c>
      <c r="AN57" s="29">
        <v>505782.59679629846</v>
      </c>
      <c r="AO57" s="29">
        <v>300523.1878389325</v>
      </c>
      <c r="AP57" s="29">
        <v>1505859.9107751804</v>
      </c>
      <c r="AQ57" s="29">
        <v>319996.78938756121</v>
      </c>
      <c r="AR57" s="29">
        <v>30370.922501338093</v>
      </c>
      <c r="AS57" s="29">
        <v>13638.482603224738</v>
      </c>
      <c r="AT57" s="29">
        <v>148669.12072821744</v>
      </c>
      <c r="AU57" s="29">
        <v>4453.0193782145134</v>
      </c>
      <c r="AV57" s="29">
        <v>7.9011874078617774</v>
      </c>
      <c r="AW57" s="29">
        <v>5.3207707722540389</v>
      </c>
      <c r="AX57" s="29">
        <v>1419044.0519845688</v>
      </c>
      <c r="AY57" s="29">
        <v>2168128.0137502206</v>
      </c>
      <c r="AZ57" s="29">
        <v>868548.30189318024</v>
      </c>
      <c r="BA57" s="29">
        <v>187.78075623888898</v>
      </c>
      <c r="BB57" s="29">
        <v>155393.35278723255</v>
      </c>
      <c r="BC57" s="29">
        <v>605905.33583272749</v>
      </c>
      <c r="BD57" s="29">
        <v>348999.8407576271</v>
      </c>
      <c r="BE57" s="29">
        <v>172932.88366062706</v>
      </c>
      <c r="BF57" s="29">
        <v>8164.5724087880271</v>
      </c>
      <c r="BG57" s="29">
        <v>813673.9377905617</v>
      </c>
      <c r="BH57" s="29">
        <v>406586.0260156524</v>
      </c>
      <c r="BI57" s="29">
        <v>3717.9417822138294</v>
      </c>
      <c r="BJ57" s="29">
        <v>295390.7726259341</v>
      </c>
      <c r="BK57" s="29">
        <v>12910.820415812526</v>
      </c>
      <c r="BL57" s="29">
        <v>134052.66194812374</v>
      </c>
      <c r="BM57" s="29">
        <v>248371.65437466354</v>
      </c>
      <c r="BN57" s="29">
        <v>539369.59351741662</v>
      </c>
      <c r="BO57" s="29">
        <v>967251.041644237</v>
      </c>
      <c r="BP57" s="29">
        <v>118825.77775622078</v>
      </c>
      <c r="BQ57" s="29">
        <v>3910.4446321571459</v>
      </c>
      <c r="BR57" s="29">
        <v>29135.90351595038</v>
      </c>
      <c r="BS57" s="29">
        <v>0</v>
      </c>
      <c r="BT57" s="59">
        <f t="shared" si="0"/>
        <v>22853336.706878588</v>
      </c>
      <c r="BU57" s="29">
        <v>2366007.4363847626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124295.00000000001</v>
      </c>
      <c r="CE57" s="29">
        <v>0</v>
      </c>
      <c r="CF57" s="29">
        <v>340411</v>
      </c>
      <c r="CG57" s="29">
        <v>0</v>
      </c>
      <c r="CH57" s="29">
        <v>0</v>
      </c>
      <c r="CI57" s="29">
        <v>1841448.8567366526</v>
      </c>
      <c r="CJ57" s="38">
        <f t="shared" si="2"/>
        <v>27525499.000000004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349111.5566093353</v>
      </c>
      <c r="D58" s="29">
        <v>158872.560064044</v>
      </c>
      <c r="E58" s="29">
        <v>2782.5170711532296</v>
      </c>
      <c r="F58" s="29">
        <v>173124.86065762254</v>
      </c>
      <c r="G58" s="29">
        <v>213468.85192950926</v>
      </c>
      <c r="H58" s="29">
        <v>82095.38136662147</v>
      </c>
      <c r="I58" s="29">
        <v>21993.821616576228</v>
      </c>
      <c r="J58" s="29">
        <v>3683.4765558802078</v>
      </c>
      <c r="K58" s="29">
        <v>18125.956320830774</v>
      </c>
      <c r="L58" s="29">
        <v>29566.982398626227</v>
      </c>
      <c r="M58" s="29">
        <v>69522.423035469663</v>
      </c>
      <c r="N58" s="29">
        <v>183111.45659768756</v>
      </c>
      <c r="O58" s="29">
        <v>22440.509042130805</v>
      </c>
      <c r="P58" s="29">
        <v>89762.870094727376</v>
      </c>
      <c r="Q58" s="29">
        <v>2606.7311597306521</v>
      </c>
      <c r="R58" s="29">
        <v>45393.017091996342</v>
      </c>
      <c r="S58" s="29">
        <v>448930.15297448123</v>
      </c>
      <c r="T58" s="29">
        <v>19536.974194047791</v>
      </c>
      <c r="U58" s="29">
        <v>413726.46932156163</v>
      </c>
      <c r="V58" s="29">
        <v>12043.549138364004</v>
      </c>
      <c r="W58" s="29">
        <v>3713.3723243990994</v>
      </c>
      <c r="X58" s="29">
        <v>1775819.5508668686</v>
      </c>
      <c r="Y58" s="29">
        <v>221149.77957839196</v>
      </c>
      <c r="Z58" s="29">
        <v>89552.772771250224</v>
      </c>
      <c r="AA58" s="29">
        <v>131936.21248224858</v>
      </c>
      <c r="AB58" s="29">
        <v>923967.89378414431</v>
      </c>
      <c r="AC58" s="29">
        <v>6858423.618093634</v>
      </c>
      <c r="AD58" s="29">
        <v>231854.02571423765</v>
      </c>
      <c r="AE58" s="29">
        <v>4203772.8794174884</v>
      </c>
      <c r="AF58" s="29">
        <v>1456268.6323406198</v>
      </c>
      <c r="AG58" s="29">
        <v>99210.681684580355</v>
      </c>
      <c r="AH58" s="29">
        <v>218786.05490181653</v>
      </c>
      <c r="AI58" s="29">
        <v>96827.515984612022</v>
      </c>
      <c r="AJ58" s="29">
        <v>2688333.0164320329</v>
      </c>
      <c r="AK58" s="29">
        <v>88421.327233342497</v>
      </c>
      <c r="AL58" s="29">
        <v>496488.98074016819</v>
      </c>
      <c r="AM58" s="29">
        <v>392547.02223124303</v>
      </c>
      <c r="AN58" s="29">
        <v>396973.24568767578</v>
      </c>
      <c r="AO58" s="29">
        <v>137150.46323052305</v>
      </c>
      <c r="AP58" s="29">
        <v>2388558.2895766245</v>
      </c>
      <c r="AQ58" s="29">
        <v>257137.16110033338</v>
      </c>
      <c r="AR58" s="29">
        <v>48830.050143915425</v>
      </c>
      <c r="AS58" s="29">
        <v>5417.6871528657366</v>
      </c>
      <c r="AT58" s="29">
        <v>396468.31301974389</v>
      </c>
      <c r="AU58" s="29">
        <v>57920.289749281903</v>
      </c>
      <c r="AV58" s="29">
        <v>89.230018061673206</v>
      </c>
      <c r="AW58" s="29">
        <v>1565.6000402874142</v>
      </c>
      <c r="AX58" s="29">
        <v>1757513.17812727</v>
      </c>
      <c r="AY58" s="29">
        <v>1419321.7251546264</v>
      </c>
      <c r="AZ58" s="29">
        <v>71384.008554311382</v>
      </c>
      <c r="BA58" s="29">
        <v>28.024274732448298</v>
      </c>
      <c r="BB58" s="29">
        <v>140389.19888454457</v>
      </c>
      <c r="BC58" s="29">
        <v>448690.34596273204</v>
      </c>
      <c r="BD58" s="29">
        <v>1326206.7032314811</v>
      </c>
      <c r="BE58" s="29">
        <v>438529.83181980968</v>
      </c>
      <c r="BF58" s="29">
        <v>48974.186981555074</v>
      </c>
      <c r="BG58" s="29">
        <v>932506.17181491782</v>
      </c>
      <c r="BH58" s="29">
        <v>510045.95253160188</v>
      </c>
      <c r="BI58" s="29">
        <v>42537.293905982253</v>
      </c>
      <c r="BJ58" s="29">
        <v>493439.89997172012</v>
      </c>
      <c r="BK58" s="29">
        <v>18445.627289073203</v>
      </c>
      <c r="BL58" s="29">
        <v>384743.24794715527</v>
      </c>
      <c r="BM58" s="29">
        <v>450348.02697639144</v>
      </c>
      <c r="BN58" s="29">
        <v>360241.62746011763</v>
      </c>
      <c r="BO58" s="29">
        <v>386477.19022103644</v>
      </c>
      <c r="BP58" s="29">
        <v>214249.96414410466</v>
      </c>
      <c r="BQ58" s="29">
        <v>42057.109744246001</v>
      </c>
      <c r="BR58" s="29">
        <v>240042.26976458868</v>
      </c>
      <c r="BS58" s="29">
        <v>0</v>
      </c>
      <c r="BT58" s="59">
        <f t="shared" si="0"/>
        <v>35753255.368302777</v>
      </c>
      <c r="BU58" s="29">
        <v>4257524.7399288509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196173.90051218463</v>
      </c>
      <c r="CE58" s="29">
        <v>0</v>
      </c>
      <c r="CF58" s="29">
        <v>156712.85446352337</v>
      </c>
      <c r="CG58" s="29">
        <v>0</v>
      </c>
      <c r="CH58" s="29">
        <v>0</v>
      </c>
      <c r="CI58" s="29">
        <v>2901958.3413275634</v>
      </c>
      <c r="CJ58" s="38">
        <f t="shared" si="2"/>
        <v>43265625.204534896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24539.958417398815</v>
      </c>
      <c r="D59" s="29">
        <v>633.90203359787665</v>
      </c>
      <c r="E59" s="29">
        <v>276.54053325184407</v>
      </c>
      <c r="F59" s="29">
        <v>7596.283553063924</v>
      </c>
      <c r="G59" s="29">
        <v>215259.04892760154</v>
      </c>
      <c r="H59" s="29">
        <v>4876.7863955464209</v>
      </c>
      <c r="I59" s="29">
        <v>11634.953396852983</v>
      </c>
      <c r="J59" s="29">
        <v>737.33510981170105</v>
      </c>
      <c r="K59" s="29">
        <v>4918.2343555837842</v>
      </c>
      <c r="L59" s="29">
        <v>189005.36781750125</v>
      </c>
      <c r="M59" s="29">
        <v>77494.90675652049</v>
      </c>
      <c r="N59" s="29">
        <v>434172.46349595371</v>
      </c>
      <c r="O59" s="29">
        <v>5650.8412322022068</v>
      </c>
      <c r="P59" s="29">
        <v>17361.622707625011</v>
      </c>
      <c r="Q59" s="29">
        <v>43.395746872425121</v>
      </c>
      <c r="R59" s="29">
        <v>26251.995396700346</v>
      </c>
      <c r="S59" s="29">
        <v>61954.229560610343</v>
      </c>
      <c r="T59" s="29">
        <v>10307.671944148025</v>
      </c>
      <c r="U59" s="29">
        <v>127650.85452790924</v>
      </c>
      <c r="V59" s="29">
        <v>7567.4638791857196</v>
      </c>
      <c r="W59" s="29">
        <v>2973.9129858951378</v>
      </c>
      <c r="X59" s="29">
        <v>34496.80166991576</v>
      </c>
      <c r="Y59" s="29">
        <v>66463.840322830452</v>
      </c>
      <c r="Z59" s="29">
        <v>478449.12349826726</v>
      </c>
      <c r="AA59" s="29">
        <v>41739.516592762091</v>
      </c>
      <c r="AB59" s="29">
        <v>400347.91659411934</v>
      </c>
      <c r="AC59" s="29">
        <v>89158.701006004034</v>
      </c>
      <c r="AD59" s="29">
        <v>93401.397673256899</v>
      </c>
      <c r="AE59" s="29">
        <v>3374121.3540606075</v>
      </c>
      <c r="AF59" s="29">
        <v>820892.26979539637</v>
      </c>
      <c r="AG59" s="29">
        <v>89546.915344675595</v>
      </c>
      <c r="AH59" s="29">
        <v>38746.634304967927</v>
      </c>
      <c r="AI59" s="29">
        <v>406.99687437388184</v>
      </c>
      <c r="AJ59" s="29">
        <v>369489.3813739625</v>
      </c>
      <c r="AK59" s="29">
        <v>92370.613826015964</v>
      </c>
      <c r="AL59" s="29">
        <v>142774.34256426542</v>
      </c>
      <c r="AM59" s="29">
        <v>483579.25578627875</v>
      </c>
      <c r="AN59" s="29">
        <v>137965.41939977082</v>
      </c>
      <c r="AO59" s="29">
        <v>163668.44225288514</v>
      </c>
      <c r="AP59" s="29">
        <v>2245554.4816145231</v>
      </c>
      <c r="AQ59" s="29">
        <v>214440.43923671544</v>
      </c>
      <c r="AR59" s="29">
        <v>58212.171382996763</v>
      </c>
      <c r="AS59" s="29">
        <v>40154.836815989285</v>
      </c>
      <c r="AT59" s="29">
        <v>350778.96634373209</v>
      </c>
      <c r="AU59" s="29">
        <v>41842.549040009319</v>
      </c>
      <c r="AV59" s="29">
        <v>307.65140847988118</v>
      </c>
      <c r="AW59" s="29">
        <v>19.033043949060222</v>
      </c>
      <c r="AX59" s="29">
        <v>1636937.0123114006</v>
      </c>
      <c r="AY59" s="29">
        <v>1185630.4686959235</v>
      </c>
      <c r="AZ59" s="29">
        <v>52302.04105985949</v>
      </c>
      <c r="BA59" s="29">
        <v>797.68192692685318</v>
      </c>
      <c r="BB59" s="29">
        <v>183750.00878196579</v>
      </c>
      <c r="BC59" s="29">
        <v>458002.55548391712</v>
      </c>
      <c r="BD59" s="29">
        <v>1044770.4034288052</v>
      </c>
      <c r="BE59" s="29">
        <v>486050.57106027467</v>
      </c>
      <c r="BF59" s="29">
        <v>2769.0612279549132</v>
      </c>
      <c r="BG59" s="29">
        <v>766308.6469131551</v>
      </c>
      <c r="BH59" s="29">
        <v>632390.47045965679</v>
      </c>
      <c r="BI59" s="29">
        <v>22274.213639148464</v>
      </c>
      <c r="BJ59" s="29">
        <v>171724.60710921651</v>
      </c>
      <c r="BK59" s="29">
        <v>39133.853477274613</v>
      </c>
      <c r="BL59" s="29">
        <v>2356683.9541840032</v>
      </c>
      <c r="BM59" s="29">
        <v>933614.52127001726</v>
      </c>
      <c r="BN59" s="29">
        <v>135535.45489189797</v>
      </c>
      <c r="BO59" s="29">
        <v>120832.8887453674</v>
      </c>
      <c r="BP59" s="29">
        <v>182342.04806925409</v>
      </c>
      <c r="BQ59" s="29">
        <v>31700.291579965469</v>
      </c>
      <c r="BR59" s="29">
        <v>111447.02987694666</v>
      </c>
      <c r="BS59" s="29">
        <v>0</v>
      </c>
      <c r="BT59" s="59">
        <f t="shared" si="0"/>
        <v>21654834.604793511</v>
      </c>
      <c r="BU59" s="29">
        <v>187211.47909004998</v>
      </c>
      <c r="BV59" s="29">
        <v>0</v>
      </c>
      <c r="BW59" s="29">
        <v>0</v>
      </c>
      <c r="BX59" s="29">
        <v>10495187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151</v>
      </c>
      <c r="CE59" s="29">
        <v>0</v>
      </c>
      <c r="CF59" s="29">
        <v>153297</v>
      </c>
      <c r="CG59" s="29">
        <v>0</v>
      </c>
      <c r="CH59" s="29">
        <v>0</v>
      </c>
      <c r="CI59" s="29">
        <v>970821.26095750765</v>
      </c>
      <c r="CJ59" s="38">
        <f t="shared" si="2"/>
        <v>33461502.34484107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679.32002153560506</v>
      </c>
      <c r="D60" s="29">
        <v>110.59753385629118</v>
      </c>
      <c r="E60" s="29">
        <v>4.5359174173479886</v>
      </c>
      <c r="F60" s="29">
        <v>294.63118812519332</v>
      </c>
      <c r="G60" s="29">
        <v>8101.1083943037283</v>
      </c>
      <c r="H60" s="29">
        <v>1196.2843473868284</v>
      </c>
      <c r="I60" s="29">
        <v>1320.1731830137874</v>
      </c>
      <c r="J60" s="29">
        <v>75.345621156479382</v>
      </c>
      <c r="K60" s="29">
        <v>433.92425645775677</v>
      </c>
      <c r="L60" s="29">
        <v>8107.1845552443283</v>
      </c>
      <c r="M60" s="29">
        <v>6206.6163861254408</v>
      </c>
      <c r="N60" s="29">
        <v>81394.155041276026</v>
      </c>
      <c r="O60" s="29">
        <v>728.1875636390597</v>
      </c>
      <c r="P60" s="29">
        <v>1345.9266159506253</v>
      </c>
      <c r="Q60" s="29">
        <v>9.4779141557813187</v>
      </c>
      <c r="R60" s="29">
        <v>2545.9891631157438</v>
      </c>
      <c r="S60" s="29">
        <v>5732.3643035594669</v>
      </c>
      <c r="T60" s="29">
        <v>1163.2142927768843</v>
      </c>
      <c r="U60" s="29">
        <v>21024.261404359211</v>
      </c>
      <c r="V60" s="29">
        <v>914.95051456529552</v>
      </c>
      <c r="W60" s="29">
        <v>231.87965938884824</v>
      </c>
      <c r="X60" s="29">
        <v>2265.8284809847009</v>
      </c>
      <c r="Y60" s="29">
        <v>7783.1504069724497</v>
      </c>
      <c r="Z60" s="29">
        <v>1823.9939035006289</v>
      </c>
      <c r="AA60" s="29">
        <v>1321.5270057393311</v>
      </c>
      <c r="AB60" s="29">
        <v>5681.2127739551552</v>
      </c>
      <c r="AC60" s="29">
        <v>21489.651781106095</v>
      </c>
      <c r="AD60" s="29">
        <v>18688.063579966638</v>
      </c>
      <c r="AE60" s="29">
        <v>253779.71316541691</v>
      </c>
      <c r="AF60" s="29">
        <v>27634.106500657632</v>
      </c>
      <c r="AG60" s="29">
        <v>7966.5889351134083</v>
      </c>
      <c r="AH60" s="29">
        <v>2346.5951026691578</v>
      </c>
      <c r="AI60" s="29">
        <v>41.399319574278685</v>
      </c>
      <c r="AJ60" s="29">
        <v>14538.013334138459</v>
      </c>
      <c r="AK60" s="29">
        <v>5763.2745561727961</v>
      </c>
      <c r="AL60" s="29">
        <v>4950.5641493269859</v>
      </c>
      <c r="AM60" s="29">
        <v>7206.8716691719683</v>
      </c>
      <c r="AN60" s="29">
        <v>133108.38404721639</v>
      </c>
      <c r="AO60" s="29">
        <v>6786.7833775659265</v>
      </c>
      <c r="AP60" s="29">
        <v>46020.353770489681</v>
      </c>
      <c r="AQ60" s="29">
        <v>3378.154858647059</v>
      </c>
      <c r="AR60" s="29">
        <v>342.01551119611287</v>
      </c>
      <c r="AS60" s="29">
        <v>213.77497609518929</v>
      </c>
      <c r="AT60" s="29">
        <v>5136.6032610556149</v>
      </c>
      <c r="AU60" s="29">
        <v>94.382591260708352</v>
      </c>
      <c r="AV60" s="29">
        <v>5.0592247316033054</v>
      </c>
      <c r="AW60" s="29">
        <v>4.9859792147505522E-2</v>
      </c>
      <c r="AX60" s="29">
        <v>58171.190599063731</v>
      </c>
      <c r="AY60" s="29">
        <v>24494.40483699035</v>
      </c>
      <c r="AZ60" s="29">
        <v>4464.6001565306697</v>
      </c>
      <c r="BA60" s="29">
        <v>57.041917524371797</v>
      </c>
      <c r="BB60" s="29">
        <v>20964.763647463449</v>
      </c>
      <c r="BC60" s="29">
        <v>19498.893418132244</v>
      </c>
      <c r="BD60" s="29">
        <v>23600.927353049301</v>
      </c>
      <c r="BE60" s="29">
        <v>10259.172253107345</v>
      </c>
      <c r="BF60" s="29">
        <v>73.401125392030039</v>
      </c>
      <c r="BG60" s="29">
        <v>14186.226134607998</v>
      </c>
      <c r="BH60" s="29">
        <v>36527.773153675029</v>
      </c>
      <c r="BI60" s="29">
        <v>192.50985545744999</v>
      </c>
      <c r="BJ60" s="29">
        <v>110468.84170860644</v>
      </c>
      <c r="BK60" s="29">
        <v>1460.9635987403944</v>
      </c>
      <c r="BL60" s="29">
        <v>22830.049950236073</v>
      </c>
      <c r="BM60" s="29">
        <v>197733.57610613125</v>
      </c>
      <c r="BN60" s="29">
        <v>89525.729772101899</v>
      </c>
      <c r="BO60" s="29">
        <v>104116.21177962856</v>
      </c>
      <c r="BP60" s="29">
        <v>19703.021255006086</v>
      </c>
      <c r="BQ60" s="29">
        <v>1418.304977713233</v>
      </c>
      <c r="BR60" s="29">
        <v>2578.170970428012</v>
      </c>
      <c r="BS60" s="29">
        <v>0</v>
      </c>
      <c r="BT60" s="59">
        <f t="shared" si="0"/>
        <v>1482312.0185895127</v>
      </c>
      <c r="BU60" s="29">
        <v>12473623</v>
      </c>
      <c r="BV60" s="29">
        <v>0</v>
      </c>
      <c r="BW60" s="29">
        <v>0</v>
      </c>
      <c r="BX60" s="29">
        <v>0</v>
      </c>
      <c r="BY60" s="29">
        <v>356526</v>
      </c>
      <c r="BZ60" s="29">
        <v>0</v>
      </c>
      <c r="CA60" s="29">
        <v>0</v>
      </c>
      <c r="CB60" s="29">
        <v>0</v>
      </c>
      <c r="CC60" s="29">
        <v>0</v>
      </c>
      <c r="CD60" s="29">
        <v>274</v>
      </c>
      <c r="CE60" s="29">
        <v>0</v>
      </c>
      <c r="CF60" s="29">
        <v>80240.000000000015</v>
      </c>
      <c r="CG60" s="29">
        <v>0</v>
      </c>
      <c r="CH60" s="29">
        <v>0</v>
      </c>
      <c r="CI60" s="29">
        <v>606970.98141048732</v>
      </c>
      <c r="CJ60" s="38">
        <f t="shared" si="2"/>
        <v>14999946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208744.87482332854</v>
      </c>
      <c r="D61" s="29">
        <v>30977.630198839237</v>
      </c>
      <c r="E61" s="29">
        <v>3152.6796330274892</v>
      </c>
      <c r="F61" s="29">
        <v>22421.721173764523</v>
      </c>
      <c r="G61" s="29">
        <v>1523912.2504730602</v>
      </c>
      <c r="H61" s="29">
        <v>58170.803488146783</v>
      </c>
      <c r="I61" s="29">
        <v>94023.014083250178</v>
      </c>
      <c r="J61" s="29">
        <v>9418.8836482469706</v>
      </c>
      <c r="K61" s="29">
        <v>26794.435803668708</v>
      </c>
      <c r="L61" s="29">
        <v>455485.36144488823</v>
      </c>
      <c r="M61" s="29">
        <v>359126.02202859399</v>
      </c>
      <c r="N61" s="29">
        <v>794581.96708484273</v>
      </c>
      <c r="O61" s="29">
        <v>54354.720455738076</v>
      </c>
      <c r="P61" s="29">
        <v>91977.840957626933</v>
      </c>
      <c r="Q61" s="29">
        <v>7793.3602282089832</v>
      </c>
      <c r="R61" s="29">
        <v>109214.68780449688</v>
      </c>
      <c r="S61" s="29">
        <v>149300.31566229177</v>
      </c>
      <c r="T61" s="29">
        <v>60414.471821239618</v>
      </c>
      <c r="U61" s="29">
        <v>538318.77879676688</v>
      </c>
      <c r="V61" s="29">
        <v>33487.600896035336</v>
      </c>
      <c r="W61" s="29">
        <v>13337.686501822298</v>
      </c>
      <c r="X61" s="29">
        <v>123071.16748867738</v>
      </c>
      <c r="Y61" s="29">
        <v>280455.46069741203</v>
      </c>
      <c r="Z61" s="29">
        <v>427483.39915749896</v>
      </c>
      <c r="AA61" s="29">
        <v>153223.02050833884</v>
      </c>
      <c r="AB61" s="29">
        <v>2142136.1640828522</v>
      </c>
      <c r="AC61" s="29">
        <v>4074631.5385182505</v>
      </c>
      <c r="AD61" s="29">
        <v>299558.8952673123</v>
      </c>
      <c r="AE61" s="29">
        <v>6836866.8003710397</v>
      </c>
      <c r="AF61" s="29">
        <v>2479973.5249031633</v>
      </c>
      <c r="AG61" s="29">
        <v>340593.94150205713</v>
      </c>
      <c r="AH61" s="29">
        <v>170399.73188588055</v>
      </c>
      <c r="AI61" s="29">
        <v>174898.73327727243</v>
      </c>
      <c r="AJ61" s="29">
        <v>857532.30678168242</v>
      </c>
      <c r="AK61" s="29">
        <v>363740.62678222556</v>
      </c>
      <c r="AL61" s="29">
        <v>1214572.9628977077</v>
      </c>
      <c r="AM61" s="29">
        <v>499353.62600661523</v>
      </c>
      <c r="AN61" s="29">
        <v>726420.20498407027</v>
      </c>
      <c r="AO61" s="29">
        <v>626358.57881322107</v>
      </c>
      <c r="AP61" s="29">
        <v>3193014.0214609513</v>
      </c>
      <c r="AQ61" s="29">
        <v>1412119.3153512953</v>
      </c>
      <c r="AR61" s="29">
        <v>133701.26413982906</v>
      </c>
      <c r="AS61" s="29">
        <v>94641.447039698993</v>
      </c>
      <c r="AT61" s="29">
        <v>943940.89525507519</v>
      </c>
      <c r="AU61" s="29">
        <v>1021320.8115958318</v>
      </c>
      <c r="AV61" s="29">
        <v>1505.4657353986911</v>
      </c>
      <c r="AW61" s="29">
        <v>912.41685131201768</v>
      </c>
      <c r="AX61" s="29">
        <v>2796643.8279016227</v>
      </c>
      <c r="AY61" s="29">
        <v>1814672.639246196</v>
      </c>
      <c r="AZ61" s="29">
        <v>1618866.9834660986</v>
      </c>
      <c r="BA61" s="29">
        <v>6047.8991700129336</v>
      </c>
      <c r="BB61" s="29">
        <v>328707.1680146092</v>
      </c>
      <c r="BC61" s="29">
        <v>923531.08912688028</v>
      </c>
      <c r="BD61" s="29">
        <v>2169160.9776495951</v>
      </c>
      <c r="BE61" s="29">
        <v>777462.10160209937</v>
      </c>
      <c r="BF61" s="29">
        <v>18960.101030217273</v>
      </c>
      <c r="BG61" s="29">
        <v>1857799.5341666047</v>
      </c>
      <c r="BH61" s="29">
        <v>3152059.2823603512</v>
      </c>
      <c r="BI61" s="29">
        <v>63650.396326221729</v>
      </c>
      <c r="BJ61" s="29">
        <v>2774760.6593785738</v>
      </c>
      <c r="BK61" s="29">
        <v>128397.84561283154</v>
      </c>
      <c r="BL61" s="29">
        <v>1667764.4029211397</v>
      </c>
      <c r="BM61" s="29">
        <v>2477149.1809849618</v>
      </c>
      <c r="BN61" s="29">
        <v>844560.95158125984</v>
      </c>
      <c r="BO61" s="29">
        <v>710696.89296101814</v>
      </c>
      <c r="BP61" s="29">
        <v>579313.33304750919</v>
      </c>
      <c r="BQ61" s="29">
        <v>56720.307181961834</v>
      </c>
      <c r="BR61" s="29">
        <v>250069.33194194446</v>
      </c>
      <c r="BS61" s="29">
        <v>0</v>
      </c>
      <c r="BT61" s="59">
        <f t="shared" si="0"/>
        <v>58254430.334034249</v>
      </c>
      <c r="BU61" s="29">
        <v>1900496.4054734921</v>
      </c>
      <c r="BV61" s="29">
        <v>0</v>
      </c>
      <c r="BW61" s="29">
        <v>0</v>
      </c>
      <c r="BX61" s="29">
        <v>1425489</v>
      </c>
      <c r="BY61" s="29">
        <v>247553</v>
      </c>
      <c r="BZ61" s="29">
        <v>0</v>
      </c>
      <c r="CA61" s="29">
        <v>0</v>
      </c>
      <c r="CB61" s="29">
        <v>0</v>
      </c>
      <c r="CC61" s="29">
        <v>0</v>
      </c>
      <c r="CD61" s="29">
        <v>135630</v>
      </c>
      <c r="CE61" s="29">
        <v>0</v>
      </c>
      <c r="CF61" s="29">
        <v>496257.99999999994</v>
      </c>
      <c r="CG61" s="29">
        <v>0</v>
      </c>
      <c r="CH61" s="29">
        <v>0</v>
      </c>
      <c r="CI61" s="29">
        <v>1941001.7789698925</v>
      </c>
      <c r="CJ61" s="38">
        <f t="shared" si="2"/>
        <v>64400858.518477634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75230</v>
      </c>
      <c r="D62" s="29">
        <v>37512.630454980295</v>
      </c>
      <c r="E62" s="29">
        <v>5831</v>
      </c>
      <c r="F62" s="29">
        <v>9896</v>
      </c>
      <c r="G62" s="29">
        <v>54692</v>
      </c>
      <c r="H62" s="29">
        <v>2049</v>
      </c>
      <c r="I62" s="29">
        <v>2580</v>
      </c>
      <c r="J62" s="29">
        <v>463</v>
      </c>
      <c r="K62" s="29">
        <v>2319</v>
      </c>
      <c r="L62" s="29">
        <v>27474</v>
      </c>
      <c r="M62" s="29">
        <v>18928</v>
      </c>
      <c r="N62" s="29">
        <v>166209</v>
      </c>
      <c r="O62" s="29">
        <v>1682</v>
      </c>
      <c r="P62" s="29">
        <v>6216</v>
      </c>
      <c r="Q62" s="29">
        <v>41</v>
      </c>
      <c r="R62" s="29">
        <v>8037</v>
      </c>
      <c r="S62" s="29">
        <v>18521</v>
      </c>
      <c r="T62" s="29">
        <v>3461</v>
      </c>
      <c r="U62" s="29">
        <v>44299.000000000007</v>
      </c>
      <c r="V62" s="29">
        <v>2683</v>
      </c>
      <c r="W62" s="29">
        <v>2171</v>
      </c>
      <c r="X62" s="29">
        <v>4153</v>
      </c>
      <c r="Y62" s="29">
        <v>27045</v>
      </c>
      <c r="Z62" s="29">
        <v>282831</v>
      </c>
      <c r="AA62" s="29">
        <v>49937.000000000007</v>
      </c>
      <c r="AB62" s="29">
        <v>208191</v>
      </c>
      <c r="AC62" s="29">
        <v>185438.9343411928</v>
      </c>
      <c r="AD62" s="29">
        <v>76710</v>
      </c>
      <c r="AE62" s="29">
        <v>703999</v>
      </c>
      <c r="AF62" s="29">
        <v>257560</v>
      </c>
      <c r="AG62" s="29">
        <v>229179</v>
      </c>
      <c r="AH62" s="29">
        <v>17444</v>
      </c>
      <c r="AI62" s="29">
        <v>39381</v>
      </c>
      <c r="AJ62" s="29">
        <v>327120.8950419132</v>
      </c>
      <c r="AK62" s="29">
        <v>91214</v>
      </c>
      <c r="AL62" s="29">
        <v>160155</v>
      </c>
      <c r="AM62" s="29">
        <v>167525</v>
      </c>
      <c r="AN62" s="29">
        <v>45046</v>
      </c>
      <c r="AO62" s="29">
        <v>149476</v>
      </c>
      <c r="AP62" s="29">
        <v>657605</v>
      </c>
      <c r="AQ62" s="29">
        <v>276052</v>
      </c>
      <c r="AR62" s="29">
        <v>363467</v>
      </c>
      <c r="AS62" s="29">
        <v>4328</v>
      </c>
      <c r="AT62" s="29">
        <v>166915</v>
      </c>
      <c r="AU62" s="29">
        <v>124724.12808054661</v>
      </c>
      <c r="AV62" s="29">
        <v>38</v>
      </c>
      <c r="AW62" s="29">
        <v>18</v>
      </c>
      <c r="AX62" s="29">
        <v>418550</v>
      </c>
      <c r="AY62" s="29">
        <v>363711.10468997713</v>
      </c>
      <c r="AZ62" s="29">
        <v>110903.66136524544</v>
      </c>
      <c r="BA62" s="29">
        <v>21138.499912605846</v>
      </c>
      <c r="BB62" s="29">
        <v>45495</v>
      </c>
      <c r="BC62" s="29">
        <v>127688</v>
      </c>
      <c r="BD62" s="29">
        <v>1292754</v>
      </c>
      <c r="BE62" s="29">
        <v>224675.59351303952</v>
      </c>
      <c r="BF62" s="29">
        <v>3977.7262701981422</v>
      </c>
      <c r="BG62" s="29">
        <v>322829.39277892222</v>
      </c>
      <c r="BH62" s="29">
        <v>4153260.6596582304</v>
      </c>
      <c r="BI62" s="29">
        <v>358.00000000000006</v>
      </c>
      <c r="BJ62" s="29">
        <v>810128.91462504095</v>
      </c>
      <c r="BK62" s="29">
        <v>34043</v>
      </c>
      <c r="BL62" s="29">
        <v>850671.18663806817</v>
      </c>
      <c r="BM62" s="29">
        <v>1468324.9177618478</v>
      </c>
      <c r="BN62" s="29">
        <v>224737.31085075028</v>
      </c>
      <c r="BO62" s="29">
        <v>124325.90466668786</v>
      </c>
      <c r="BP62" s="29">
        <v>105288.49921454664</v>
      </c>
      <c r="BQ62" s="29">
        <v>7827</v>
      </c>
      <c r="BR62" s="29">
        <v>80918</v>
      </c>
      <c r="BS62" s="29">
        <v>0</v>
      </c>
      <c r="BT62" s="59">
        <f t="shared" si="0"/>
        <v>15897453.959863795</v>
      </c>
      <c r="BU62" s="29">
        <v>1727413</v>
      </c>
      <c r="BV62" s="29">
        <v>0</v>
      </c>
      <c r="BW62" s="29">
        <v>0</v>
      </c>
      <c r="BX62" s="29">
        <v>14967578</v>
      </c>
      <c r="BY62" s="29">
        <v>148383847</v>
      </c>
      <c r="BZ62" s="29">
        <v>181035</v>
      </c>
      <c r="CA62" s="29">
        <v>204836.00000000003</v>
      </c>
      <c r="CB62" s="29">
        <v>0</v>
      </c>
      <c r="CC62" s="29">
        <v>0</v>
      </c>
      <c r="CD62" s="29">
        <v>0</v>
      </c>
      <c r="CE62" s="29">
        <v>0</v>
      </c>
      <c r="CF62" s="29">
        <v>1930285.040254178</v>
      </c>
      <c r="CG62" s="29">
        <v>0</v>
      </c>
      <c r="CH62" s="29">
        <v>0</v>
      </c>
      <c r="CI62" s="29">
        <v>1205055.6826790092</v>
      </c>
      <c r="CJ62" s="38">
        <f t="shared" si="2"/>
        <v>184497503.68279696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7285.8519648507627</v>
      </c>
      <c r="D63" s="29">
        <v>7.8702153725460855</v>
      </c>
      <c r="E63" s="29">
        <v>60.010391809518943</v>
      </c>
      <c r="F63" s="29">
        <v>19191.52001697681</v>
      </c>
      <c r="G63" s="29">
        <v>87604.35171513955</v>
      </c>
      <c r="H63" s="29">
        <v>3938.0591031269591</v>
      </c>
      <c r="I63" s="29">
        <v>9074.358539441555</v>
      </c>
      <c r="J63" s="29">
        <v>3716.7092809435135</v>
      </c>
      <c r="K63" s="29">
        <v>34004.250028477909</v>
      </c>
      <c r="L63" s="29">
        <v>17402.029811043871</v>
      </c>
      <c r="M63" s="29">
        <v>58411.756331557852</v>
      </c>
      <c r="N63" s="29">
        <v>26406.550932983155</v>
      </c>
      <c r="O63" s="29">
        <v>5100.8836430907713</v>
      </c>
      <c r="P63" s="29">
        <v>9621.3386174450898</v>
      </c>
      <c r="Q63" s="29">
        <v>7902.6801087483145</v>
      </c>
      <c r="R63" s="29">
        <v>24229.44253619347</v>
      </c>
      <c r="S63" s="29">
        <v>32515.795139128651</v>
      </c>
      <c r="T63" s="29">
        <v>6999.5729926757513</v>
      </c>
      <c r="U63" s="29">
        <v>94099.248918422454</v>
      </c>
      <c r="V63" s="29">
        <v>3529.7916780187015</v>
      </c>
      <c r="W63" s="29">
        <v>7140.2528893460285</v>
      </c>
      <c r="X63" s="29">
        <v>9583.9644383495524</v>
      </c>
      <c r="Y63" s="29">
        <v>5117.607695602127</v>
      </c>
      <c r="Z63" s="29">
        <v>1831.7926468721882</v>
      </c>
      <c r="AA63" s="29">
        <v>1207.0942719121185</v>
      </c>
      <c r="AB63" s="29">
        <v>25557.540429063156</v>
      </c>
      <c r="AC63" s="29">
        <v>24049.410410902346</v>
      </c>
      <c r="AD63" s="29">
        <v>71639.61869650516</v>
      </c>
      <c r="AE63" s="29">
        <v>256721.51193367006</v>
      </c>
      <c r="AF63" s="29">
        <v>54934.104053057628</v>
      </c>
      <c r="AG63" s="29">
        <v>155678.7613378987</v>
      </c>
      <c r="AH63" s="29">
        <v>13266.231667901742</v>
      </c>
      <c r="AI63" s="29">
        <v>3.9351076508344467</v>
      </c>
      <c r="AJ63" s="29">
        <v>99225.707007277888</v>
      </c>
      <c r="AK63" s="29">
        <v>20220.550667393967</v>
      </c>
      <c r="AL63" s="29">
        <v>19340.071581845408</v>
      </c>
      <c r="AM63" s="29">
        <v>7947.9338988836025</v>
      </c>
      <c r="AN63" s="29">
        <v>2991.6715117099075</v>
      </c>
      <c r="AO63" s="29">
        <v>22529.47605066597</v>
      </c>
      <c r="AP63" s="29">
        <v>99614.299491130572</v>
      </c>
      <c r="AQ63" s="29">
        <v>21682.443531847643</v>
      </c>
      <c r="AR63" s="29">
        <v>33078.51491308969</v>
      </c>
      <c r="AS63" s="29">
        <v>137.72876862600157</v>
      </c>
      <c r="AT63" s="29">
        <v>14200.819813454626</v>
      </c>
      <c r="AU63" s="29">
        <v>24363.235898559291</v>
      </c>
      <c r="AV63" s="29">
        <v>532.22331026776885</v>
      </c>
      <c r="AW63" s="29">
        <v>509.59644078306087</v>
      </c>
      <c r="AX63" s="29">
        <v>63127.981486279154</v>
      </c>
      <c r="AY63" s="29">
        <v>32235.418206005037</v>
      </c>
      <c r="AZ63" s="29">
        <v>11614.472202633324</v>
      </c>
      <c r="BA63" s="29">
        <v>0</v>
      </c>
      <c r="BB63" s="29">
        <v>2411.2372209758614</v>
      </c>
      <c r="BC63" s="29">
        <v>20327.782411139742</v>
      </c>
      <c r="BD63" s="29">
        <v>56058.560037776646</v>
      </c>
      <c r="BE63" s="29">
        <v>17830.956597161628</v>
      </c>
      <c r="BF63" s="29">
        <v>268.57109716945098</v>
      </c>
      <c r="BG63" s="29">
        <v>28352.450973824773</v>
      </c>
      <c r="BH63" s="29">
        <v>254448.97959599429</v>
      </c>
      <c r="BI63" s="29">
        <v>1.1937211430914416E-7</v>
      </c>
      <c r="BJ63" s="29">
        <v>158201.16533402971</v>
      </c>
      <c r="BK63" s="29">
        <v>11134.387098065909</v>
      </c>
      <c r="BL63" s="29">
        <v>2211966.3129424676</v>
      </c>
      <c r="BM63" s="29">
        <v>527507.08341143536</v>
      </c>
      <c r="BN63" s="29">
        <v>5731.4859827423079</v>
      </c>
      <c r="BO63" s="29">
        <v>4344.3592475593077</v>
      </c>
      <c r="BP63" s="29">
        <v>4102.3497465418359</v>
      </c>
      <c r="BQ63" s="29">
        <v>1982.3104826479816</v>
      </c>
      <c r="BR63" s="29">
        <v>18313.007231876309</v>
      </c>
      <c r="BS63" s="29">
        <v>0</v>
      </c>
      <c r="BT63" s="59">
        <f t="shared" si="0"/>
        <v>4874167.0417361613</v>
      </c>
      <c r="BU63" s="29">
        <v>357538.01602411177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979</v>
      </c>
      <c r="CG63" s="29">
        <v>0</v>
      </c>
      <c r="CH63" s="29">
        <v>0</v>
      </c>
      <c r="CI63" s="29">
        <v>3479.9422397284011</v>
      </c>
      <c r="CJ63" s="38">
        <f t="shared" si="2"/>
        <v>5236164.0000000019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5723.9990340776039</v>
      </c>
      <c r="D64" s="29">
        <v>33188.655499827284</v>
      </c>
      <c r="E64" s="29">
        <v>347.3298693361395</v>
      </c>
      <c r="F64" s="29">
        <v>5328.1402756937268</v>
      </c>
      <c r="G64" s="29">
        <v>8537.0322579838412</v>
      </c>
      <c r="H64" s="29">
        <v>526.43974531964352</v>
      </c>
      <c r="I64" s="29">
        <v>701.93465334918676</v>
      </c>
      <c r="J64" s="29">
        <v>115.67279834701654</v>
      </c>
      <c r="K64" s="29">
        <v>395.04723035080627</v>
      </c>
      <c r="L64" s="29">
        <v>1768.2747512627952</v>
      </c>
      <c r="M64" s="29">
        <v>5886.3337039011622</v>
      </c>
      <c r="N64" s="29">
        <v>211572.27840133006</v>
      </c>
      <c r="O64" s="29">
        <v>464.37344002757465</v>
      </c>
      <c r="P64" s="29">
        <v>2017.9861416474923</v>
      </c>
      <c r="Q64" s="29">
        <v>17.56315646799991</v>
      </c>
      <c r="R64" s="29">
        <v>2810.6076116596887</v>
      </c>
      <c r="S64" s="29">
        <v>5304.6078902107884</v>
      </c>
      <c r="T64" s="29">
        <v>1051.8807946915042</v>
      </c>
      <c r="U64" s="29">
        <v>10405.647801622737</v>
      </c>
      <c r="V64" s="29">
        <v>683.19383319711801</v>
      </c>
      <c r="W64" s="29">
        <v>397.17354328680608</v>
      </c>
      <c r="X64" s="29">
        <v>1374.6245055195634</v>
      </c>
      <c r="Y64" s="29">
        <v>5572.752393967683</v>
      </c>
      <c r="Z64" s="29">
        <v>9975.1086502826874</v>
      </c>
      <c r="AA64" s="29">
        <v>5092.5564984667344</v>
      </c>
      <c r="AB64" s="29">
        <v>17195.469784866684</v>
      </c>
      <c r="AC64" s="29">
        <v>97069.32507143254</v>
      </c>
      <c r="AD64" s="29">
        <v>9708.9208656870542</v>
      </c>
      <c r="AE64" s="29">
        <v>231132.44634985199</v>
      </c>
      <c r="AF64" s="29">
        <v>67250.733540088171</v>
      </c>
      <c r="AG64" s="29">
        <v>69595.454164984752</v>
      </c>
      <c r="AH64" s="29">
        <v>2180.1151147955652</v>
      </c>
      <c r="AI64" s="29">
        <v>66.14188052035081</v>
      </c>
      <c r="AJ64" s="29">
        <v>66218.525473096131</v>
      </c>
      <c r="AK64" s="29">
        <v>40258.663940871571</v>
      </c>
      <c r="AL64" s="29">
        <v>42320.269204585129</v>
      </c>
      <c r="AM64" s="29">
        <v>41105.891343005991</v>
      </c>
      <c r="AN64" s="29">
        <v>11635.609004795075</v>
      </c>
      <c r="AO64" s="29">
        <v>35053.401900231976</v>
      </c>
      <c r="AP64" s="29">
        <v>149896.68867933698</v>
      </c>
      <c r="AQ64" s="29">
        <v>97121.310255875418</v>
      </c>
      <c r="AR64" s="29">
        <v>121085.57387202713</v>
      </c>
      <c r="AS64" s="29">
        <v>947.16515766090401</v>
      </c>
      <c r="AT64" s="29">
        <v>27971.424846523852</v>
      </c>
      <c r="AU64" s="29">
        <v>11042.506869959412</v>
      </c>
      <c r="AV64" s="29">
        <v>29.136797841262212</v>
      </c>
      <c r="AW64" s="29">
        <v>2.2674392251929731</v>
      </c>
      <c r="AX64" s="29">
        <v>245632.00442940253</v>
      </c>
      <c r="AY64" s="29">
        <v>220045.79585174003</v>
      </c>
      <c r="AZ64" s="29">
        <v>119143.01723070687</v>
      </c>
      <c r="BA64" s="29">
        <v>899.79624929456452</v>
      </c>
      <c r="BB64" s="29">
        <v>9862.5763278290979</v>
      </c>
      <c r="BC64" s="29">
        <v>71076.180821989445</v>
      </c>
      <c r="BD64" s="29">
        <v>301577.79713920201</v>
      </c>
      <c r="BE64" s="29">
        <v>105125.59288500849</v>
      </c>
      <c r="BF64" s="29">
        <v>5684.4484604110821</v>
      </c>
      <c r="BG64" s="29">
        <v>163997.1309278378</v>
      </c>
      <c r="BH64" s="29">
        <v>1279788.1386409216</v>
      </c>
      <c r="BI64" s="29">
        <v>3029.2815540954371</v>
      </c>
      <c r="BJ64" s="29">
        <v>2727083.8181247651</v>
      </c>
      <c r="BK64" s="29">
        <v>6540.6301194369762</v>
      </c>
      <c r="BL64" s="29">
        <v>935581.28241429036</v>
      </c>
      <c r="BM64" s="29">
        <v>367901.60729970661</v>
      </c>
      <c r="BN64" s="29">
        <v>53235.050441745116</v>
      </c>
      <c r="BO64" s="29">
        <v>48226.882803669432</v>
      </c>
      <c r="BP64" s="29">
        <v>68081.685824423883</v>
      </c>
      <c r="BQ64" s="29">
        <v>1840.6400024135396</v>
      </c>
      <c r="BR64" s="29">
        <v>8656.2996037255252</v>
      </c>
      <c r="BS64" s="29">
        <v>0</v>
      </c>
      <c r="BT64" s="59">
        <f t="shared" si="0"/>
        <v>8201155.9131917069</v>
      </c>
      <c r="BU64" s="29">
        <v>7125354</v>
      </c>
      <c r="BV64" s="29">
        <v>16147723</v>
      </c>
      <c r="BW64" s="29">
        <v>0</v>
      </c>
      <c r="BX64" s="29">
        <v>108185741</v>
      </c>
      <c r="BY64" s="29">
        <v>12291355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16877251.90316809</v>
      </c>
      <c r="CG64" s="29">
        <v>0</v>
      </c>
      <c r="CH64" s="29">
        <v>0</v>
      </c>
      <c r="CI64" s="29">
        <v>739368.70720516238</v>
      </c>
      <c r="CJ64" s="38">
        <f t="shared" si="2"/>
        <v>169567949.52356496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925.57656106729644</v>
      </c>
      <c r="D65" s="29">
        <v>48.412249204761068</v>
      </c>
      <c r="E65" s="29">
        <v>16.410931933817313</v>
      </c>
      <c r="F65" s="29">
        <v>0</v>
      </c>
      <c r="G65" s="29">
        <v>13338.805475806712</v>
      </c>
      <c r="H65" s="29">
        <v>1222.6144290693896</v>
      </c>
      <c r="I65" s="29">
        <v>1180.7665526381556</v>
      </c>
      <c r="J65" s="29">
        <v>459.50609414688472</v>
      </c>
      <c r="K65" s="29">
        <v>1247.2308269701157</v>
      </c>
      <c r="L65" s="29">
        <v>5524.7402355195982</v>
      </c>
      <c r="M65" s="29">
        <v>7776.3200968393348</v>
      </c>
      <c r="N65" s="29">
        <v>139202.4479422186</v>
      </c>
      <c r="O65" s="29">
        <v>1824.8956310404851</v>
      </c>
      <c r="P65" s="29">
        <v>2440.3055785586344</v>
      </c>
      <c r="Q65" s="29">
        <v>18.872571723889909</v>
      </c>
      <c r="R65" s="29">
        <v>7924.8390308403796</v>
      </c>
      <c r="S65" s="29">
        <v>19915.486448284002</v>
      </c>
      <c r="T65" s="29">
        <v>2669.2380790353864</v>
      </c>
      <c r="U65" s="29">
        <v>42645.44772321768</v>
      </c>
      <c r="V65" s="29">
        <v>1208.6651369256451</v>
      </c>
      <c r="W65" s="29">
        <v>292.11458842194816</v>
      </c>
      <c r="X65" s="29">
        <v>3728.5637353632928</v>
      </c>
      <c r="Y65" s="29">
        <v>15235.909207355993</v>
      </c>
      <c r="Z65" s="29">
        <v>0</v>
      </c>
      <c r="AA65" s="29">
        <v>572.74152449022415</v>
      </c>
      <c r="AB65" s="29">
        <v>0</v>
      </c>
      <c r="AC65" s="29">
        <v>3953.3935028565902</v>
      </c>
      <c r="AD65" s="29">
        <v>1227.537708649535</v>
      </c>
      <c r="AE65" s="29">
        <v>171509.82909372804</v>
      </c>
      <c r="AF65" s="29">
        <v>44302.131301936526</v>
      </c>
      <c r="AG65" s="29">
        <v>2747.1900057210178</v>
      </c>
      <c r="AH65" s="29">
        <v>0</v>
      </c>
      <c r="AI65" s="29">
        <v>4.1027329834543282</v>
      </c>
      <c r="AJ65" s="29">
        <v>6805.613472954039</v>
      </c>
      <c r="AK65" s="29">
        <v>3878.7237625577218</v>
      </c>
      <c r="AL65" s="29">
        <v>5445.1472156405835</v>
      </c>
      <c r="AM65" s="29">
        <v>3493.0668621130148</v>
      </c>
      <c r="AN65" s="29">
        <v>12336.097534650475</v>
      </c>
      <c r="AO65" s="29">
        <v>2773.4474968151258</v>
      </c>
      <c r="AP65" s="29">
        <v>23500.45452922639</v>
      </c>
      <c r="AQ65" s="29">
        <v>56873.725709837279</v>
      </c>
      <c r="AR65" s="29">
        <v>343799.99800090911</v>
      </c>
      <c r="AS65" s="29">
        <v>352.01448998038137</v>
      </c>
      <c r="AT65" s="29">
        <v>1192.2542049918277</v>
      </c>
      <c r="AU65" s="29">
        <v>0</v>
      </c>
      <c r="AV65" s="29">
        <v>0</v>
      </c>
      <c r="AW65" s="29">
        <v>0</v>
      </c>
      <c r="AX65" s="29">
        <v>17571.184821538198</v>
      </c>
      <c r="AY65" s="29">
        <v>245314.71327968466</v>
      </c>
      <c r="AZ65" s="29">
        <v>12727.498261272014</v>
      </c>
      <c r="BA65" s="29">
        <v>0</v>
      </c>
      <c r="BB65" s="29">
        <v>17903.506193197998</v>
      </c>
      <c r="BC65" s="29">
        <v>12194.142973422951</v>
      </c>
      <c r="BD65" s="29">
        <v>5410.6842585795675</v>
      </c>
      <c r="BE65" s="29">
        <v>3853.286818060305</v>
      </c>
      <c r="BF65" s="29">
        <v>271.60092350467653</v>
      </c>
      <c r="BG65" s="29">
        <v>6564.372773526924</v>
      </c>
      <c r="BH65" s="29">
        <v>171815.07242769704</v>
      </c>
      <c r="BI65" s="29">
        <v>9308.2805928611797</v>
      </c>
      <c r="BJ65" s="29">
        <v>192089.13773873495</v>
      </c>
      <c r="BK65" s="29">
        <v>1009.2723139297648</v>
      </c>
      <c r="BL65" s="29">
        <v>51393.294990538983</v>
      </c>
      <c r="BM65" s="29">
        <v>94718.975842413376</v>
      </c>
      <c r="BN65" s="29">
        <v>32740.629754562229</v>
      </c>
      <c r="BO65" s="29">
        <v>17734.47359427968</v>
      </c>
      <c r="BP65" s="29">
        <v>41683.76711189597</v>
      </c>
      <c r="BQ65" s="29">
        <v>949.37241237133139</v>
      </c>
      <c r="BR65" s="29">
        <v>2419.7919136413625</v>
      </c>
      <c r="BS65" s="29">
        <v>0</v>
      </c>
      <c r="BT65" s="59">
        <f t="shared" si="0"/>
        <v>1891287.6972719366</v>
      </c>
      <c r="BU65" s="29">
        <v>3774501.3027280634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42716</v>
      </c>
      <c r="CG65" s="29">
        <v>0</v>
      </c>
      <c r="CH65" s="29">
        <v>0</v>
      </c>
      <c r="CI65" s="29">
        <v>552888</v>
      </c>
      <c r="CJ65" s="38">
        <f t="shared" si="2"/>
        <v>6261393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343.83628087933999</v>
      </c>
      <c r="D66" s="29">
        <v>36.086425827474031</v>
      </c>
      <c r="E66" s="29">
        <v>29.242397343645038</v>
      </c>
      <c r="F66" s="29">
        <v>20185.862731153553</v>
      </c>
      <c r="G66" s="29">
        <v>144169.36010389379</v>
      </c>
      <c r="H66" s="29">
        <v>7456.312169666563</v>
      </c>
      <c r="I66" s="29">
        <v>6919.0425207767039</v>
      </c>
      <c r="J66" s="29">
        <v>6770.5260568254826</v>
      </c>
      <c r="K66" s="29">
        <v>3278.9321629128481</v>
      </c>
      <c r="L66" s="29">
        <v>62841.788603266745</v>
      </c>
      <c r="M66" s="29">
        <v>25413.003258913061</v>
      </c>
      <c r="N66" s="29">
        <v>1712656.9366375376</v>
      </c>
      <c r="O66" s="29">
        <v>14714.699770216397</v>
      </c>
      <c r="P66" s="29">
        <v>13750.545438967509</v>
      </c>
      <c r="Q66" s="29">
        <v>7190.1838230339663</v>
      </c>
      <c r="R66" s="29">
        <v>38588.791063956836</v>
      </c>
      <c r="S66" s="29">
        <v>17314.515889060698</v>
      </c>
      <c r="T66" s="29">
        <v>8534.2629901689525</v>
      </c>
      <c r="U66" s="29">
        <v>108267.66104205695</v>
      </c>
      <c r="V66" s="29">
        <v>4187.3688067912308</v>
      </c>
      <c r="W66" s="29">
        <v>3640.4929837641898</v>
      </c>
      <c r="X66" s="29">
        <v>31812.487347008817</v>
      </c>
      <c r="Y66" s="29">
        <v>11189.221718253881</v>
      </c>
      <c r="Z66" s="29">
        <v>71285.287446988033</v>
      </c>
      <c r="AA66" s="29">
        <v>2524.2063987565812</v>
      </c>
      <c r="AB66" s="29">
        <v>27422.196734360303</v>
      </c>
      <c r="AC66" s="29">
        <v>27480.255878485106</v>
      </c>
      <c r="AD66" s="29">
        <v>1180.2637047147014</v>
      </c>
      <c r="AE66" s="29">
        <v>9234.6908370454912</v>
      </c>
      <c r="AF66" s="29">
        <v>8704.6740520056446</v>
      </c>
      <c r="AG66" s="29">
        <v>7816.9759763968468</v>
      </c>
      <c r="AH66" s="29">
        <v>44803.90240829804</v>
      </c>
      <c r="AI66" s="29">
        <v>12516.574347802152</v>
      </c>
      <c r="AJ66" s="29">
        <v>40498.971585697087</v>
      </c>
      <c r="AK66" s="29">
        <v>8405.1139966563442</v>
      </c>
      <c r="AL66" s="29">
        <v>2170.5373076740757</v>
      </c>
      <c r="AM66" s="29">
        <v>27201.07817334534</v>
      </c>
      <c r="AN66" s="29">
        <v>26981.696518382549</v>
      </c>
      <c r="AO66" s="29">
        <v>44596.559854926796</v>
      </c>
      <c r="AP66" s="29">
        <v>103613.8635111583</v>
      </c>
      <c r="AQ66" s="29">
        <v>62490.996634561932</v>
      </c>
      <c r="AR66" s="29">
        <v>106597.44577849787</v>
      </c>
      <c r="AS66" s="29">
        <v>8612.6574424083337</v>
      </c>
      <c r="AT66" s="29">
        <v>25280.363488564373</v>
      </c>
      <c r="AU66" s="29">
        <v>31190.061019493998</v>
      </c>
      <c r="AV66" s="29">
        <v>32.616291634294264</v>
      </c>
      <c r="AW66" s="29">
        <v>0.3214379023680769</v>
      </c>
      <c r="AX66" s="29">
        <v>55321.306590148844</v>
      </c>
      <c r="AY66" s="29">
        <v>81132.483819851914</v>
      </c>
      <c r="AZ66" s="29">
        <v>165020.39289129068</v>
      </c>
      <c r="BA66" s="29">
        <v>26174.879626804825</v>
      </c>
      <c r="BB66" s="29">
        <v>17526.697626828423</v>
      </c>
      <c r="BC66" s="29">
        <v>30314.606228717079</v>
      </c>
      <c r="BD66" s="29">
        <v>48735.105563152771</v>
      </c>
      <c r="BE66" s="29">
        <v>42089.043761918423</v>
      </c>
      <c r="BF66" s="29">
        <v>18280.501185480432</v>
      </c>
      <c r="BG66" s="29">
        <v>74710.173429870818</v>
      </c>
      <c r="BH66" s="29">
        <v>1553136.9103488559</v>
      </c>
      <c r="BI66" s="29">
        <v>5460.4148790488171</v>
      </c>
      <c r="BJ66" s="29">
        <v>946756.54307077208</v>
      </c>
      <c r="BK66" s="29">
        <v>3563.7451127469017</v>
      </c>
      <c r="BL66" s="29">
        <v>2112934.1537433509</v>
      </c>
      <c r="BM66" s="29">
        <v>2669436.2213120344</v>
      </c>
      <c r="BN66" s="29">
        <v>65570.384240088868</v>
      </c>
      <c r="BO66" s="29">
        <v>31293.250603666551</v>
      </c>
      <c r="BP66" s="29">
        <v>9802.2853376355197</v>
      </c>
      <c r="BQ66" s="29">
        <v>143.79868671191724</v>
      </c>
      <c r="BR66" s="29">
        <v>645.78691550228746</v>
      </c>
      <c r="BS66" s="29">
        <v>0</v>
      </c>
      <c r="BT66" s="59">
        <f t="shared" si="0"/>
        <v>10907981.15602251</v>
      </c>
      <c r="BU66" s="29">
        <v>19137011.531916212</v>
      </c>
      <c r="BV66" s="29">
        <v>0</v>
      </c>
      <c r="BW66" s="29">
        <v>19427045.417385872</v>
      </c>
      <c r="BX66" s="29">
        <v>122659180.00000001</v>
      </c>
      <c r="BY66" s="29">
        <v>1892129.0000000002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2537090.5481900768</v>
      </c>
      <c r="CG66" s="29">
        <v>0</v>
      </c>
      <c r="CH66" s="29">
        <v>0</v>
      </c>
      <c r="CI66" s="29">
        <v>785309.74100570031</v>
      </c>
      <c r="CJ66" s="38">
        <f t="shared" si="2"/>
        <v>177345747.3945204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16581.247215127623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6869.0668903894448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19174.99685213693</v>
      </c>
      <c r="AV67" s="29">
        <v>0</v>
      </c>
      <c r="AW67" s="29">
        <v>0</v>
      </c>
      <c r="AX67" s="29">
        <v>0</v>
      </c>
      <c r="AY67" s="29">
        <v>9711.4094938345024</v>
      </c>
      <c r="AZ67" s="29">
        <v>6.5849210046347107E-3</v>
      </c>
      <c r="BA67" s="29">
        <v>3363.7133559194208</v>
      </c>
      <c r="BB67" s="29">
        <v>0</v>
      </c>
      <c r="BC67" s="29">
        <v>0</v>
      </c>
      <c r="BD67" s="29">
        <v>0</v>
      </c>
      <c r="BE67" s="29">
        <v>16215.680659058926</v>
      </c>
      <c r="BF67" s="29">
        <v>0</v>
      </c>
      <c r="BG67" s="29">
        <v>16165.962065771773</v>
      </c>
      <c r="BH67" s="29">
        <v>633618.89275186334</v>
      </c>
      <c r="BI67" s="29">
        <v>0</v>
      </c>
      <c r="BJ67" s="29">
        <v>100970.47009606242</v>
      </c>
      <c r="BK67" s="29">
        <v>0</v>
      </c>
      <c r="BL67" s="29">
        <v>103890.96251994756</v>
      </c>
      <c r="BM67" s="29">
        <v>221174.99894614113</v>
      </c>
      <c r="BN67" s="29">
        <v>26401.826141013029</v>
      </c>
      <c r="BO67" s="29">
        <v>11562.8489706031</v>
      </c>
      <c r="BP67" s="29">
        <v>4019.8831626742549</v>
      </c>
      <c r="BQ67" s="29">
        <v>0</v>
      </c>
      <c r="BR67" s="29">
        <v>0</v>
      </c>
      <c r="BS67" s="29">
        <v>0</v>
      </c>
      <c r="BT67" s="59">
        <f t="shared" si="0"/>
        <v>1189721.9657054646</v>
      </c>
      <c r="BU67" s="29">
        <v>19511379</v>
      </c>
      <c r="BV67" s="29">
        <v>6012506</v>
      </c>
      <c r="BW67" s="29">
        <v>0</v>
      </c>
      <c r="BX67" s="29">
        <v>136572665</v>
      </c>
      <c r="BY67" s="29">
        <v>137540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250557.06910174666</v>
      </c>
      <c r="CG67" s="29">
        <v>0</v>
      </c>
      <c r="CH67" s="29">
        <v>0</v>
      </c>
      <c r="CI67" s="29">
        <v>660489.86986490653</v>
      </c>
      <c r="CJ67" s="38">
        <f t="shared" si="2"/>
        <v>164334858.90467212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120.33481017730884</v>
      </c>
      <c r="D68" s="29">
        <v>12.59104480009778</v>
      </c>
      <c r="E68" s="29">
        <v>10.203259226410987</v>
      </c>
      <c r="F68" s="29">
        <v>327.58692877923659</v>
      </c>
      <c r="G68" s="29">
        <v>1070.2211607712318</v>
      </c>
      <c r="H68" s="29">
        <v>68.445122207988348</v>
      </c>
      <c r="I68" s="29">
        <v>75.410916842849247</v>
      </c>
      <c r="J68" s="29">
        <v>12.304054461868336</v>
      </c>
      <c r="K68" s="29">
        <v>11.607831408284172</v>
      </c>
      <c r="L68" s="29">
        <v>144.37973963619783</v>
      </c>
      <c r="M68" s="29">
        <v>378.24720595408974</v>
      </c>
      <c r="N68" s="29">
        <v>2326.4473798886061</v>
      </c>
      <c r="O68" s="29">
        <v>53.094188360477851</v>
      </c>
      <c r="P68" s="29">
        <v>201.12637154361698</v>
      </c>
      <c r="Q68" s="29">
        <v>1.5264630415030196</v>
      </c>
      <c r="R68" s="29">
        <v>371.41694898465011</v>
      </c>
      <c r="S68" s="29">
        <v>222.91390052771447</v>
      </c>
      <c r="T68" s="29">
        <v>55.157997555434129</v>
      </c>
      <c r="U68" s="29">
        <v>839.79516051214</v>
      </c>
      <c r="V68" s="29">
        <v>58.679857329976834</v>
      </c>
      <c r="W68" s="29">
        <v>49.157981639229675</v>
      </c>
      <c r="X68" s="29">
        <v>214.62501766327352</v>
      </c>
      <c r="Y68" s="29">
        <v>439.48594548675948</v>
      </c>
      <c r="Z68" s="29">
        <v>600.65938310388765</v>
      </c>
      <c r="AA68" s="29">
        <v>30.427123231460371</v>
      </c>
      <c r="AB68" s="29">
        <v>664.07599184102105</v>
      </c>
      <c r="AC68" s="29">
        <v>6027.391989380033</v>
      </c>
      <c r="AD68" s="29">
        <v>412.13925599116919</v>
      </c>
      <c r="AE68" s="29">
        <v>3240.9500700297535</v>
      </c>
      <c r="AF68" s="29">
        <v>3040.2054316374488</v>
      </c>
      <c r="AG68" s="29">
        <v>269.02343038540818</v>
      </c>
      <c r="AH68" s="29">
        <v>167.79113214434582</v>
      </c>
      <c r="AI68" s="29">
        <v>0.89821252597426238</v>
      </c>
      <c r="AJ68" s="29">
        <v>2738.7655704563208</v>
      </c>
      <c r="AK68" s="29">
        <v>113.09502477327608</v>
      </c>
      <c r="AL68" s="29">
        <v>62832.406258544885</v>
      </c>
      <c r="AM68" s="29">
        <v>349839.99648887356</v>
      </c>
      <c r="AN68" s="29">
        <v>657727.37113502261</v>
      </c>
      <c r="AO68" s="29">
        <v>240.54378147027253</v>
      </c>
      <c r="AP68" s="29">
        <v>1855.9791779435857</v>
      </c>
      <c r="AQ68" s="29">
        <v>307.2649763490341</v>
      </c>
      <c r="AR68" s="29">
        <v>429.66266352969234</v>
      </c>
      <c r="AS68" s="29">
        <v>100.71719617411769</v>
      </c>
      <c r="AT68" s="29">
        <v>89.291665370610346</v>
      </c>
      <c r="AU68" s="29">
        <v>6766.3893146118035</v>
      </c>
      <c r="AV68" s="29">
        <v>11.381321410760396</v>
      </c>
      <c r="AW68" s="29">
        <v>0.11215250324319517</v>
      </c>
      <c r="AX68" s="29">
        <v>886.49622360287697</v>
      </c>
      <c r="AY68" s="29">
        <v>4817.7804596248016</v>
      </c>
      <c r="AZ68" s="29">
        <v>2198.3823854341099</v>
      </c>
      <c r="BA68" s="29">
        <v>6517.2490557211813</v>
      </c>
      <c r="BB68" s="29">
        <v>84688.500849199205</v>
      </c>
      <c r="BC68" s="29">
        <v>41829.344765692702</v>
      </c>
      <c r="BD68" s="29">
        <v>1145.3498702905022</v>
      </c>
      <c r="BE68" s="29">
        <v>5780.0669321109717</v>
      </c>
      <c r="BF68" s="29">
        <v>25.645208241601061</v>
      </c>
      <c r="BG68" s="29">
        <v>109799.92588909941</v>
      </c>
      <c r="BH68" s="29">
        <v>274907.57362860686</v>
      </c>
      <c r="BI68" s="29">
        <v>843.89266953859169</v>
      </c>
      <c r="BJ68" s="29">
        <v>1396965.0146831523</v>
      </c>
      <c r="BK68" s="29">
        <v>85.393789731917622</v>
      </c>
      <c r="BL68" s="29">
        <v>44960.458634888237</v>
      </c>
      <c r="BM68" s="29">
        <v>538387.05968542886</v>
      </c>
      <c r="BN68" s="29">
        <v>1957493.1760157666</v>
      </c>
      <c r="BO68" s="29">
        <v>198269.99252355107</v>
      </c>
      <c r="BP68" s="29">
        <v>24973.717346505891</v>
      </c>
      <c r="BQ68" s="29">
        <v>50.181330780485325</v>
      </c>
      <c r="BR68" s="29">
        <v>225.32515964856529</v>
      </c>
      <c r="BS68" s="29">
        <v>0</v>
      </c>
      <c r="BT68" s="59">
        <f t="shared" si="0"/>
        <v>5799421.8251407202</v>
      </c>
      <c r="BU68" s="29">
        <v>14871381.839261934</v>
      </c>
      <c r="BV68" s="29">
        <v>1704790</v>
      </c>
      <c r="BW68" s="29">
        <v>0</v>
      </c>
      <c r="BX68" s="29">
        <v>8793289</v>
      </c>
      <c r="BY68" s="29">
        <v>883775</v>
      </c>
      <c r="BZ68" s="29">
        <v>0</v>
      </c>
      <c r="CA68" s="29">
        <v>0</v>
      </c>
      <c r="CB68" s="29">
        <v>0</v>
      </c>
      <c r="CC68" s="29">
        <v>0</v>
      </c>
      <c r="CD68" s="29">
        <v>4027</v>
      </c>
      <c r="CE68" s="29">
        <v>0</v>
      </c>
      <c r="CF68" s="29">
        <v>4987486.7332794266</v>
      </c>
      <c r="CG68" s="29">
        <v>875109.54751367331</v>
      </c>
      <c r="CH68" s="29">
        <v>-13.071346108272719</v>
      </c>
      <c r="CI68" s="29">
        <v>803020.10648992413</v>
      </c>
      <c r="CJ68" s="38">
        <f t="shared" si="2"/>
        <v>38722287.980339572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780.62463066626083</v>
      </c>
      <c r="D69" s="29">
        <v>81.937382533855754</v>
      </c>
      <c r="E69" s="29">
        <v>3895.3973736313483</v>
      </c>
      <c r="F69" s="29">
        <v>2131.7686944814604</v>
      </c>
      <c r="G69" s="29">
        <v>6941.1908818631173</v>
      </c>
      <c r="H69" s="29">
        <v>443.40350238998479</v>
      </c>
      <c r="I69" s="29">
        <v>485.83151666885317</v>
      </c>
      <c r="J69" s="29">
        <v>78.334101354583453</v>
      </c>
      <c r="K69" s="29">
        <v>58.28141321995971</v>
      </c>
      <c r="L69" s="29">
        <v>939.54240862998813</v>
      </c>
      <c r="M69" s="29">
        <v>2426.033314009077</v>
      </c>
      <c r="N69" s="29">
        <v>14956.669732574248</v>
      </c>
      <c r="O69" s="29">
        <v>339.70443630410455</v>
      </c>
      <c r="P69" s="29">
        <v>1302.0486884732316</v>
      </c>
      <c r="Q69" s="29">
        <v>7.13176414257169</v>
      </c>
      <c r="R69" s="29">
        <v>2401.2588635917582</v>
      </c>
      <c r="S69" s="29">
        <v>1440.366950235722</v>
      </c>
      <c r="T69" s="29">
        <v>354.65980336270059</v>
      </c>
      <c r="U69" s="29">
        <v>5408.0594173243189</v>
      </c>
      <c r="V69" s="29">
        <v>379.95927506840087</v>
      </c>
      <c r="W69" s="29">
        <v>71.474805776839531</v>
      </c>
      <c r="X69" s="29">
        <v>1234.9426848323278</v>
      </c>
      <c r="Y69" s="29">
        <v>2856.7909643731027</v>
      </c>
      <c r="Z69" s="29">
        <v>3908.3150679731275</v>
      </c>
      <c r="AA69" s="29">
        <v>198.00983514378845</v>
      </c>
      <c r="AB69" s="29">
        <v>4321.368655061161</v>
      </c>
      <c r="AC69" s="29">
        <v>2980.6073340786807</v>
      </c>
      <c r="AD69" s="29">
        <v>2679.814714491994</v>
      </c>
      <c r="AE69" s="29">
        <v>322017.31634617184</v>
      </c>
      <c r="AF69" s="29">
        <v>53317.441009053597</v>
      </c>
      <c r="AG69" s="29">
        <v>1750.56375869831</v>
      </c>
      <c r="AH69" s="29">
        <v>24900.931461482523</v>
      </c>
      <c r="AI69" s="29">
        <v>5.8452845072309474</v>
      </c>
      <c r="AJ69" s="29">
        <v>5663.8170578120607</v>
      </c>
      <c r="AK69" s="29">
        <v>735.9274484068244</v>
      </c>
      <c r="AL69" s="29">
        <v>4927.6737207242586</v>
      </c>
      <c r="AM69" s="29">
        <v>58939.967926622579</v>
      </c>
      <c r="AN69" s="29">
        <v>254732.49883764898</v>
      </c>
      <c r="AO69" s="29">
        <v>1549.2518802321472</v>
      </c>
      <c r="AP69" s="29">
        <v>524986.56908608414</v>
      </c>
      <c r="AQ69" s="29">
        <v>5526.6828838970941</v>
      </c>
      <c r="AR69" s="29">
        <v>2796.1065184642721</v>
      </c>
      <c r="AS69" s="29">
        <v>655.42178025996657</v>
      </c>
      <c r="AT69" s="29">
        <v>579.78014932207066</v>
      </c>
      <c r="AU69" s="29">
        <v>2109.463888542507</v>
      </c>
      <c r="AV69" s="29">
        <v>74.05789278162851</v>
      </c>
      <c r="AW69" s="29">
        <v>0.72985320366530071</v>
      </c>
      <c r="AX69" s="29">
        <v>534667.41290210607</v>
      </c>
      <c r="AY69" s="29">
        <v>180966.06660904142</v>
      </c>
      <c r="AZ69" s="29">
        <v>14238.616371767361</v>
      </c>
      <c r="BA69" s="29">
        <v>128.20728338879394</v>
      </c>
      <c r="BB69" s="29">
        <v>208535.19875390606</v>
      </c>
      <c r="BC69" s="29">
        <v>1959.998191108934</v>
      </c>
      <c r="BD69" s="29">
        <v>198460.95919968042</v>
      </c>
      <c r="BE69" s="29">
        <v>2169.3045546770136</v>
      </c>
      <c r="BF69" s="29">
        <v>166.89094627882923</v>
      </c>
      <c r="BG69" s="29">
        <v>212900.50729617727</v>
      </c>
      <c r="BH69" s="29">
        <v>52020.68262565224</v>
      </c>
      <c r="BI69" s="29">
        <v>11301.905138762062</v>
      </c>
      <c r="BJ69" s="29">
        <v>47209.398899656167</v>
      </c>
      <c r="BK69" s="29">
        <v>555.71542053564917</v>
      </c>
      <c r="BL69" s="29">
        <v>6034.8142642706844</v>
      </c>
      <c r="BM69" s="29">
        <v>1438558.5638607163</v>
      </c>
      <c r="BN69" s="29">
        <v>273173.79181905405</v>
      </c>
      <c r="BO69" s="29">
        <v>465387.65280976193</v>
      </c>
      <c r="BP69" s="29">
        <v>64508.081195155341</v>
      </c>
      <c r="BQ69" s="29">
        <v>326.50560343870148</v>
      </c>
      <c r="BR69" s="29">
        <v>1466.3153012660684</v>
      </c>
      <c r="BS69" s="29">
        <v>0</v>
      </c>
      <c r="BT69" s="59">
        <f t="shared" ref="BT69:BT73" si="3">SUM(C69:BS69)</f>
        <v>5043110.1640425744</v>
      </c>
      <c r="BU69" s="29">
        <v>9994422.5982051548</v>
      </c>
      <c r="BV69" s="29">
        <v>3102613</v>
      </c>
      <c r="BW69" s="29">
        <v>0</v>
      </c>
      <c r="BX69" s="29">
        <v>3738391</v>
      </c>
      <c r="BY69" s="29">
        <v>5781</v>
      </c>
      <c r="BZ69" s="29">
        <v>0</v>
      </c>
      <c r="CA69" s="29">
        <v>0</v>
      </c>
      <c r="CB69" s="29">
        <v>0</v>
      </c>
      <c r="CC69" s="29">
        <v>0</v>
      </c>
      <c r="CD69" s="29">
        <v>4163</v>
      </c>
      <c r="CE69" s="29">
        <v>0</v>
      </c>
      <c r="CF69" s="29">
        <v>98082.999999999985</v>
      </c>
      <c r="CG69" s="29">
        <v>0</v>
      </c>
      <c r="CH69" s="29">
        <v>0</v>
      </c>
      <c r="CI69" s="29">
        <v>136832.23409733985</v>
      </c>
      <c r="CJ69" s="38">
        <f t="shared" ref="CJ69:CJ73" si="4">SUM(BT69:CI69)</f>
        <v>22123395.996345069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10854.568930554318</v>
      </c>
      <c r="D70" s="29">
        <v>5300.38303777284</v>
      </c>
      <c r="E70" s="29">
        <v>991.28168852135252</v>
      </c>
      <c r="F70" s="29">
        <v>20195.382101418818</v>
      </c>
      <c r="G70" s="29">
        <v>164561.0150341625</v>
      </c>
      <c r="H70" s="29">
        <v>7115.4480494589707</v>
      </c>
      <c r="I70" s="29">
        <v>11446.398387532185</v>
      </c>
      <c r="J70" s="29">
        <v>1737.7411400974538</v>
      </c>
      <c r="K70" s="29">
        <v>3441.9723263706833</v>
      </c>
      <c r="L70" s="29">
        <v>35467.066913157694</v>
      </c>
      <c r="M70" s="29">
        <v>33631.711137414837</v>
      </c>
      <c r="N70" s="29">
        <v>102387.09800618587</v>
      </c>
      <c r="O70" s="29">
        <v>15663.323154178854</v>
      </c>
      <c r="P70" s="29">
        <v>40712.033433583107</v>
      </c>
      <c r="Q70" s="29">
        <v>5559.1468898391613</v>
      </c>
      <c r="R70" s="29">
        <v>39325.356629331443</v>
      </c>
      <c r="S70" s="29">
        <v>35767.569239845805</v>
      </c>
      <c r="T70" s="29">
        <v>10640.477580648363</v>
      </c>
      <c r="U70" s="29">
        <v>113678.00810696052</v>
      </c>
      <c r="V70" s="29">
        <v>5075.3889234308854</v>
      </c>
      <c r="W70" s="29">
        <v>2917.3551726468418</v>
      </c>
      <c r="X70" s="29">
        <v>27705.620657096664</v>
      </c>
      <c r="Y70" s="29">
        <v>37244.480008552331</v>
      </c>
      <c r="Z70" s="29">
        <v>70147.063440742975</v>
      </c>
      <c r="AA70" s="29">
        <v>16749.686166732241</v>
      </c>
      <c r="AB70" s="29">
        <v>159531.91672382777</v>
      </c>
      <c r="AC70" s="29">
        <v>26542.723808645849</v>
      </c>
      <c r="AD70" s="29">
        <v>108422.45425618044</v>
      </c>
      <c r="AE70" s="29">
        <v>501594.27208673838</v>
      </c>
      <c r="AF70" s="29">
        <v>375229.14499368612</v>
      </c>
      <c r="AG70" s="29">
        <v>57966.188381065382</v>
      </c>
      <c r="AH70" s="29">
        <v>53471.71516093325</v>
      </c>
      <c r="AI70" s="29">
        <v>1282.718464468817</v>
      </c>
      <c r="AJ70" s="29">
        <v>228927.07391061314</v>
      </c>
      <c r="AK70" s="29">
        <v>97502.464640310049</v>
      </c>
      <c r="AL70" s="29">
        <v>167931.33529648956</v>
      </c>
      <c r="AM70" s="29">
        <v>136005.87744022062</v>
      </c>
      <c r="AN70" s="29">
        <v>33007.093049166055</v>
      </c>
      <c r="AO70" s="29">
        <v>139839.33868330403</v>
      </c>
      <c r="AP70" s="29">
        <v>755542.14179448923</v>
      </c>
      <c r="AQ70" s="29">
        <v>213312.00478200338</v>
      </c>
      <c r="AR70" s="29">
        <v>59169.602161506744</v>
      </c>
      <c r="AS70" s="29">
        <v>18101.79454010832</v>
      </c>
      <c r="AT70" s="29">
        <v>185838.56441423297</v>
      </c>
      <c r="AU70" s="29">
        <v>21417.13929809257</v>
      </c>
      <c r="AV70" s="29">
        <v>543.22246286519294</v>
      </c>
      <c r="AW70" s="29">
        <v>135.80558704190722</v>
      </c>
      <c r="AX70" s="29">
        <v>742996.51227997709</v>
      </c>
      <c r="AY70" s="29">
        <v>256731.74762496437</v>
      </c>
      <c r="AZ70" s="29">
        <v>245155.31708632704</v>
      </c>
      <c r="BA70" s="29">
        <v>0.23466676126129629</v>
      </c>
      <c r="BB70" s="29">
        <v>34870.316703195465</v>
      </c>
      <c r="BC70" s="29">
        <v>162136.02529223435</v>
      </c>
      <c r="BD70" s="29">
        <v>295354.40379292297</v>
      </c>
      <c r="BE70" s="29">
        <v>139348.58032952447</v>
      </c>
      <c r="BF70" s="29">
        <v>2204.6104057022017</v>
      </c>
      <c r="BG70" s="29">
        <v>258434.28496180027</v>
      </c>
      <c r="BH70" s="29">
        <v>30912.716691601574</v>
      </c>
      <c r="BI70" s="29">
        <v>3241.4910469809197</v>
      </c>
      <c r="BJ70" s="29">
        <v>7.0444397416365572</v>
      </c>
      <c r="BK70" s="29">
        <v>19870.240826331148</v>
      </c>
      <c r="BL70" s="29">
        <v>97855.669247888014</v>
      </c>
      <c r="BM70" s="29">
        <v>15.466340213783582</v>
      </c>
      <c r="BN70" s="29">
        <v>48124.003443738227</v>
      </c>
      <c r="BO70" s="29">
        <v>32907.485980833822</v>
      </c>
      <c r="BP70" s="29">
        <v>44559.387004541641</v>
      </c>
      <c r="BQ70" s="29">
        <v>16278.828199804517</v>
      </c>
      <c r="BR70" s="29">
        <v>39229.972005838601</v>
      </c>
      <c r="BS70" s="29">
        <v>0</v>
      </c>
      <c r="BT70" s="59">
        <f t="shared" si="3"/>
        <v>6629864.5064631505</v>
      </c>
      <c r="BU70" s="29">
        <v>5406468</v>
      </c>
      <c r="BV70" s="29">
        <v>12627473.000000002</v>
      </c>
      <c r="BW70" s="29">
        <v>0</v>
      </c>
      <c r="BX70" s="29">
        <v>0</v>
      </c>
      <c r="BY70" s="29">
        <v>7719700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699501.00000000012</v>
      </c>
      <c r="CG70" s="29">
        <v>0</v>
      </c>
      <c r="CH70" s="29">
        <v>0</v>
      </c>
      <c r="CI70" s="29">
        <v>40570.545840184452</v>
      </c>
      <c r="CJ70" s="38">
        <f t="shared" si="4"/>
        <v>33123577.05230334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79457.273969150017</v>
      </c>
      <c r="D71" s="29">
        <v>644.77663093623585</v>
      </c>
      <c r="E71" s="29">
        <v>583.47357315816589</v>
      </c>
      <c r="F71" s="29">
        <v>14302.529005160088</v>
      </c>
      <c r="G71" s="29">
        <v>107526.36558227002</v>
      </c>
      <c r="H71" s="29">
        <v>5452.3420159301177</v>
      </c>
      <c r="I71" s="29">
        <v>11810.019874760399</v>
      </c>
      <c r="J71" s="29">
        <v>2794.7407061879376</v>
      </c>
      <c r="K71" s="29">
        <v>2237.5096910951634</v>
      </c>
      <c r="L71" s="29">
        <v>12895.5417547416</v>
      </c>
      <c r="M71" s="29">
        <v>25091.240958701928</v>
      </c>
      <c r="N71" s="29">
        <v>99412.141675039835</v>
      </c>
      <c r="O71" s="29">
        <v>14719.140848330211</v>
      </c>
      <c r="P71" s="29">
        <v>28187.659854626727</v>
      </c>
      <c r="Q71" s="29">
        <v>22953.377975003848</v>
      </c>
      <c r="R71" s="29">
        <v>27519.900629490414</v>
      </c>
      <c r="S71" s="29">
        <v>14374.849750937175</v>
      </c>
      <c r="T71" s="29">
        <v>9033.7101842211505</v>
      </c>
      <c r="U71" s="29">
        <v>125899.45212918139</v>
      </c>
      <c r="V71" s="29">
        <v>2871.0819914050203</v>
      </c>
      <c r="W71" s="29">
        <v>1868.4090892272848</v>
      </c>
      <c r="X71" s="29">
        <v>99146.836363283583</v>
      </c>
      <c r="Y71" s="29">
        <v>7723.5389915909509</v>
      </c>
      <c r="Z71" s="29">
        <v>49310.88637809128</v>
      </c>
      <c r="AA71" s="29">
        <v>2640.9309849691172</v>
      </c>
      <c r="AB71" s="29">
        <v>30969.004333896901</v>
      </c>
      <c r="AC71" s="29">
        <v>45118.591377289478</v>
      </c>
      <c r="AD71" s="29">
        <v>62738.985602994755</v>
      </c>
      <c r="AE71" s="29">
        <v>46600.954208807001</v>
      </c>
      <c r="AF71" s="29">
        <v>23584.584353417362</v>
      </c>
      <c r="AG71" s="29">
        <v>20217.585843008615</v>
      </c>
      <c r="AH71" s="29">
        <v>7967.928445934429</v>
      </c>
      <c r="AI71" s="29">
        <v>2077.732335711858</v>
      </c>
      <c r="AJ71" s="29">
        <v>5249.2731902677124</v>
      </c>
      <c r="AK71" s="29">
        <v>4796.9944092648057</v>
      </c>
      <c r="AL71" s="29">
        <v>30452.617310161277</v>
      </c>
      <c r="AM71" s="29">
        <v>15744.765528966296</v>
      </c>
      <c r="AN71" s="29">
        <v>3848.2135633501439</v>
      </c>
      <c r="AO71" s="29">
        <v>15997.112936107607</v>
      </c>
      <c r="AP71" s="29">
        <v>97759.676166877354</v>
      </c>
      <c r="AQ71" s="29">
        <v>4040.2283831297927</v>
      </c>
      <c r="AR71" s="29">
        <v>3234.8736856289588</v>
      </c>
      <c r="AS71" s="29">
        <v>4598.1674431241627</v>
      </c>
      <c r="AT71" s="29">
        <v>11421.239093266609</v>
      </c>
      <c r="AU71" s="29">
        <v>35.578960237252552</v>
      </c>
      <c r="AV71" s="29">
        <v>10.267256808316448</v>
      </c>
      <c r="AW71" s="29">
        <v>4.3837666226396061</v>
      </c>
      <c r="AX71" s="29">
        <v>43366.185651977008</v>
      </c>
      <c r="AY71" s="29">
        <v>14558.520829078969</v>
      </c>
      <c r="AZ71" s="29">
        <v>18423.815570927243</v>
      </c>
      <c r="BA71" s="29">
        <v>353.28543425139651</v>
      </c>
      <c r="BB71" s="29">
        <v>9541.1370515738818</v>
      </c>
      <c r="BC71" s="29">
        <v>3780.4237065418279</v>
      </c>
      <c r="BD71" s="29">
        <v>62289.140111959925</v>
      </c>
      <c r="BE71" s="29">
        <v>1.5365138197689864E-3</v>
      </c>
      <c r="BF71" s="29">
        <v>1932.3758634874923</v>
      </c>
      <c r="BG71" s="29">
        <v>31011.82698140671</v>
      </c>
      <c r="BH71" s="29">
        <v>32797.80431678606</v>
      </c>
      <c r="BI71" s="29">
        <v>153.97980599693767</v>
      </c>
      <c r="BJ71" s="29">
        <v>25927.067514702565</v>
      </c>
      <c r="BK71" s="29">
        <v>1306.7950629390698</v>
      </c>
      <c r="BL71" s="29">
        <v>21719.290572852944</v>
      </c>
      <c r="BM71" s="29">
        <v>22677.139861905933</v>
      </c>
      <c r="BN71" s="29">
        <v>9892.5997190741382</v>
      </c>
      <c r="BO71" s="29">
        <v>11801.380453169122</v>
      </c>
      <c r="BP71" s="29">
        <v>15518.876264007866</v>
      </c>
      <c r="BQ71" s="29">
        <v>3726.8542613112186</v>
      </c>
      <c r="BR71" s="29">
        <v>5442.013704531696</v>
      </c>
      <c r="BS71" s="29">
        <v>0</v>
      </c>
      <c r="BT71" s="59">
        <f t="shared" si="3"/>
        <v>1541147.0030773589</v>
      </c>
      <c r="BU71" s="29">
        <v>3171331.6432833704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3613.4939732207931</v>
      </c>
      <c r="CE71" s="29">
        <v>0</v>
      </c>
      <c r="CF71" s="29">
        <v>12492.999999999998</v>
      </c>
      <c r="CG71" s="29">
        <v>0</v>
      </c>
      <c r="CH71" s="29">
        <v>0</v>
      </c>
      <c r="CI71" s="29">
        <v>9313.8596660502062</v>
      </c>
      <c r="CJ71" s="38">
        <f t="shared" si="4"/>
        <v>4737899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7181.7732070587226</v>
      </c>
      <c r="D72" s="29">
        <v>3075.5842520394631</v>
      </c>
      <c r="E72" s="29">
        <v>286.95618240192124</v>
      </c>
      <c r="F72" s="29">
        <v>2018.3367532251061</v>
      </c>
      <c r="G72" s="29">
        <v>102786.10871747987</v>
      </c>
      <c r="H72" s="29">
        <v>846.44569363513733</v>
      </c>
      <c r="I72" s="29">
        <v>2517.8792685833869</v>
      </c>
      <c r="J72" s="29">
        <v>134.19991064535287</v>
      </c>
      <c r="K72" s="29">
        <v>630.03790068995841</v>
      </c>
      <c r="L72" s="29">
        <v>9678.4320156929753</v>
      </c>
      <c r="M72" s="29">
        <v>7761.0261279135066</v>
      </c>
      <c r="N72" s="29">
        <v>59483.229714101064</v>
      </c>
      <c r="O72" s="29">
        <v>7103.5665759763951</v>
      </c>
      <c r="P72" s="29">
        <v>5632.3836397618106</v>
      </c>
      <c r="Q72" s="29">
        <v>270.73612475945015</v>
      </c>
      <c r="R72" s="29">
        <v>8834.508140720709</v>
      </c>
      <c r="S72" s="29">
        <v>7029.8610317499479</v>
      </c>
      <c r="T72" s="29">
        <v>2002.1393995856167</v>
      </c>
      <c r="U72" s="29">
        <v>24791.356197652549</v>
      </c>
      <c r="V72" s="29">
        <v>1837.799305916499</v>
      </c>
      <c r="W72" s="29">
        <v>345.484414690351</v>
      </c>
      <c r="X72" s="29">
        <v>3942.742575646344</v>
      </c>
      <c r="Y72" s="29">
        <v>7997.2819422971606</v>
      </c>
      <c r="Z72" s="29">
        <v>48750.456453819541</v>
      </c>
      <c r="AA72" s="29">
        <v>9773.7447088973913</v>
      </c>
      <c r="AB72" s="29">
        <v>143351.73186218736</v>
      </c>
      <c r="AC72" s="29">
        <v>18421.371973674963</v>
      </c>
      <c r="AD72" s="29">
        <v>13970.744729182228</v>
      </c>
      <c r="AE72" s="29">
        <v>138660.78847561762</v>
      </c>
      <c r="AF72" s="29">
        <v>85613.51631547627</v>
      </c>
      <c r="AG72" s="29">
        <v>16398.399051338849</v>
      </c>
      <c r="AH72" s="29">
        <v>6766.3973544597739</v>
      </c>
      <c r="AI72" s="29">
        <v>52.612387422887579</v>
      </c>
      <c r="AJ72" s="29">
        <v>43565.86360878199</v>
      </c>
      <c r="AK72" s="29">
        <v>7927.099984606919</v>
      </c>
      <c r="AL72" s="29">
        <v>551584.17094480817</v>
      </c>
      <c r="AM72" s="29">
        <v>13759.452031482924</v>
      </c>
      <c r="AN72" s="29">
        <v>10900.652457921609</v>
      </c>
      <c r="AO72" s="29">
        <v>15770.245443563001</v>
      </c>
      <c r="AP72" s="29">
        <v>40539.222370101263</v>
      </c>
      <c r="AQ72" s="29">
        <v>29845.811127393619</v>
      </c>
      <c r="AR72" s="29">
        <v>6635.9370496622951</v>
      </c>
      <c r="AS72" s="29">
        <v>788.66590170911581</v>
      </c>
      <c r="AT72" s="29">
        <v>24492.736150863071</v>
      </c>
      <c r="AU72" s="29">
        <v>8326.7554333794815</v>
      </c>
      <c r="AV72" s="29">
        <v>13.758721400915453</v>
      </c>
      <c r="AW72" s="29">
        <v>4.0764638439627587</v>
      </c>
      <c r="AX72" s="29">
        <v>73595.002867453732</v>
      </c>
      <c r="AY72" s="29">
        <v>68455.985347104681</v>
      </c>
      <c r="AZ72" s="29">
        <v>155537.59490235784</v>
      </c>
      <c r="BA72" s="29">
        <v>59.06428376262356</v>
      </c>
      <c r="BB72" s="29">
        <v>6547.7377716548781</v>
      </c>
      <c r="BC72" s="29">
        <v>41637.337114321956</v>
      </c>
      <c r="BD72" s="29">
        <v>247485.48361331833</v>
      </c>
      <c r="BE72" s="29">
        <v>26004.824384983396</v>
      </c>
      <c r="BF72" s="29">
        <v>283.48450676242231</v>
      </c>
      <c r="BG72" s="29">
        <v>495187.13603748428</v>
      </c>
      <c r="BH72" s="29">
        <v>166495.50935583637</v>
      </c>
      <c r="BI72" s="29">
        <v>7456.5169459017252</v>
      </c>
      <c r="BJ72" s="29">
        <v>39565.447114408904</v>
      </c>
      <c r="BK72" s="29">
        <v>5131.2201127112749</v>
      </c>
      <c r="BL72" s="29">
        <v>702189.37817463791</v>
      </c>
      <c r="BM72" s="29">
        <v>800904.19532407122</v>
      </c>
      <c r="BN72" s="29">
        <v>21695.71772979723</v>
      </c>
      <c r="BO72" s="29">
        <v>10569.887922844944</v>
      </c>
      <c r="BP72" s="29">
        <v>18643.694630552902</v>
      </c>
      <c r="BQ72" s="29">
        <v>2667.2064740295664</v>
      </c>
      <c r="BR72" s="29">
        <v>33113.619957703726</v>
      </c>
      <c r="BS72" s="29">
        <v>0</v>
      </c>
      <c r="BT72" s="59">
        <f t="shared" si="3"/>
        <v>4425328.1246655192</v>
      </c>
      <c r="BU72" s="29">
        <v>12113993.999999998</v>
      </c>
      <c r="BV72" s="29">
        <v>0</v>
      </c>
      <c r="BW72" s="29">
        <v>0</v>
      </c>
      <c r="BX72" s="29">
        <v>0</v>
      </c>
      <c r="BY72" s="29">
        <v>14946</v>
      </c>
      <c r="BZ72" s="29">
        <v>0</v>
      </c>
      <c r="CA72" s="29">
        <v>0</v>
      </c>
      <c r="CB72" s="29">
        <v>0</v>
      </c>
      <c r="CC72" s="29">
        <v>0</v>
      </c>
      <c r="CD72" s="29">
        <v>5</v>
      </c>
      <c r="CE72" s="29">
        <v>0</v>
      </c>
      <c r="CF72" s="29">
        <v>29689.999999999996</v>
      </c>
      <c r="CG72" s="29">
        <v>0</v>
      </c>
      <c r="CH72" s="29">
        <v>0</v>
      </c>
      <c r="CI72" s="29">
        <v>1692.8753344817396</v>
      </c>
      <c r="CJ72" s="38">
        <f t="shared" si="4"/>
        <v>16585656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866753.99999999988</v>
      </c>
      <c r="BV73" s="29">
        <v>0</v>
      </c>
      <c r="BW73" s="29">
        <v>4164699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5031453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1131977.5117619645</v>
      </c>
      <c r="D75" s="29">
        <v>12098.576912190563</v>
      </c>
      <c r="E75" s="29">
        <v>20.746542922567084</v>
      </c>
      <c r="F75" s="29">
        <v>461.28831199383211</v>
      </c>
      <c r="G75" s="29">
        <v>2302214.1271674493</v>
      </c>
      <c r="H75" s="29">
        <v>49518.998534002632</v>
      </c>
      <c r="I75" s="29">
        <v>1903.4748625180578</v>
      </c>
      <c r="J75" s="29">
        <v>46.631554472439497</v>
      </c>
      <c r="K75" s="29">
        <v>327.39749413292589</v>
      </c>
      <c r="L75" s="29">
        <v>257.83533850238456</v>
      </c>
      <c r="M75" s="29">
        <v>43789.560634444577</v>
      </c>
      <c r="N75" s="29">
        <v>14506.822403925558</v>
      </c>
      <c r="O75" s="29">
        <v>181.26545842244673</v>
      </c>
      <c r="P75" s="29">
        <v>394.27236311115695</v>
      </c>
      <c r="Q75" s="29">
        <v>51.894972178649667</v>
      </c>
      <c r="R75" s="29">
        <v>751.13299519887528</v>
      </c>
      <c r="S75" s="29">
        <v>509.83379993458664</v>
      </c>
      <c r="T75" s="29">
        <v>160.5356469872406</v>
      </c>
      <c r="U75" s="29">
        <v>2315.1524610668716</v>
      </c>
      <c r="V75" s="29">
        <v>116.21427399079494</v>
      </c>
      <c r="W75" s="29">
        <v>36.115744863198103</v>
      </c>
      <c r="X75" s="29">
        <v>77581.002446923318</v>
      </c>
      <c r="Y75" s="29">
        <v>691.51873121252481</v>
      </c>
      <c r="Z75" s="29">
        <v>807.09851627306455</v>
      </c>
      <c r="AA75" s="29">
        <v>43.487994786967079</v>
      </c>
      <c r="AB75" s="29">
        <v>950.15512429706882</v>
      </c>
      <c r="AC75" s="29">
        <v>668.52614710088903</v>
      </c>
      <c r="AD75" s="29">
        <v>1144.1904974657064</v>
      </c>
      <c r="AE75" s="29">
        <v>9639.1510181321864</v>
      </c>
      <c r="AF75" s="29">
        <v>4640.0955055632085</v>
      </c>
      <c r="AG75" s="29">
        <v>618.29973190292867</v>
      </c>
      <c r="AH75" s="29">
        <v>195.37688402098831</v>
      </c>
      <c r="AI75" s="29">
        <v>15.609949559766957</v>
      </c>
      <c r="AJ75" s="29">
        <v>493.05420625011175</v>
      </c>
      <c r="AK75" s="29">
        <v>185.86381363776212</v>
      </c>
      <c r="AL75" s="29">
        <v>834164.63855986414</v>
      </c>
      <c r="AM75" s="29">
        <v>744.04850270434167</v>
      </c>
      <c r="AN75" s="29">
        <v>9549.8155623435341</v>
      </c>
      <c r="AO75" s="29">
        <v>633.21840977998932</v>
      </c>
      <c r="AP75" s="29">
        <v>3309.6529235652815</v>
      </c>
      <c r="AQ75" s="29">
        <v>1752.4670991599712</v>
      </c>
      <c r="AR75" s="29">
        <v>6262.947964193364</v>
      </c>
      <c r="AS75" s="29">
        <v>229.09580949069218</v>
      </c>
      <c r="AT75" s="29">
        <v>689.04709059527852</v>
      </c>
      <c r="AU75" s="29">
        <v>477.64588033203808</v>
      </c>
      <c r="AV75" s="29">
        <v>13.534882677281601</v>
      </c>
      <c r="AW75" s="29">
        <v>0.13058582930515736</v>
      </c>
      <c r="AX75" s="29">
        <v>3022.3261496467685</v>
      </c>
      <c r="AY75" s="29">
        <v>2046.6641357745179</v>
      </c>
      <c r="AZ75" s="29">
        <v>3258.7126751726992</v>
      </c>
      <c r="BA75" s="29">
        <v>518.92852351990325</v>
      </c>
      <c r="BB75" s="29">
        <v>518.0810854962416</v>
      </c>
      <c r="BC75" s="29">
        <v>854.06961229181422</v>
      </c>
      <c r="BD75" s="29">
        <v>1566.9696940673953</v>
      </c>
      <c r="BE75" s="29">
        <v>1091.3188009710857</v>
      </c>
      <c r="BF75" s="29">
        <v>58.133366056155111</v>
      </c>
      <c r="BG75" s="29">
        <v>452352.83091581007</v>
      </c>
      <c r="BH75" s="29">
        <v>92134.19967835609</v>
      </c>
      <c r="BI75" s="29">
        <v>80.969922086280036</v>
      </c>
      <c r="BJ75" s="29">
        <v>30842.576662536107</v>
      </c>
      <c r="BK75" s="29">
        <v>259.72578752554966</v>
      </c>
      <c r="BL75" s="29">
        <v>33254.630235045042</v>
      </c>
      <c r="BM75" s="29">
        <v>250244.82919603109</v>
      </c>
      <c r="BN75" s="29">
        <v>18989.855862994376</v>
      </c>
      <c r="BO75" s="29">
        <v>25090.562373031884</v>
      </c>
      <c r="BP75" s="29">
        <v>4142.6858150340304</v>
      </c>
      <c r="BQ75" s="29">
        <v>88.655063844716977</v>
      </c>
      <c r="BR75" s="29">
        <v>452.08668475046653</v>
      </c>
      <c r="BS75" s="29">
        <v>0</v>
      </c>
      <c r="BT75" s="59">
        <f t="shared" ref="BT75:BT138" si="5">SUM(C75:BS75)</f>
        <v>5438007.8753119782</v>
      </c>
      <c r="BU75" s="29">
        <v>5360963.5388364028</v>
      </c>
      <c r="BV75" s="29">
        <v>0</v>
      </c>
      <c r="BW75" s="29">
        <v>14.745578044948029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-57404.016089044162</v>
      </c>
      <c r="CF75" s="29">
        <v>0</v>
      </c>
      <c r="CG75" s="29">
        <v>0</v>
      </c>
      <c r="CH75" s="29">
        <v>-2245463.0810043714</v>
      </c>
      <c r="CI75" s="29">
        <v>3003079.2797865421</v>
      </c>
      <c r="CJ75" s="38">
        <f t="shared" ref="CJ75:CJ106" si="6">SUM(BT75:CI75)</f>
        <v>11499198.342419552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4570.5240734160843</v>
      </c>
      <c r="D76" s="29">
        <v>6797.1148547168423</v>
      </c>
      <c r="E76" s="29">
        <v>0</v>
      </c>
      <c r="F76" s="29">
        <v>14573.664571981897</v>
      </c>
      <c r="G76" s="29">
        <v>11238.202167047406</v>
      </c>
      <c r="H76" s="29">
        <v>0</v>
      </c>
      <c r="I76" s="29">
        <v>278201.151589413</v>
      </c>
      <c r="J76" s="29">
        <v>8617.0799398982126</v>
      </c>
      <c r="K76" s="29">
        <v>0</v>
      </c>
      <c r="L76" s="29">
        <v>0</v>
      </c>
      <c r="M76" s="29">
        <v>14016.191747323559</v>
      </c>
      <c r="N76" s="29">
        <v>0</v>
      </c>
      <c r="O76" s="29">
        <v>79.371130865032853</v>
      </c>
      <c r="P76" s="29">
        <v>5963.3199922404219</v>
      </c>
      <c r="Q76" s="29">
        <v>59.477878574167875</v>
      </c>
      <c r="R76" s="29">
        <v>18896.223191623983</v>
      </c>
      <c r="S76" s="29">
        <v>58.97176500222465</v>
      </c>
      <c r="T76" s="29">
        <v>0</v>
      </c>
      <c r="U76" s="29">
        <v>1200.5664755254179</v>
      </c>
      <c r="V76" s="29">
        <v>0</v>
      </c>
      <c r="W76" s="29">
        <v>0</v>
      </c>
      <c r="X76" s="29">
        <v>77529.96254032875</v>
      </c>
      <c r="Y76" s="29">
        <v>458.63575421950145</v>
      </c>
      <c r="Z76" s="29">
        <v>1605354.868150345</v>
      </c>
      <c r="AA76" s="29">
        <v>0</v>
      </c>
      <c r="AB76" s="29">
        <v>534.34895188663847</v>
      </c>
      <c r="AC76" s="29">
        <v>61233.427255772876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668.09243224189072</v>
      </c>
      <c r="BI76" s="29">
        <v>58.747136230811719</v>
      </c>
      <c r="BJ76" s="29">
        <v>1788.6628073679055</v>
      </c>
      <c r="BK76" s="29">
        <v>0</v>
      </c>
      <c r="BL76" s="29">
        <v>1118.0704969885335</v>
      </c>
      <c r="BM76" s="29">
        <v>1956.7796121135264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2114973.4545151233</v>
      </c>
      <c r="BU76" s="29">
        <v>202843.23981777977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-90798.309940267878</v>
      </c>
      <c r="CI76" s="29">
        <v>68624.698041308744</v>
      </c>
      <c r="CJ76" s="38">
        <f t="shared" si="6"/>
        <v>2295643.0824339441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27060.753952456849</v>
      </c>
      <c r="D77" s="29">
        <v>31.807242633567729</v>
      </c>
      <c r="E77" s="29">
        <v>5559.9100325776362</v>
      </c>
      <c r="F77" s="29">
        <v>72.217876273828381</v>
      </c>
      <c r="G77" s="29">
        <v>4086606.422051766</v>
      </c>
      <c r="H77" s="29">
        <v>20.344489321709187</v>
      </c>
      <c r="I77" s="29">
        <v>20.268577048120719</v>
      </c>
      <c r="J77" s="29">
        <v>1.3411168333962522</v>
      </c>
      <c r="K77" s="29">
        <v>6.7814964405697289</v>
      </c>
      <c r="L77" s="29">
        <v>81.732214563582929</v>
      </c>
      <c r="M77" s="29">
        <v>4353.4742077623032</v>
      </c>
      <c r="N77" s="29">
        <v>5701.5608749775292</v>
      </c>
      <c r="O77" s="29">
        <v>14.828197440947243</v>
      </c>
      <c r="P77" s="29">
        <v>35.779984951364163</v>
      </c>
      <c r="Q77" s="29">
        <v>0.32895318555002417</v>
      </c>
      <c r="R77" s="29">
        <v>34.843733577106406</v>
      </c>
      <c r="S77" s="29">
        <v>62.020327521777624</v>
      </c>
      <c r="T77" s="29">
        <v>18.446682481997509</v>
      </c>
      <c r="U77" s="29">
        <v>297.19655109884877</v>
      </c>
      <c r="V77" s="29">
        <v>12.803870145254786</v>
      </c>
      <c r="W77" s="29">
        <v>5.8705491575081235</v>
      </c>
      <c r="X77" s="29">
        <v>2349.2203645585373</v>
      </c>
      <c r="Y77" s="29">
        <v>112.07181990777362</v>
      </c>
      <c r="Z77" s="29">
        <v>89.24752964884118</v>
      </c>
      <c r="AA77" s="29">
        <v>7.3887946292774664</v>
      </c>
      <c r="AB77" s="29">
        <v>158.58073952630781</v>
      </c>
      <c r="AC77" s="29">
        <v>226.52222438798589</v>
      </c>
      <c r="AD77" s="29">
        <v>572.63158376900367</v>
      </c>
      <c r="AE77" s="29">
        <v>3306.5362047840586</v>
      </c>
      <c r="AF77" s="29">
        <v>672.27909489946478</v>
      </c>
      <c r="AG77" s="29">
        <v>277.30753541867034</v>
      </c>
      <c r="AH77" s="29">
        <v>0</v>
      </c>
      <c r="AI77" s="29">
        <v>13.360560151570212</v>
      </c>
      <c r="AJ77" s="29">
        <v>23.937670271563295</v>
      </c>
      <c r="AK77" s="29">
        <v>48.735679643795883</v>
      </c>
      <c r="AL77" s="29">
        <v>664035.6855378279</v>
      </c>
      <c r="AM77" s="29">
        <v>182.82205889222496</v>
      </c>
      <c r="AN77" s="29">
        <v>1434.1346726333206</v>
      </c>
      <c r="AO77" s="29">
        <v>61.159988421108345</v>
      </c>
      <c r="AP77" s="29">
        <v>880.5317654438262</v>
      </c>
      <c r="AQ77" s="29">
        <v>1177.9307492722442</v>
      </c>
      <c r="AR77" s="29">
        <v>5286.4042122448691</v>
      </c>
      <c r="AS77" s="29">
        <v>102.35504888844983</v>
      </c>
      <c r="AT77" s="29">
        <v>515.52024993928023</v>
      </c>
      <c r="AU77" s="29">
        <v>32.490453095863927</v>
      </c>
      <c r="AV77" s="29">
        <v>0.12652045598077852</v>
      </c>
      <c r="AW77" s="29">
        <v>0</v>
      </c>
      <c r="AX77" s="29">
        <v>1616.3747374280342</v>
      </c>
      <c r="AY77" s="29">
        <v>247.11975462165665</v>
      </c>
      <c r="AZ77" s="29">
        <v>114.45040448021226</v>
      </c>
      <c r="BA77" s="29">
        <v>475.94465130849261</v>
      </c>
      <c r="BB77" s="29">
        <v>144.51166482124523</v>
      </c>
      <c r="BC77" s="29">
        <v>444.36514549569029</v>
      </c>
      <c r="BD77" s="29">
        <v>154.4055644789421</v>
      </c>
      <c r="BE77" s="29">
        <v>731.21232329531142</v>
      </c>
      <c r="BF77" s="29">
        <v>25.936693476059595</v>
      </c>
      <c r="BG77" s="29">
        <v>532.0944296727622</v>
      </c>
      <c r="BH77" s="29">
        <v>18396.884030523477</v>
      </c>
      <c r="BI77" s="29">
        <v>44.332767775664799</v>
      </c>
      <c r="BJ77" s="29">
        <v>11256.170711333121</v>
      </c>
      <c r="BK77" s="29">
        <v>147.0420739408608</v>
      </c>
      <c r="BL77" s="29">
        <v>18668.574057696598</v>
      </c>
      <c r="BM77" s="29">
        <v>80726.857716268452</v>
      </c>
      <c r="BN77" s="29">
        <v>787.69105484513091</v>
      </c>
      <c r="BO77" s="29">
        <v>1681.6845968053119</v>
      </c>
      <c r="BP77" s="29">
        <v>6.8827128053543518</v>
      </c>
      <c r="BQ77" s="29">
        <v>29.771728485532734</v>
      </c>
      <c r="BR77" s="29">
        <v>173.56076151443196</v>
      </c>
      <c r="BS77" s="29">
        <v>0</v>
      </c>
      <c r="BT77" s="59">
        <f t="shared" si="5"/>
        <v>4947971.5816219989</v>
      </c>
      <c r="BU77" s="29">
        <v>998381.20183071995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-67620.002483882272</v>
      </c>
      <c r="CI77" s="29">
        <v>4186556.3769722516</v>
      </c>
      <c r="CJ77" s="38">
        <f t="shared" si="6"/>
        <v>10065289.157941088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86882.818540573091</v>
      </c>
      <c r="D78" s="29">
        <v>19.747531753265381</v>
      </c>
      <c r="E78" s="29">
        <v>16.002401883999553</v>
      </c>
      <c r="F78" s="29">
        <v>497396.05767885502</v>
      </c>
      <c r="G78" s="29">
        <v>105912.31514468729</v>
      </c>
      <c r="H78" s="29">
        <v>1941.269273670066</v>
      </c>
      <c r="I78" s="29">
        <v>1554.5914261268006</v>
      </c>
      <c r="J78" s="29">
        <v>3550.2278046447241</v>
      </c>
      <c r="K78" s="29">
        <v>15.811174569064255</v>
      </c>
      <c r="L78" s="29">
        <v>21091544.857133772</v>
      </c>
      <c r="M78" s="29">
        <v>65812.17644508084</v>
      </c>
      <c r="N78" s="29">
        <v>10836.881088771515</v>
      </c>
      <c r="O78" s="29">
        <v>13503.723430576118</v>
      </c>
      <c r="P78" s="29">
        <v>517614.18712661805</v>
      </c>
      <c r="Q78" s="29">
        <v>23256.972463988499</v>
      </c>
      <c r="R78" s="29">
        <v>26667.999032367428</v>
      </c>
      <c r="S78" s="29">
        <v>694.84907223110451</v>
      </c>
      <c r="T78" s="29">
        <v>265.39848440804667</v>
      </c>
      <c r="U78" s="29">
        <v>12550.244932372216</v>
      </c>
      <c r="V78" s="29">
        <v>91.767924011294042</v>
      </c>
      <c r="W78" s="29">
        <v>34.531205524559354</v>
      </c>
      <c r="X78" s="29">
        <v>2751.3002379909258</v>
      </c>
      <c r="Y78" s="29">
        <v>762.26075316523713</v>
      </c>
      <c r="Z78" s="29">
        <v>7137317.6856609117</v>
      </c>
      <c r="AA78" s="29">
        <v>47.721615899475786</v>
      </c>
      <c r="AB78" s="29">
        <v>4956.5087216814136</v>
      </c>
      <c r="AC78" s="29">
        <v>629137.03751320997</v>
      </c>
      <c r="AD78" s="29">
        <v>646.08268377127422</v>
      </c>
      <c r="AE78" s="29">
        <v>11274.230773272804</v>
      </c>
      <c r="AF78" s="29">
        <v>4765.3640513297451</v>
      </c>
      <c r="AG78" s="29">
        <v>421.9125605111542</v>
      </c>
      <c r="AH78" s="29">
        <v>263.1622211274713</v>
      </c>
      <c r="AI78" s="29">
        <v>1.408749403640785</v>
      </c>
      <c r="AJ78" s="29">
        <v>3856.5180679719097</v>
      </c>
      <c r="AK78" s="29">
        <v>177.36910055244181</v>
      </c>
      <c r="AL78" s="29">
        <v>49154.568932716465</v>
      </c>
      <c r="AM78" s="29">
        <v>645.56621630516804</v>
      </c>
      <c r="AN78" s="29">
        <v>3578.0185814114361</v>
      </c>
      <c r="AO78" s="29">
        <v>375.0289089128205</v>
      </c>
      <c r="AP78" s="29">
        <v>2909.4282240556322</v>
      </c>
      <c r="AQ78" s="29">
        <v>481.04742633311344</v>
      </c>
      <c r="AR78" s="29">
        <v>673.8791112086883</v>
      </c>
      <c r="AS78" s="29">
        <v>157.96210356347885</v>
      </c>
      <c r="AT78" s="29">
        <v>139.86371356956963</v>
      </c>
      <c r="AU78" s="29">
        <v>334.20849924973282</v>
      </c>
      <c r="AV78" s="29">
        <v>20.570075927816319</v>
      </c>
      <c r="AW78" s="29">
        <v>0.44798255780523905</v>
      </c>
      <c r="AX78" s="29">
        <v>2300.5262496675832</v>
      </c>
      <c r="AY78" s="29">
        <v>3220.8455381641138</v>
      </c>
      <c r="AZ78" s="29">
        <v>3434.936916856037</v>
      </c>
      <c r="BA78" s="29">
        <v>121.07502173078726</v>
      </c>
      <c r="BB78" s="29">
        <v>482.4999868395015</v>
      </c>
      <c r="BC78" s="29">
        <v>481.07236003552293</v>
      </c>
      <c r="BD78" s="29">
        <v>1795.8494033698694</v>
      </c>
      <c r="BE78" s="29">
        <v>374.66505924246957</v>
      </c>
      <c r="BF78" s="29">
        <v>40.221741260413523</v>
      </c>
      <c r="BG78" s="29">
        <v>67141.454636630326</v>
      </c>
      <c r="BH78" s="29">
        <v>38203.24640232927</v>
      </c>
      <c r="BI78" s="29">
        <v>697.54615866228846</v>
      </c>
      <c r="BJ78" s="29">
        <v>7213.4943013502443</v>
      </c>
      <c r="BK78" s="29">
        <v>133.93087404908903</v>
      </c>
      <c r="BL78" s="29">
        <v>9550.9708345570252</v>
      </c>
      <c r="BM78" s="29">
        <v>19623.104427307015</v>
      </c>
      <c r="BN78" s="29">
        <v>3679.3089298408795</v>
      </c>
      <c r="BO78" s="29">
        <v>1298.751960940458</v>
      </c>
      <c r="BP78" s="29">
        <v>1855.7758841385541</v>
      </c>
      <c r="BQ78" s="29">
        <v>78.695856160256312</v>
      </c>
      <c r="BR78" s="29">
        <v>353.39403964043572</v>
      </c>
      <c r="BS78" s="29">
        <v>0</v>
      </c>
      <c r="BT78" s="59">
        <f t="shared" si="5"/>
        <v>30477092.948385883</v>
      </c>
      <c r="BU78" s="29">
        <v>52814.924706066515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194642.87510978445</v>
      </c>
      <c r="CI78" s="29">
        <v>376248.35281798692</v>
      </c>
      <c r="CJ78" s="38">
        <f t="shared" si="6"/>
        <v>31100799.101019721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7848548.5263244146</v>
      </c>
      <c r="D79" s="29">
        <v>832.52752491662511</v>
      </c>
      <c r="E79" s="29">
        <v>222981.35807239366</v>
      </c>
      <c r="F79" s="29">
        <v>24599.403655556485</v>
      </c>
      <c r="G79" s="29">
        <v>21160635.86945248</v>
      </c>
      <c r="H79" s="29">
        <v>50420.723537271842</v>
      </c>
      <c r="I79" s="29">
        <v>58961.441824850619</v>
      </c>
      <c r="J79" s="29">
        <v>108233.95738934325</v>
      </c>
      <c r="K79" s="29">
        <v>11326.408863750134</v>
      </c>
      <c r="L79" s="29">
        <v>66496.550938318163</v>
      </c>
      <c r="M79" s="29">
        <v>2054696.1114698332</v>
      </c>
      <c r="N79" s="29">
        <v>1107288.2504400515</v>
      </c>
      <c r="O79" s="29">
        <v>24614.799479237019</v>
      </c>
      <c r="P79" s="29">
        <v>35015.519566068215</v>
      </c>
      <c r="Q79" s="29">
        <v>30096.252459643285</v>
      </c>
      <c r="R79" s="29">
        <v>21338.523515163954</v>
      </c>
      <c r="S79" s="29">
        <v>23316.790223813969</v>
      </c>
      <c r="T79" s="29">
        <v>5355.2881474036967</v>
      </c>
      <c r="U79" s="29">
        <v>96711.065534636567</v>
      </c>
      <c r="V79" s="29">
        <v>2511.8092698836299</v>
      </c>
      <c r="W79" s="29">
        <v>602.12943484616949</v>
      </c>
      <c r="X79" s="29">
        <v>133081.60775854709</v>
      </c>
      <c r="Y79" s="29">
        <v>18115.001000902615</v>
      </c>
      <c r="Z79" s="29">
        <v>154620.72086997877</v>
      </c>
      <c r="AA79" s="29">
        <v>1154.7682215627792</v>
      </c>
      <c r="AB79" s="29">
        <v>37011.520332341694</v>
      </c>
      <c r="AC79" s="29">
        <v>24478.911197444984</v>
      </c>
      <c r="AD79" s="29">
        <v>27749.895762978056</v>
      </c>
      <c r="AE79" s="29">
        <v>512637.83287830272</v>
      </c>
      <c r="AF79" s="29">
        <v>161943.11404277157</v>
      </c>
      <c r="AG79" s="29">
        <v>12791.429587613364</v>
      </c>
      <c r="AH79" s="29">
        <v>5880.1907847705543</v>
      </c>
      <c r="AI79" s="29">
        <v>194.85057168070057</v>
      </c>
      <c r="AJ79" s="29">
        <v>42835.890607420057</v>
      </c>
      <c r="AK79" s="29">
        <v>5328.5965090621203</v>
      </c>
      <c r="AL79" s="29">
        <v>10056120.111790076</v>
      </c>
      <c r="AM79" s="29">
        <v>16991.165788793591</v>
      </c>
      <c r="AN79" s="29">
        <v>36342.739308126838</v>
      </c>
      <c r="AO79" s="29">
        <v>11713.937415068063</v>
      </c>
      <c r="AP79" s="29">
        <v>76370.543479238346</v>
      </c>
      <c r="AQ79" s="29">
        <v>25329.751866253057</v>
      </c>
      <c r="AR79" s="29">
        <v>78333.151247194546</v>
      </c>
      <c r="AS79" s="29">
        <v>4755.9549676242441</v>
      </c>
      <c r="AT79" s="29">
        <v>9396.3586254018464</v>
      </c>
      <c r="AU79" s="29">
        <v>8696.9336936143864</v>
      </c>
      <c r="AV79" s="29">
        <v>400.97331601911952</v>
      </c>
      <c r="AW79" s="29">
        <v>3.9311659986027729</v>
      </c>
      <c r="AX79" s="29">
        <v>70898.214889933413</v>
      </c>
      <c r="AY79" s="29">
        <v>74253.451687694469</v>
      </c>
      <c r="AZ79" s="29">
        <v>190052.75844292203</v>
      </c>
      <c r="BA79" s="29">
        <v>5819.2159083768493</v>
      </c>
      <c r="BB79" s="29">
        <v>12521.133989190912</v>
      </c>
      <c r="BC79" s="29">
        <v>36637.574880987828</v>
      </c>
      <c r="BD79" s="29">
        <v>42260.331354562222</v>
      </c>
      <c r="BE79" s="29">
        <v>17204.753465439015</v>
      </c>
      <c r="BF79" s="29">
        <v>1209.2082795005099</v>
      </c>
      <c r="BG79" s="29">
        <v>34084.360478718067</v>
      </c>
      <c r="BH79" s="29">
        <v>266838.59011658927</v>
      </c>
      <c r="BI79" s="29">
        <v>1705.068651857704</v>
      </c>
      <c r="BJ79" s="29">
        <v>150861.31358003197</v>
      </c>
      <c r="BK79" s="29">
        <v>4752.6400779116602</v>
      </c>
      <c r="BL79" s="29">
        <v>254311.33243151181</v>
      </c>
      <c r="BM79" s="29">
        <v>1007767.1452567119</v>
      </c>
      <c r="BN79" s="29">
        <v>76083.247844883226</v>
      </c>
      <c r="BO79" s="29">
        <v>41590.129860536872</v>
      </c>
      <c r="BP79" s="29">
        <v>43135.370087220654</v>
      </c>
      <c r="BQ79" s="29">
        <v>2323.614842133301</v>
      </c>
      <c r="BR79" s="29">
        <v>10439.604671948005</v>
      </c>
      <c r="BS79" s="29">
        <v>0</v>
      </c>
      <c r="BT79" s="59">
        <f t="shared" si="5"/>
        <v>46761612.250711322</v>
      </c>
      <c r="BU79" s="29">
        <v>38542292.082353622</v>
      </c>
      <c r="BV79" s="29">
        <v>0</v>
      </c>
      <c r="BW79" s="29">
        <v>55280.192025162352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1431.172189130059</v>
      </c>
      <c r="CE79" s="29">
        <v>0</v>
      </c>
      <c r="CF79" s="29">
        <v>0</v>
      </c>
      <c r="CG79" s="29">
        <v>0</v>
      </c>
      <c r="CH79" s="29">
        <v>162755.43784578211</v>
      </c>
      <c r="CI79" s="29">
        <v>21931157.597329728</v>
      </c>
      <c r="CJ79" s="38">
        <f t="shared" si="6"/>
        <v>107454528.73245475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23778.592975167685</v>
      </c>
      <c r="D80" s="29">
        <v>353.27560786105528</v>
      </c>
      <c r="E80" s="29">
        <v>4354.0864005423591</v>
      </c>
      <c r="F80" s="29">
        <v>11579.027793811529</v>
      </c>
      <c r="G80" s="29">
        <v>81478.484587190833</v>
      </c>
      <c r="H80" s="29">
        <v>2923695.470258852</v>
      </c>
      <c r="I80" s="29">
        <v>20476.383886509855</v>
      </c>
      <c r="J80" s="29">
        <v>219414.9596748552</v>
      </c>
      <c r="K80" s="29">
        <v>2076.9924098154006</v>
      </c>
      <c r="L80" s="29">
        <v>5137.3624666303249</v>
      </c>
      <c r="M80" s="29">
        <v>35902.30209277368</v>
      </c>
      <c r="N80" s="29">
        <v>81616.959244824509</v>
      </c>
      <c r="O80" s="29">
        <v>105197.46259196897</v>
      </c>
      <c r="P80" s="29">
        <v>94025.253141218564</v>
      </c>
      <c r="Q80" s="29">
        <v>60323.213397180189</v>
      </c>
      <c r="R80" s="29">
        <v>136445.41052321659</v>
      </c>
      <c r="S80" s="29">
        <v>31003.481362539133</v>
      </c>
      <c r="T80" s="29">
        <v>15949.613880858898</v>
      </c>
      <c r="U80" s="29">
        <v>181991.51516157965</v>
      </c>
      <c r="V80" s="29">
        <v>28361.139874866905</v>
      </c>
      <c r="W80" s="29">
        <v>138349.41919978213</v>
      </c>
      <c r="X80" s="29">
        <v>388238.37364107854</v>
      </c>
      <c r="Y80" s="29">
        <v>89451.057658467209</v>
      </c>
      <c r="Z80" s="29">
        <v>23586.950693677249</v>
      </c>
      <c r="AA80" s="29">
        <v>1048.1781374883549</v>
      </c>
      <c r="AB80" s="29">
        <v>69012.999729478513</v>
      </c>
      <c r="AC80" s="29">
        <v>318448.63644899119</v>
      </c>
      <c r="AD80" s="29">
        <v>41899.414540575039</v>
      </c>
      <c r="AE80" s="29">
        <v>197633.60002208591</v>
      </c>
      <c r="AF80" s="29">
        <v>103709.59260159977</v>
      </c>
      <c r="AG80" s="29">
        <v>63482.582159084319</v>
      </c>
      <c r="AH80" s="29">
        <v>21202.324395948905</v>
      </c>
      <c r="AI80" s="29">
        <v>2553.0149819532812</v>
      </c>
      <c r="AJ80" s="29">
        <v>25830.85687517835</v>
      </c>
      <c r="AK80" s="29">
        <v>83692.718948933049</v>
      </c>
      <c r="AL80" s="29">
        <v>70573.316318406825</v>
      </c>
      <c r="AM80" s="29">
        <v>21948.748515855928</v>
      </c>
      <c r="AN80" s="29">
        <v>31292.521929135924</v>
      </c>
      <c r="AO80" s="29">
        <v>18565.414895630191</v>
      </c>
      <c r="AP80" s="29">
        <v>56157.307092173571</v>
      </c>
      <c r="AQ80" s="29">
        <v>8532.1692235717055</v>
      </c>
      <c r="AR80" s="29">
        <v>11726.157050406509</v>
      </c>
      <c r="AS80" s="29">
        <v>3098.4119496100011</v>
      </c>
      <c r="AT80" s="29">
        <v>2626.9770954349869</v>
      </c>
      <c r="AU80" s="29">
        <v>5682.9294211054648</v>
      </c>
      <c r="AV80" s="29">
        <v>605.79854380103518</v>
      </c>
      <c r="AW80" s="29">
        <v>141.12155382717754</v>
      </c>
      <c r="AX80" s="29">
        <v>25795.621828606068</v>
      </c>
      <c r="AY80" s="29">
        <v>41564.828897406645</v>
      </c>
      <c r="AZ80" s="29">
        <v>102403.00076157216</v>
      </c>
      <c r="BA80" s="29">
        <v>21.92193920316145</v>
      </c>
      <c r="BB80" s="29">
        <v>8298.0169625650251</v>
      </c>
      <c r="BC80" s="29">
        <v>23874.475376507628</v>
      </c>
      <c r="BD80" s="29">
        <v>34233.345136965509</v>
      </c>
      <c r="BE80" s="29">
        <v>11243.657117550822</v>
      </c>
      <c r="BF80" s="29">
        <v>1153.6034785147131</v>
      </c>
      <c r="BG80" s="29">
        <v>175378.35691944379</v>
      </c>
      <c r="BH80" s="29">
        <v>361480.02981943858</v>
      </c>
      <c r="BI80" s="29">
        <v>34654.403281759987</v>
      </c>
      <c r="BJ80" s="29">
        <v>99273.402766176077</v>
      </c>
      <c r="BK80" s="29">
        <v>2390.4723717300017</v>
      </c>
      <c r="BL80" s="29">
        <v>526314.74534944678</v>
      </c>
      <c r="BM80" s="29">
        <v>581017.11061133351</v>
      </c>
      <c r="BN80" s="29">
        <v>53139.378841721191</v>
      </c>
      <c r="BO80" s="29">
        <v>33724.59364885246</v>
      </c>
      <c r="BP80" s="29">
        <v>44635.306670882695</v>
      </c>
      <c r="BQ80" s="29">
        <v>4150.8802957015287</v>
      </c>
      <c r="BR80" s="29">
        <v>142719.13197406934</v>
      </c>
      <c r="BS80" s="29">
        <v>0</v>
      </c>
      <c r="BT80" s="59">
        <f t="shared" si="5"/>
        <v>8169717.8650049968</v>
      </c>
      <c r="BU80" s="29">
        <v>14091629.238456003</v>
      </c>
      <c r="BV80" s="29">
        <v>0</v>
      </c>
      <c r="BW80" s="29">
        <v>52847.561119073391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632051.61809151003</v>
      </c>
      <c r="CE80" s="29">
        <v>0</v>
      </c>
      <c r="CF80" s="29">
        <v>0</v>
      </c>
      <c r="CG80" s="29">
        <v>15194.691883389045</v>
      </c>
      <c r="CH80" s="29">
        <v>-2369216.3267460912</v>
      </c>
      <c r="CI80" s="29">
        <v>37008824.647515066</v>
      </c>
      <c r="CJ80" s="38">
        <f t="shared" si="6"/>
        <v>57601049.295323946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3080.8302773204878</v>
      </c>
      <c r="D81" s="29">
        <v>32.087502185994438</v>
      </c>
      <c r="E81" s="29">
        <v>26.861974798188331</v>
      </c>
      <c r="F81" s="29">
        <v>27095.187740463323</v>
      </c>
      <c r="G81" s="29">
        <v>134006.10453981793</v>
      </c>
      <c r="H81" s="29">
        <v>11623.261262179305</v>
      </c>
      <c r="I81" s="29">
        <v>1431152.9330653606</v>
      </c>
      <c r="J81" s="29">
        <v>306612.92075986834</v>
      </c>
      <c r="K81" s="29">
        <v>6757.6585275885891</v>
      </c>
      <c r="L81" s="29">
        <v>412.48592828269909</v>
      </c>
      <c r="M81" s="29">
        <v>35056.833271859403</v>
      </c>
      <c r="N81" s="29">
        <v>6055.1494256037149</v>
      </c>
      <c r="O81" s="29">
        <v>125945.96220231628</v>
      </c>
      <c r="P81" s="29">
        <v>99250.53811924535</v>
      </c>
      <c r="Q81" s="29">
        <v>45871.129503271113</v>
      </c>
      <c r="R81" s="29">
        <v>277402.7485061888</v>
      </c>
      <c r="S81" s="29">
        <v>72389.9924637535</v>
      </c>
      <c r="T81" s="29">
        <v>32632.97366863276</v>
      </c>
      <c r="U81" s="29">
        <v>216224.69617726031</v>
      </c>
      <c r="V81" s="29">
        <v>32262.312551237283</v>
      </c>
      <c r="W81" s="29">
        <v>39701.905645405124</v>
      </c>
      <c r="X81" s="29">
        <v>1145947.2487123527</v>
      </c>
      <c r="Y81" s="29">
        <v>81041.554227997607</v>
      </c>
      <c r="Z81" s="29">
        <v>3047321.5743317041</v>
      </c>
      <c r="AA81" s="29">
        <v>86.08839791134659</v>
      </c>
      <c r="AB81" s="29">
        <v>106222.73342131759</v>
      </c>
      <c r="AC81" s="29">
        <v>5155873.9250552747</v>
      </c>
      <c r="AD81" s="29">
        <v>11062.246686021015</v>
      </c>
      <c r="AE81" s="29">
        <v>250271.37925765448</v>
      </c>
      <c r="AF81" s="29">
        <v>42657.266543841535</v>
      </c>
      <c r="AG81" s="29">
        <v>17047.358039304283</v>
      </c>
      <c r="AH81" s="29">
        <v>433.93505120746676</v>
      </c>
      <c r="AI81" s="29">
        <v>132.56802529773091</v>
      </c>
      <c r="AJ81" s="29">
        <v>19353.351714754659</v>
      </c>
      <c r="AK81" s="29">
        <v>2059.4127731442791</v>
      </c>
      <c r="AL81" s="29">
        <v>11549.083434123029</v>
      </c>
      <c r="AM81" s="29">
        <v>1110.8221934315225</v>
      </c>
      <c r="AN81" s="29">
        <v>7230.3787581645647</v>
      </c>
      <c r="AO81" s="29">
        <v>4290.077493923638</v>
      </c>
      <c r="AP81" s="29">
        <v>4766.1247659224555</v>
      </c>
      <c r="AQ81" s="29">
        <v>729.6967153783138</v>
      </c>
      <c r="AR81" s="29">
        <v>996.61486136770623</v>
      </c>
      <c r="AS81" s="29">
        <v>259.85834335572201</v>
      </c>
      <c r="AT81" s="29">
        <v>238.75938498135892</v>
      </c>
      <c r="AU81" s="29">
        <v>478.57682505488259</v>
      </c>
      <c r="AV81" s="29">
        <v>305.49496041841661</v>
      </c>
      <c r="AW81" s="29">
        <v>123.22072379295236</v>
      </c>
      <c r="AX81" s="29">
        <v>15680.069208461809</v>
      </c>
      <c r="AY81" s="29">
        <v>3752.1428619059025</v>
      </c>
      <c r="AZ81" s="29">
        <v>5051.5534278028326</v>
      </c>
      <c r="BA81" s="29">
        <v>1.8661516774283355</v>
      </c>
      <c r="BB81" s="29">
        <v>931.1186936404174</v>
      </c>
      <c r="BC81" s="29">
        <v>741.91891582870517</v>
      </c>
      <c r="BD81" s="29">
        <v>7264.0382558710653</v>
      </c>
      <c r="BE81" s="29">
        <v>5382.6671953664581</v>
      </c>
      <c r="BF81" s="29">
        <v>73.383539641939421</v>
      </c>
      <c r="BG81" s="29">
        <v>108754.21860711892</v>
      </c>
      <c r="BH81" s="29">
        <v>21100.31952260113</v>
      </c>
      <c r="BI81" s="29">
        <v>1552.8639210208796</v>
      </c>
      <c r="BJ81" s="29">
        <v>41889.674071740512</v>
      </c>
      <c r="BK81" s="29">
        <v>203.98838122597496</v>
      </c>
      <c r="BL81" s="29">
        <v>19060.749726962807</v>
      </c>
      <c r="BM81" s="29">
        <v>38366.882071697539</v>
      </c>
      <c r="BN81" s="29">
        <v>43472.907723683922</v>
      </c>
      <c r="BO81" s="29">
        <v>24553.683606808783</v>
      </c>
      <c r="BP81" s="29">
        <v>3847.0961578300175</v>
      </c>
      <c r="BQ81" s="29">
        <v>15104.433388278625</v>
      </c>
      <c r="BR81" s="29">
        <v>8042.6149085260258</v>
      </c>
      <c r="BS81" s="29">
        <v>0</v>
      </c>
      <c r="BT81" s="59">
        <f t="shared" si="5"/>
        <v>13180012.114148024</v>
      </c>
      <c r="BU81" s="29">
        <v>1530468.016705008</v>
      </c>
      <c r="BV81" s="29">
        <v>0</v>
      </c>
      <c r="BW81" s="29">
        <v>45.627214785109842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104864.78766623931</v>
      </c>
      <c r="CE81" s="29">
        <v>0</v>
      </c>
      <c r="CF81" s="29">
        <v>0</v>
      </c>
      <c r="CG81" s="29">
        <v>0</v>
      </c>
      <c r="CH81" s="29">
        <v>-217024.37150643984</v>
      </c>
      <c r="CI81" s="29">
        <v>1335913.9056631024</v>
      </c>
      <c r="CJ81" s="38">
        <f t="shared" si="6"/>
        <v>15934280.079890721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5953.9932824333528</v>
      </c>
      <c r="D82" s="29">
        <v>84.341272210597481</v>
      </c>
      <c r="E82" s="29">
        <v>73.537212177957031</v>
      </c>
      <c r="F82" s="29">
        <v>11680.148751491261</v>
      </c>
      <c r="G82" s="29">
        <v>877828.54122953524</v>
      </c>
      <c r="H82" s="29">
        <v>11363.490842804549</v>
      </c>
      <c r="I82" s="29">
        <v>75710.250708872263</v>
      </c>
      <c r="J82" s="29">
        <v>590549.87991811975</v>
      </c>
      <c r="K82" s="29">
        <v>847136.6394355325</v>
      </c>
      <c r="L82" s="29">
        <v>1117.778301249635</v>
      </c>
      <c r="M82" s="29">
        <v>99910.627552248421</v>
      </c>
      <c r="N82" s="29">
        <v>176315.94597963482</v>
      </c>
      <c r="O82" s="29">
        <v>148780.13675330003</v>
      </c>
      <c r="P82" s="29">
        <v>51909.415160844379</v>
      </c>
      <c r="Q82" s="29">
        <v>71210.128748186107</v>
      </c>
      <c r="R82" s="29">
        <v>155038.54323739174</v>
      </c>
      <c r="S82" s="29">
        <v>46151.306037055496</v>
      </c>
      <c r="T82" s="29">
        <v>27655.672451999344</v>
      </c>
      <c r="U82" s="29">
        <v>84595.459346703123</v>
      </c>
      <c r="V82" s="29">
        <v>4151.913842872169</v>
      </c>
      <c r="W82" s="29">
        <v>585.86838518184413</v>
      </c>
      <c r="X82" s="29">
        <v>99673.975435046101</v>
      </c>
      <c r="Y82" s="29">
        <v>13270.134887261294</v>
      </c>
      <c r="Z82" s="29">
        <v>4786.8804515176698</v>
      </c>
      <c r="AA82" s="29">
        <v>228.78405222076381</v>
      </c>
      <c r="AB82" s="29">
        <v>29407.530961319721</v>
      </c>
      <c r="AC82" s="29">
        <v>22339.28710182623</v>
      </c>
      <c r="AD82" s="29">
        <v>100926.55253527428</v>
      </c>
      <c r="AE82" s="29">
        <v>1379098.81613367</v>
      </c>
      <c r="AF82" s="29">
        <v>414660.60275770526</v>
      </c>
      <c r="AG82" s="29">
        <v>11417.769135454151</v>
      </c>
      <c r="AH82" s="29">
        <v>1198.7223480707421</v>
      </c>
      <c r="AI82" s="29">
        <v>178.03786481094699</v>
      </c>
      <c r="AJ82" s="29">
        <v>4797.544445333484</v>
      </c>
      <c r="AK82" s="29">
        <v>51269.588177971083</v>
      </c>
      <c r="AL82" s="29">
        <v>55027.862508671569</v>
      </c>
      <c r="AM82" s="29">
        <v>64241.395997132386</v>
      </c>
      <c r="AN82" s="29">
        <v>1147.2091763645478</v>
      </c>
      <c r="AO82" s="29">
        <v>56399.783569070067</v>
      </c>
      <c r="AP82" s="29">
        <v>13101.77735745399</v>
      </c>
      <c r="AQ82" s="29">
        <v>37379.267657070843</v>
      </c>
      <c r="AR82" s="29">
        <v>60045.063167786881</v>
      </c>
      <c r="AS82" s="29">
        <v>3614.2588098486453</v>
      </c>
      <c r="AT82" s="29">
        <v>626.57396869620709</v>
      </c>
      <c r="AU82" s="29">
        <v>1402.7447637872258</v>
      </c>
      <c r="AV82" s="29">
        <v>142.06713385822138</v>
      </c>
      <c r="AW82" s="29">
        <v>64.920464754907897</v>
      </c>
      <c r="AX82" s="29">
        <v>14385.169100218875</v>
      </c>
      <c r="AY82" s="29">
        <v>10168.044960107878</v>
      </c>
      <c r="AZ82" s="29">
        <v>14963.058288915759</v>
      </c>
      <c r="BA82" s="29">
        <v>989.12367424478316</v>
      </c>
      <c r="BB82" s="29">
        <v>20388.924226033152</v>
      </c>
      <c r="BC82" s="29">
        <v>7585.2550784681025</v>
      </c>
      <c r="BD82" s="29">
        <v>7739.9965864060832</v>
      </c>
      <c r="BE82" s="29">
        <v>4389.4413645134382</v>
      </c>
      <c r="BF82" s="29">
        <v>331.80126562929945</v>
      </c>
      <c r="BG82" s="29">
        <v>50199.577817594138</v>
      </c>
      <c r="BH82" s="29">
        <v>155470.83652985014</v>
      </c>
      <c r="BI82" s="29">
        <v>4792.7461934942694</v>
      </c>
      <c r="BJ82" s="29">
        <v>168388.76291483181</v>
      </c>
      <c r="BK82" s="29">
        <v>886.7046513560648</v>
      </c>
      <c r="BL82" s="29">
        <v>129549.21970476011</v>
      </c>
      <c r="BM82" s="29">
        <v>240049.97830462805</v>
      </c>
      <c r="BN82" s="29">
        <v>23525.444479449048</v>
      </c>
      <c r="BO82" s="29">
        <v>19114.597214447615</v>
      </c>
      <c r="BP82" s="29">
        <v>12390.485482089251</v>
      </c>
      <c r="BQ82" s="29">
        <v>4672.2586383700946</v>
      </c>
      <c r="BR82" s="29">
        <v>38630.160323998287</v>
      </c>
      <c r="BS82" s="29">
        <v>0</v>
      </c>
      <c r="BT82" s="59">
        <f t="shared" si="5"/>
        <v>6642862.3561112257</v>
      </c>
      <c r="BU82" s="29">
        <v>967629.39416610659</v>
      </c>
      <c r="BV82" s="29">
        <v>0</v>
      </c>
      <c r="BW82" s="29">
        <v>187530.39227248402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527.16173482520776</v>
      </c>
      <c r="CE82" s="29">
        <v>0</v>
      </c>
      <c r="CF82" s="29">
        <v>0</v>
      </c>
      <c r="CG82" s="29">
        <v>0</v>
      </c>
      <c r="CH82" s="29">
        <v>-135653.91657428449</v>
      </c>
      <c r="CI82" s="29">
        <v>2211929.6345306202</v>
      </c>
      <c r="CJ82" s="38">
        <f t="shared" si="6"/>
        <v>9874825.0222409777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767.21730714640569</v>
      </c>
      <c r="D83" s="29">
        <v>20.275664727889236</v>
      </c>
      <c r="E83" s="29">
        <v>19.546539554308843</v>
      </c>
      <c r="F83" s="29">
        <v>633.65645437805017</v>
      </c>
      <c r="G83" s="29">
        <v>17256.269982848371</v>
      </c>
      <c r="H83" s="29">
        <v>1742.0009579842078</v>
      </c>
      <c r="I83" s="29">
        <v>651.11909446378195</v>
      </c>
      <c r="J83" s="29">
        <v>16389.814875055843</v>
      </c>
      <c r="K83" s="29">
        <v>250281.47477881421</v>
      </c>
      <c r="L83" s="29">
        <v>325.47544610851639</v>
      </c>
      <c r="M83" s="29">
        <v>2359.4660501617873</v>
      </c>
      <c r="N83" s="29">
        <v>11960.071759973545</v>
      </c>
      <c r="O83" s="29">
        <v>4897.5986722288872</v>
      </c>
      <c r="P83" s="29">
        <v>2402.6880060408466</v>
      </c>
      <c r="Q83" s="29">
        <v>313.213979277227</v>
      </c>
      <c r="R83" s="29">
        <v>3086.4741462779739</v>
      </c>
      <c r="S83" s="29">
        <v>18177.13272907451</v>
      </c>
      <c r="T83" s="29">
        <v>2613.890819808988</v>
      </c>
      <c r="U83" s="29">
        <v>9200.5363319552271</v>
      </c>
      <c r="V83" s="29">
        <v>235.97726218899572</v>
      </c>
      <c r="W83" s="29">
        <v>681.36442343749297</v>
      </c>
      <c r="X83" s="29">
        <v>10398.354153885353</v>
      </c>
      <c r="Y83" s="29">
        <v>2301.8766553345431</v>
      </c>
      <c r="Z83" s="29">
        <v>1247.8938195915111</v>
      </c>
      <c r="AA83" s="29">
        <v>64.151154974347932</v>
      </c>
      <c r="AB83" s="29">
        <v>2767.2986818937825</v>
      </c>
      <c r="AC83" s="29">
        <v>14897.345394779475</v>
      </c>
      <c r="AD83" s="29">
        <v>7049.1852155935558</v>
      </c>
      <c r="AE83" s="29">
        <v>80908.588975338484</v>
      </c>
      <c r="AF83" s="29">
        <v>31902.55140202885</v>
      </c>
      <c r="AG83" s="29">
        <v>2858.6992400105082</v>
      </c>
      <c r="AH83" s="29">
        <v>335.34678960461525</v>
      </c>
      <c r="AI83" s="29">
        <v>1129.1803209164038</v>
      </c>
      <c r="AJ83" s="29">
        <v>1426.9090438025323</v>
      </c>
      <c r="AK83" s="29">
        <v>6636.6005740078517</v>
      </c>
      <c r="AL83" s="29">
        <v>1283.589825947191</v>
      </c>
      <c r="AM83" s="29">
        <v>197733.57088959104</v>
      </c>
      <c r="AN83" s="29">
        <v>9792.8471662333959</v>
      </c>
      <c r="AO83" s="29">
        <v>11741.852395749864</v>
      </c>
      <c r="AP83" s="29">
        <v>57737.121648107845</v>
      </c>
      <c r="AQ83" s="29">
        <v>6494.5116270998442</v>
      </c>
      <c r="AR83" s="29">
        <v>4955.254005279201</v>
      </c>
      <c r="AS83" s="29">
        <v>3562.743705061494</v>
      </c>
      <c r="AT83" s="29">
        <v>41615.739302706148</v>
      </c>
      <c r="AU83" s="29">
        <v>327.98689780259258</v>
      </c>
      <c r="AV83" s="29">
        <v>65.677951089960885</v>
      </c>
      <c r="AW83" s="29">
        <v>60.268707345969005</v>
      </c>
      <c r="AX83" s="29">
        <v>42636.671861405754</v>
      </c>
      <c r="AY83" s="29">
        <v>19393.951677377969</v>
      </c>
      <c r="AZ83" s="29">
        <v>9377.8494447842349</v>
      </c>
      <c r="BA83" s="29">
        <v>593.85517765794032</v>
      </c>
      <c r="BB83" s="29">
        <v>72611.141489496382</v>
      </c>
      <c r="BC83" s="29">
        <v>14303.521820130689</v>
      </c>
      <c r="BD83" s="29">
        <v>8578.0596233117467</v>
      </c>
      <c r="BE83" s="29">
        <v>11851.669924382466</v>
      </c>
      <c r="BF83" s="29">
        <v>366.01946770779938</v>
      </c>
      <c r="BG83" s="29">
        <v>22648.055689826899</v>
      </c>
      <c r="BH83" s="29">
        <v>81112.022382675874</v>
      </c>
      <c r="BI83" s="29">
        <v>3847.7165317155909</v>
      </c>
      <c r="BJ83" s="29">
        <v>47561.910821654135</v>
      </c>
      <c r="BK83" s="29">
        <v>1031.6434775690484</v>
      </c>
      <c r="BL83" s="29">
        <v>10346.904462944467</v>
      </c>
      <c r="BM83" s="29">
        <v>140019.02839341116</v>
      </c>
      <c r="BN83" s="29">
        <v>26969.400021117341</v>
      </c>
      <c r="BO83" s="29">
        <v>14143.26707611343</v>
      </c>
      <c r="BP83" s="29">
        <v>20306.882311604921</v>
      </c>
      <c r="BQ83" s="29">
        <v>469.77982266134131</v>
      </c>
      <c r="BR83" s="29">
        <v>1493.7011173679659</v>
      </c>
      <c r="BS83" s="29">
        <v>0</v>
      </c>
      <c r="BT83" s="59">
        <f t="shared" si="5"/>
        <v>1392973.4634202004</v>
      </c>
      <c r="BU83" s="29">
        <v>333999.84182197723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22283.86154036962</v>
      </c>
      <c r="CE83" s="29">
        <v>0</v>
      </c>
      <c r="CF83" s="29">
        <v>1427.8011936719943</v>
      </c>
      <c r="CG83" s="29">
        <v>0</v>
      </c>
      <c r="CH83" s="29">
        <v>-29536.992750420479</v>
      </c>
      <c r="CI83" s="29">
        <v>772860.63933751849</v>
      </c>
      <c r="CJ83" s="38">
        <f t="shared" si="6"/>
        <v>2494008.614563317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1234855.3901071518</v>
      </c>
      <c r="D84" s="29">
        <v>35141.156732024458</v>
      </c>
      <c r="E84" s="29">
        <v>496221.68535375677</v>
      </c>
      <c r="F84" s="29">
        <v>97457.960765062453</v>
      </c>
      <c r="G84" s="29">
        <v>276276.82280197885</v>
      </c>
      <c r="H84" s="29">
        <v>1135.1955977340642</v>
      </c>
      <c r="I84" s="29">
        <v>14542.643193859516</v>
      </c>
      <c r="J84" s="29">
        <v>39499.370375374943</v>
      </c>
      <c r="K84" s="29">
        <v>628.19254449761468</v>
      </c>
      <c r="L84" s="29">
        <v>85519.505718929664</v>
      </c>
      <c r="M84" s="29">
        <v>93404.925769921247</v>
      </c>
      <c r="N84" s="29">
        <v>15119.736989785373</v>
      </c>
      <c r="O84" s="29">
        <v>25014.889786557218</v>
      </c>
      <c r="P84" s="29">
        <v>690876.95735038398</v>
      </c>
      <c r="Q84" s="29">
        <v>10048.167797372544</v>
      </c>
      <c r="R84" s="29">
        <v>50752.415234334869</v>
      </c>
      <c r="S84" s="29">
        <v>2389.6312893318509</v>
      </c>
      <c r="T84" s="29">
        <v>2922.4535023190865</v>
      </c>
      <c r="U84" s="29">
        <v>39954.021449241205</v>
      </c>
      <c r="V84" s="29">
        <v>4577.4971690855491</v>
      </c>
      <c r="W84" s="29">
        <v>1285.0029799403969</v>
      </c>
      <c r="X84" s="29">
        <v>4778.6653239187517</v>
      </c>
      <c r="Y84" s="29">
        <v>9249.4689428809197</v>
      </c>
      <c r="Z84" s="29">
        <v>116984.51270284214</v>
      </c>
      <c r="AA84" s="29">
        <v>658.89523505340946</v>
      </c>
      <c r="AB84" s="29">
        <v>18947.029311090017</v>
      </c>
      <c r="AC84" s="29">
        <v>829389.34352752159</v>
      </c>
      <c r="AD84" s="29">
        <v>54106.059127128698</v>
      </c>
      <c r="AE84" s="29">
        <v>34345.880989545898</v>
      </c>
      <c r="AF84" s="29">
        <v>18345.277958082785</v>
      </c>
      <c r="AG84" s="29">
        <v>523321.71738833369</v>
      </c>
      <c r="AH84" s="29">
        <v>674824.72049647418</v>
      </c>
      <c r="AI84" s="29">
        <v>4646954.9142289115</v>
      </c>
      <c r="AJ84" s="29">
        <v>59031.38430722645</v>
      </c>
      <c r="AK84" s="29">
        <v>2031.1819169543787</v>
      </c>
      <c r="AL84" s="29">
        <v>11327.184491803026</v>
      </c>
      <c r="AM84" s="29">
        <v>925.14059963637658</v>
      </c>
      <c r="AN84" s="29">
        <v>6545.1255917092221</v>
      </c>
      <c r="AO84" s="29">
        <v>898.54531930124256</v>
      </c>
      <c r="AP84" s="29">
        <v>3648.2061022699972</v>
      </c>
      <c r="AQ84" s="29">
        <v>8008.4271462869528</v>
      </c>
      <c r="AR84" s="29">
        <v>1476.49236966841</v>
      </c>
      <c r="AS84" s="29">
        <v>605.07565860842931</v>
      </c>
      <c r="AT84" s="29">
        <v>3170.4704976557687</v>
      </c>
      <c r="AU84" s="29">
        <v>9103.0539494270706</v>
      </c>
      <c r="AV84" s="29">
        <v>3998.0700643143618</v>
      </c>
      <c r="AW84" s="29">
        <v>1147.7093318529667</v>
      </c>
      <c r="AX84" s="29">
        <v>10583.631870154952</v>
      </c>
      <c r="AY84" s="29">
        <v>5724.5050546974226</v>
      </c>
      <c r="AZ84" s="29">
        <v>816.10966910802802</v>
      </c>
      <c r="BA84" s="29">
        <v>597.17705094891164</v>
      </c>
      <c r="BB84" s="29">
        <v>2239.8878178701643</v>
      </c>
      <c r="BC84" s="29">
        <v>2581.8697086805819</v>
      </c>
      <c r="BD84" s="29">
        <v>3295.9665663807591</v>
      </c>
      <c r="BE84" s="29">
        <v>964.93855915460085</v>
      </c>
      <c r="BF84" s="29">
        <v>651.27576198616271</v>
      </c>
      <c r="BG84" s="29">
        <v>28060.684095115255</v>
      </c>
      <c r="BH84" s="29">
        <v>295787.03559976892</v>
      </c>
      <c r="BI84" s="29">
        <v>406.13155576528845</v>
      </c>
      <c r="BJ84" s="29">
        <v>31533.355860675732</v>
      </c>
      <c r="BK84" s="29">
        <v>488.82261832216187</v>
      </c>
      <c r="BL84" s="29">
        <v>22785.742061163226</v>
      </c>
      <c r="BM84" s="29">
        <v>20612.38547308803</v>
      </c>
      <c r="BN84" s="29">
        <v>10277.883846772662</v>
      </c>
      <c r="BO84" s="29">
        <v>10522.604835498607</v>
      </c>
      <c r="BP84" s="29">
        <v>3178.7382303704144</v>
      </c>
      <c r="BQ84" s="29">
        <v>768.05966638583538</v>
      </c>
      <c r="BR84" s="29">
        <v>4031.9011855866211</v>
      </c>
      <c r="BS84" s="29">
        <v>0</v>
      </c>
      <c r="BT84" s="59">
        <f t="shared" si="5"/>
        <v>10717354.882174637</v>
      </c>
      <c r="BU84" s="29">
        <v>3268835.8253244576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1373935.7855697642</v>
      </c>
      <c r="CI84" s="29">
        <v>13177692.167012537</v>
      </c>
      <c r="CJ84" s="38">
        <f t="shared" si="6"/>
        <v>28537818.660081394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3117545.5931560341</v>
      </c>
      <c r="D85" s="29">
        <v>286.41018400638814</v>
      </c>
      <c r="E85" s="29">
        <v>613.97916499586324</v>
      </c>
      <c r="F85" s="29">
        <v>627890.72170937026</v>
      </c>
      <c r="G85" s="29">
        <v>2425664.2339261458</v>
      </c>
      <c r="H85" s="29">
        <v>449804.4153619571</v>
      </c>
      <c r="I85" s="29">
        <v>195122.62896222819</v>
      </c>
      <c r="J85" s="29">
        <v>949749.55213506438</v>
      </c>
      <c r="K85" s="29">
        <v>166794.54315840334</v>
      </c>
      <c r="L85" s="29">
        <v>1245112.1562838147</v>
      </c>
      <c r="M85" s="29">
        <v>9288913.2673369385</v>
      </c>
      <c r="N85" s="29">
        <v>4214506.376666599</v>
      </c>
      <c r="O85" s="29">
        <v>3783881.5517620328</v>
      </c>
      <c r="P85" s="29">
        <v>512524.3383507111</v>
      </c>
      <c r="Q85" s="29">
        <v>375844.65639892954</v>
      </c>
      <c r="R85" s="29">
        <v>410673.07392821438</v>
      </c>
      <c r="S85" s="29">
        <v>211543.14305676293</v>
      </c>
      <c r="T85" s="29">
        <v>271921.72897689021</v>
      </c>
      <c r="U85" s="29">
        <v>1069234.8105121097</v>
      </c>
      <c r="V85" s="29">
        <v>79895.333333106959</v>
      </c>
      <c r="W85" s="29">
        <v>93956.14465813573</v>
      </c>
      <c r="X85" s="29">
        <v>5986752.3669079263</v>
      </c>
      <c r="Y85" s="29">
        <v>138431.4182551082</v>
      </c>
      <c r="Z85" s="29">
        <v>311251.49920121056</v>
      </c>
      <c r="AA85" s="29">
        <v>663.98071515833124</v>
      </c>
      <c r="AB85" s="29">
        <v>92481.005668671598</v>
      </c>
      <c r="AC85" s="29">
        <v>644340.87943548965</v>
      </c>
      <c r="AD85" s="29">
        <v>60372.775802628239</v>
      </c>
      <c r="AE85" s="29">
        <v>312388.16287467256</v>
      </c>
      <c r="AF85" s="29">
        <v>144206.27119748556</v>
      </c>
      <c r="AG85" s="29">
        <v>41794.756683518986</v>
      </c>
      <c r="AH85" s="29">
        <v>13776.843479160052</v>
      </c>
      <c r="AI85" s="29">
        <v>400.08274229494992</v>
      </c>
      <c r="AJ85" s="29">
        <v>14612.325309493965</v>
      </c>
      <c r="AK85" s="29">
        <v>2588.0884350043425</v>
      </c>
      <c r="AL85" s="29">
        <v>322273.96887121006</v>
      </c>
      <c r="AM85" s="29">
        <v>29509.498303358359</v>
      </c>
      <c r="AN85" s="29">
        <v>212223.28385267127</v>
      </c>
      <c r="AO85" s="29">
        <v>21886.611236383076</v>
      </c>
      <c r="AP85" s="29">
        <v>41408.963529752495</v>
      </c>
      <c r="AQ85" s="29">
        <v>17117.181682460963</v>
      </c>
      <c r="AR85" s="29">
        <v>12219.065439513324</v>
      </c>
      <c r="AS85" s="29">
        <v>2035.0117617032156</v>
      </c>
      <c r="AT85" s="29">
        <v>3038.7342920603055</v>
      </c>
      <c r="AU85" s="29">
        <v>25935.466138587326</v>
      </c>
      <c r="AV85" s="29">
        <v>1380.5078817688636</v>
      </c>
      <c r="AW85" s="29">
        <v>11.099543650544778</v>
      </c>
      <c r="AX85" s="29">
        <v>28972.813240946831</v>
      </c>
      <c r="AY85" s="29">
        <v>23791.761719879858</v>
      </c>
      <c r="AZ85" s="29">
        <v>291278.42637270654</v>
      </c>
      <c r="BA85" s="29">
        <v>1208.0599272201523</v>
      </c>
      <c r="BB85" s="29">
        <v>3867.962953083842</v>
      </c>
      <c r="BC85" s="29">
        <v>79239.341503276664</v>
      </c>
      <c r="BD85" s="29">
        <v>19503.978368294502</v>
      </c>
      <c r="BE85" s="29">
        <v>26603.006220116393</v>
      </c>
      <c r="BF85" s="29">
        <v>527.16731128295726</v>
      </c>
      <c r="BG85" s="29">
        <v>671618.2119763745</v>
      </c>
      <c r="BH85" s="29">
        <v>203489.27100996106</v>
      </c>
      <c r="BI85" s="29">
        <v>6398.5593756659327</v>
      </c>
      <c r="BJ85" s="29">
        <v>184726.19377857592</v>
      </c>
      <c r="BK85" s="29">
        <v>1249.8193007882796</v>
      </c>
      <c r="BL85" s="29">
        <v>442890.12131767732</v>
      </c>
      <c r="BM85" s="29">
        <v>270104.51625961723</v>
      </c>
      <c r="BN85" s="29">
        <v>83587.923866768542</v>
      </c>
      <c r="BO85" s="29">
        <v>42633.480534173752</v>
      </c>
      <c r="BP85" s="29">
        <v>16863.336563788002</v>
      </c>
      <c r="BQ85" s="29">
        <v>4653.120505487931</v>
      </c>
      <c r="BR85" s="29">
        <v>560085.90734695981</v>
      </c>
      <c r="BS85" s="29">
        <v>0</v>
      </c>
      <c r="BT85" s="59">
        <f t="shared" si="5"/>
        <v>40907871.487716027</v>
      </c>
      <c r="BU85" s="29">
        <v>4044657.7761743157</v>
      </c>
      <c r="BV85" s="29">
        <v>0</v>
      </c>
      <c r="BW85" s="29">
        <v>34356.658595089059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643.40423522555557</v>
      </c>
      <c r="CE85" s="29">
        <v>0</v>
      </c>
      <c r="CF85" s="29">
        <v>0</v>
      </c>
      <c r="CG85" s="29">
        <v>0</v>
      </c>
      <c r="CH85" s="29">
        <v>657529.73060990323</v>
      </c>
      <c r="CI85" s="29">
        <v>19260335.23149576</v>
      </c>
      <c r="CJ85" s="38">
        <f t="shared" si="6"/>
        <v>64905394.288826324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193822.19488268736</v>
      </c>
      <c r="D86" s="29">
        <v>581.06706540406992</v>
      </c>
      <c r="E86" s="29">
        <v>215.37418832425089</v>
      </c>
      <c r="F86" s="29">
        <v>15987.141245706429</v>
      </c>
      <c r="G86" s="29">
        <v>576413.16903728119</v>
      </c>
      <c r="H86" s="29">
        <v>15066.53443973327</v>
      </c>
      <c r="I86" s="29">
        <v>22149.610489176346</v>
      </c>
      <c r="J86" s="29">
        <v>9356.4454501274049</v>
      </c>
      <c r="K86" s="29">
        <v>61462.864815629073</v>
      </c>
      <c r="L86" s="29">
        <v>6914.8770015911268</v>
      </c>
      <c r="M86" s="29">
        <v>394221.10593253368</v>
      </c>
      <c r="N86" s="29">
        <v>10844543.575734921</v>
      </c>
      <c r="O86" s="29">
        <v>142196.14394029192</v>
      </c>
      <c r="P86" s="29">
        <v>30340.13971644593</v>
      </c>
      <c r="Q86" s="29">
        <v>11241.788012188439</v>
      </c>
      <c r="R86" s="29">
        <v>61577.120577339534</v>
      </c>
      <c r="S86" s="29">
        <v>108402.25979086908</v>
      </c>
      <c r="T86" s="29">
        <v>16250.950170597374</v>
      </c>
      <c r="U86" s="29">
        <v>228469.1889140844</v>
      </c>
      <c r="V86" s="29">
        <v>7650.2969201392807</v>
      </c>
      <c r="W86" s="29">
        <v>3766.7873354381109</v>
      </c>
      <c r="X86" s="29">
        <v>736228.31641912682</v>
      </c>
      <c r="Y86" s="29">
        <v>20188.270742616856</v>
      </c>
      <c r="Z86" s="29">
        <v>36831.259812881639</v>
      </c>
      <c r="AA86" s="29">
        <v>1808.2030316355715</v>
      </c>
      <c r="AB86" s="29">
        <v>15113.276509317069</v>
      </c>
      <c r="AC86" s="29">
        <v>30415.348722176801</v>
      </c>
      <c r="AD86" s="29">
        <v>17137.503573990329</v>
      </c>
      <c r="AE86" s="29">
        <v>590058.87394995836</v>
      </c>
      <c r="AF86" s="29">
        <v>123296.1334987845</v>
      </c>
      <c r="AG86" s="29">
        <v>7553.5933668657372</v>
      </c>
      <c r="AH86" s="29">
        <v>3556.5065232136303</v>
      </c>
      <c r="AI86" s="29">
        <v>223.53737894392864</v>
      </c>
      <c r="AJ86" s="29">
        <v>21756.476788192351</v>
      </c>
      <c r="AK86" s="29">
        <v>3317.7792353025325</v>
      </c>
      <c r="AL86" s="29">
        <v>116433.84637366765</v>
      </c>
      <c r="AM86" s="29">
        <v>23486.86246764176</v>
      </c>
      <c r="AN86" s="29">
        <v>353245.92434690968</v>
      </c>
      <c r="AO86" s="29">
        <v>64120.811455195406</v>
      </c>
      <c r="AP86" s="29">
        <v>107601.63243738969</v>
      </c>
      <c r="AQ86" s="29">
        <v>37156.368692247604</v>
      </c>
      <c r="AR86" s="29">
        <v>9178.2904331810532</v>
      </c>
      <c r="AS86" s="29">
        <v>1530.6882173147078</v>
      </c>
      <c r="AT86" s="29">
        <v>7204.2219939797624</v>
      </c>
      <c r="AU86" s="29">
        <v>42418.605128243718</v>
      </c>
      <c r="AV86" s="29">
        <v>183.84625056717971</v>
      </c>
      <c r="AW86" s="29">
        <v>2.6472471258228158</v>
      </c>
      <c r="AX86" s="29">
        <v>99390.154262516211</v>
      </c>
      <c r="AY86" s="29">
        <v>69162.334095601516</v>
      </c>
      <c r="AZ86" s="29">
        <v>1427099.4957029154</v>
      </c>
      <c r="BA86" s="29">
        <v>14109.506999460928</v>
      </c>
      <c r="BB86" s="29">
        <v>14494.642057428104</v>
      </c>
      <c r="BC86" s="29">
        <v>155643.63991614355</v>
      </c>
      <c r="BD86" s="29">
        <v>69123.671882619368</v>
      </c>
      <c r="BE86" s="29">
        <v>11333.321743614873</v>
      </c>
      <c r="BF86" s="29">
        <v>432.54889568499783</v>
      </c>
      <c r="BG86" s="29">
        <v>44235.556931967745</v>
      </c>
      <c r="BH86" s="29">
        <v>345860.47252252494</v>
      </c>
      <c r="BI86" s="29">
        <v>93618.982181581261</v>
      </c>
      <c r="BJ86" s="29">
        <v>246824.75734907907</v>
      </c>
      <c r="BK86" s="29">
        <v>1966.634186354222</v>
      </c>
      <c r="BL86" s="29">
        <v>6144724.7507741144</v>
      </c>
      <c r="BM86" s="29">
        <v>906249.41312886332</v>
      </c>
      <c r="BN86" s="29">
        <v>108767.17444639595</v>
      </c>
      <c r="BO86" s="29">
        <v>28683.537320528729</v>
      </c>
      <c r="BP86" s="29">
        <v>33495.18795766923</v>
      </c>
      <c r="BQ86" s="29">
        <v>1664.6049761881068</v>
      </c>
      <c r="BR86" s="29">
        <v>4931.838539384371</v>
      </c>
      <c r="BS86" s="29">
        <v>0</v>
      </c>
      <c r="BT86" s="59">
        <f t="shared" si="5"/>
        <v>24942489.686127614</v>
      </c>
      <c r="BU86" s="29">
        <v>4318427.5495966384</v>
      </c>
      <c r="BV86" s="29">
        <v>0</v>
      </c>
      <c r="BW86" s="29">
        <v>3149045.1513955644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68823.337198241672</v>
      </c>
      <c r="CE86" s="29">
        <v>0</v>
      </c>
      <c r="CF86" s="29">
        <v>10126788.742091924</v>
      </c>
      <c r="CG86" s="29">
        <v>0</v>
      </c>
      <c r="CH86" s="29">
        <v>2448547.5378981316</v>
      </c>
      <c r="CI86" s="29">
        <v>27451830.879686661</v>
      </c>
      <c r="CJ86" s="38">
        <f t="shared" si="6"/>
        <v>72505952.883994773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139191.69298893897</v>
      </c>
      <c r="D87" s="29">
        <v>561.12163011997779</v>
      </c>
      <c r="E87" s="29">
        <v>7185.3995838820983</v>
      </c>
      <c r="F87" s="29">
        <v>76716.909317674988</v>
      </c>
      <c r="G87" s="29">
        <v>2401982.4597250074</v>
      </c>
      <c r="H87" s="29">
        <v>123683.39507509232</v>
      </c>
      <c r="I87" s="29">
        <v>126385.18606395184</v>
      </c>
      <c r="J87" s="29">
        <v>180489.53069194555</v>
      </c>
      <c r="K87" s="29">
        <v>96315.403176104766</v>
      </c>
      <c r="L87" s="29">
        <v>60374.453569777106</v>
      </c>
      <c r="M87" s="29">
        <v>660211.8850781268</v>
      </c>
      <c r="N87" s="29">
        <v>1054858.3102649972</v>
      </c>
      <c r="O87" s="29">
        <v>1342555.5508092416</v>
      </c>
      <c r="P87" s="29">
        <v>210478.45186604702</v>
      </c>
      <c r="Q87" s="29">
        <v>149243.20859195894</v>
      </c>
      <c r="R87" s="29">
        <v>523358.38713078061</v>
      </c>
      <c r="S87" s="29">
        <v>460038.28458632692</v>
      </c>
      <c r="T87" s="29">
        <v>257908.34857679679</v>
      </c>
      <c r="U87" s="29">
        <v>1305337.3055059002</v>
      </c>
      <c r="V87" s="29">
        <v>122967.79349991276</v>
      </c>
      <c r="W87" s="29">
        <v>119043.26599399078</v>
      </c>
      <c r="X87" s="29">
        <v>1869140.9106093897</v>
      </c>
      <c r="Y87" s="29">
        <v>306876.43845569639</v>
      </c>
      <c r="Z87" s="29">
        <v>89430.564159951376</v>
      </c>
      <c r="AA87" s="29">
        <v>4960.564195856794</v>
      </c>
      <c r="AB87" s="29">
        <v>81019.554259012453</v>
      </c>
      <c r="AC87" s="29">
        <v>3707446.6271463041</v>
      </c>
      <c r="AD87" s="29">
        <v>2277543.2761619384</v>
      </c>
      <c r="AE87" s="29">
        <v>3057926.8853651886</v>
      </c>
      <c r="AF87" s="29">
        <v>1128046.0812974609</v>
      </c>
      <c r="AG87" s="29">
        <v>119414.8862268192</v>
      </c>
      <c r="AH87" s="29">
        <v>17181.48973650593</v>
      </c>
      <c r="AI87" s="29">
        <v>12399.79941680796</v>
      </c>
      <c r="AJ87" s="29">
        <v>100187.84364369397</v>
      </c>
      <c r="AK87" s="29">
        <v>28839.336520917899</v>
      </c>
      <c r="AL87" s="29">
        <v>53416.02676151495</v>
      </c>
      <c r="AM87" s="29">
        <v>34688.853132449738</v>
      </c>
      <c r="AN87" s="29">
        <v>67048.404387044793</v>
      </c>
      <c r="AO87" s="29">
        <v>59502.646975358752</v>
      </c>
      <c r="AP87" s="29">
        <v>140120.57858143427</v>
      </c>
      <c r="AQ87" s="29">
        <v>10625.228176959699</v>
      </c>
      <c r="AR87" s="29">
        <v>10807.286810963624</v>
      </c>
      <c r="AS87" s="29">
        <v>10062.551580603598</v>
      </c>
      <c r="AT87" s="29">
        <v>5531.953707713511</v>
      </c>
      <c r="AU87" s="29">
        <v>3901.0144479306846</v>
      </c>
      <c r="AV87" s="29">
        <v>2829.5855551197224</v>
      </c>
      <c r="AW87" s="29">
        <v>4714.5846340906446</v>
      </c>
      <c r="AX87" s="29">
        <v>89471.79973185464</v>
      </c>
      <c r="AY87" s="29">
        <v>45394.422870917188</v>
      </c>
      <c r="AZ87" s="29">
        <v>76909.89346929756</v>
      </c>
      <c r="BA87" s="29">
        <v>923.84953637996023</v>
      </c>
      <c r="BB87" s="29">
        <v>6092.701443325037</v>
      </c>
      <c r="BC87" s="29">
        <v>22095.765635350341</v>
      </c>
      <c r="BD87" s="29">
        <v>18185.272270904617</v>
      </c>
      <c r="BE87" s="29">
        <v>3472.8411048052712</v>
      </c>
      <c r="BF87" s="29">
        <v>6435.5697629783062</v>
      </c>
      <c r="BG87" s="29">
        <v>117860.46473108979</v>
      </c>
      <c r="BH87" s="29">
        <v>252122.35475444485</v>
      </c>
      <c r="BI87" s="29">
        <v>10380.175447313244</v>
      </c>
      <c r="BJ87" s="29">
        <v>149267.89853518168</v>
      </c>
      <c r="BK87" s="29">
        <v>3659.4646612852589</v>
      </c>
      <c r="BL87" s="29">
        <v>114894.79356997306</v>
      </c>
      <c r="BM87" s="29">
        <v>144645.83074172452</v>
      </c>
      <c r="BN87" s="29">
        <v>104128.07167882888</v>
      </c>
      <c r="BO87" s="29">
        <v>84088.324675997981</v>
      </c>
      <c r="BP87" s="29">
        <v>58838.857172267235</v>
      </c>
      <c r="BQ87" s="29">
        <v>25690.926756236586</v>
      </c>
      <c r="BR87" s="29">
        <v>14846.708926325049</v>
      </c>
      <c r="BS87" s="29">
        <v>0</v>
      </c>
      <c r="BT87" s="59">
        <f t="shared" si="5"/>
        <v>23971955.303149782</v>
      </c>
      <c r="BU87" s="29">
        <v>796566.03036192921</v>
      </c>
      <c r="BV87" s="29">
        <v>0</v>
      </c>
      <c r="BW87" s="29">
        <v>9083.6113332560526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1500.1270272198415</v>
      </c>
      <c r="CD87" s="29">
        <v>255233.41316374141</v>
      </c>
      <c r="CE87" s="29">
        <v>0</v>
      </c>
      <c r="CF87" s="29">
        <v>0</v>
      </c>
      <c r="CG87" s="29">
        <v>0</v>
      </c>
      <c r="CH87" s="29">
        <v>-132518.35644952572</v>
      </c>
      <c r="CI87" s="29">
        <v>5112729.902557686</v>
      </c>
      <c r="CJ87" s="38">
        <f t="shared" si="6"/>
        <v>30014550.031144086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8676.537732856159</v>
      </c>
      <c r="D88" s="29">
        <v>125.34311026733558</v>
      </c>
      <c r="E88" s="29">
        <v>165.3954007775651</v>
      </c>
      <c r="F88" s="29">
        <v>111661.57458413467</v>
      </c>
      <c r="G88" s="29">
        <v>332189.4874641723</v>
      </c>
      <c r="H88" s="29">
        <v>10384.58209258153</v>
      </c>
      <c r="I88" s="29">
        <v>235042.61309544384</v>
      </c>
      <c r="J88" s="29">
        <v>12354.369575118937</v>
      </c>
      <c r="K88" s="29">
        <v>367.37712895866196</v>
      </c>
      <c r="L88" s="29">
        <v>9827.7072585448932</v>
      </c>
      <c r="M88" s="29">
        <v>111563.96405221993</v>
      </c>
      <c r="N88" s="29">
        <v>191578.2507149973</v>
      </c>
      <c r="O88" s="29">
        <v>74171.347391692208</v>
      </c>
      <c r="P88" s="29">
        <v>1154958.1939050432</v>
      </c>
      <c r="Q88" s="29">
        <v>33624.935937515744</v>
      </c>
      <c r="R88" s="29">
        <v>166075.11777890185</v>
      </c>
      <c r="S88" s="29">
        <v>32540.789408789751</v>
      </c>
      <c r="T88" s="29">
        <v>177244.57521089958</v>
      </c>
      <c r="U88" s="29">
        <v>538252.243326233</v>
      </c>
      <c r="V88" s="29">
        <v>24663.6667810213</v>
      </c>
      <c r="W88" s="29">
        <v>160401.10494968243</v>
      </c>
      <c r="X88" s="29">
        <v>46822.419311247482</v>
      </c>
      <c r="Y88" s="29">
        <v>332471.95983925549</v>
      </c>
      <c r="Z88" s="29">
        <v>31894.169675137211</v>
      </c>
      <c r="AA88" s="29">
        <v>405.69288020149145</v>
      </c>
      <c r="AB88" s="29">
        <v>34080.083776816246</v>
      </c>
      <c r="AC88" s="29">
        <v>4541359.8838920807</v>
      </c>
      <c r="AD88" s="29">
        <v>34838.336476054981</v>
      </c>
      <c r="AE88" s="29">
        <v>229286.17742263395</v>
      </c>
      <c r="AF88" s="29">
        <v>49946.96574454967</v>
      </c>
      <c r="AG88" s="29">
        <v>32525.515891068455</v>
      </c>
      <c r="AH88" s="29">
        <v>1961.4470518050864</v>
      </c>
      <c r="AI88" s="29">
        <v>3119.6577517848696</v>
      </c>
      <c r="AJ88" s="29">
        <v>12257.966617646838</v>
      </c>
      <c r="AK88" s="29">
        <v>1884.78772655995</v>
      </c>
      <c r="AL88" s="29">
        <v>38607.655556295991</v>
      </c>
      <c r="AM88" s="29">
        <v>4609.4077086904017</v>
      </c>
      <c r="AN88" s="29">
        <v>2692.5027961628421</v>
      </c>
      <c r="AO88" s="29">
        <v>3896.198014839475</v>
      </c>
      <c r="AP88" s="29">
        <v>20876.239640541848</v>
      </c>
      <c r="AQ88" s="29">
        <v>3152.3360405915623</v>
      </c>
      <c r="AR88" s="29">
        <v>4745.2019065942604</v>
      </c>
      <c r="AS88" s="29">
        <v>1146.2956840793947</v>
      </c>
      <c r="AT88" s="29">
        <v>976.37785758333996</v>
      </c>
      <c r="AU88" s="29">
        <v>2472.7178249068165</v>
      </c>
      <c r="AV88" s="29">
        <v>113.52634580594047</v>
      </c>
      <c r="AW88" s="29">
        <v>4.2924537900382598</v>
      </c>
      <c r="AX88" s="29">
        <v>14046.563761735561</v>
      </c>
      <c r="AY88" s="29">
        <v>19315.171622782207</v>
      </c>
      <c r="AZ88" s="29">
        <v>29457.609431419725</v>
      </c>
      <c r="BA88" s="29">
        <v>9.4207518357846425</v>
      </c>
      <c r="BB88" s="29">
        <v>3002.8828411400882</v>
      </c>
      <c r="BC88" s="29">
        <v>3600.0759763250257</v>
      </c>
      <c r="BD88" s="29">
        <v>11059.19778559778</v>
      </c>
      <c r="BE88" s="29">
        <v>2326.9465924463939</v>
      </c>
      <c r="BF88" s="29">
        <v>336.58203854982628</v>
      </c>
      <c r="BG88" s="29">
        <v>5542.5490083525547</v>
      </c>
      <c r="BH88" s="29">
        <v>16702.373397723037</v>
      </c>
      <c r="BI88" s="29">
        <v>1659.4841010118012</v>
      </c>
      <c r="BJ88" s="29">
        <v>8308.6690033113355</v>
      </c>
      <c r="BK88" s="29">
        <v>875.96455514292529</v>
      </c>
      <c r="BL88" s="29">
        <v>63847.22039832185</v>
      </c>
      <c r="BM88" s="29">
        <v>10699.407990331412</v>
      </c>
      <c r="BN88" s="29">
        <v>3576.269330311211</v>
      </c>
      <c r="BO88" s="29">
        <v>2466.4582949456717</v>
      </c>
      <c r="BP88" s="29">
        <v>11839.877852635846</v>
      </c>
      <c r="BQ88" s="29">
        <v>1699.7305841936288</v>
      </c>
      <c r="BR88" s="29">
        <v>2403.1349970506972</v>
      </c>
      <c r="BS88" s="29">
        <v>0</v>
      </c>
      <c r="BT88" s="59">
        <f t="shared" si="5"/>
        <v>9034792.5831017345</v>
      </c>
      <c r="BU88" s="29">
        <v>610166.41784706595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83113.664872432608</v>
      </c>
      <c r="CE88" s="29">
        <v>0</v>
      </c>
      <c r="CF88" s="29">
        <v>0</v>
      </c>
      <c r="CG88" s="29">
        <v>0</v>
      </c>
      <c r="CH88" s="29">
        <v>-153816.20645704638</v>
      </c>
      <c r="CI88" s="29">
        <v>2752710.3656959711</v>
      </c>
      <c r="CJ88" s="38">
        <f t="shared" si="6"/>
        <v>12326966.825060155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23856.103749326841</v>
      </c>
      <c r="D89" s="29">
        <v>132.70018431280693</v>
      </c>
      <c r="E89" s="29">
        <v>279.04897178360329</v>
      </c>
      <c r="F89" s="29">
        <v>30636.520525714655</v>
      </c>
      <c r="G89" s="29">
        <v>74159.295170785888</v>
      </c>
      <c r="H89" s="29">
        <v>26160.539686698325</v>
      </c>
      <c r="I89" s="29">
        <v>124043.82212361676</v>
      </c>
      <c r="J89" s="29">
        <v>17442.0686099472</v>
      </c>
      <c r="K89" s="29">
        <v>11409.904739308429</v>
      </c>
      <c r="L89" s="29">
        <v>58966.986146446376</v>
      </c>
      <c r="M89" s="29">
        <v>101008.31748569122</v>
      </c>
      <c r="N89" s="29">
        <v>117887.31158177656</v>
      </c>
      <c r="O89" s="29">
        <v>726542.64517645654</v>
      </c>
      <c r="P89" s="29">
        <v>118735.1115622339</v>
      </c>
      <c r="Q89" s="29">
        <v>2516482.9162711445</v>
      </c>
      <c r="R89" s="29">
        <v>4198344.5621463377</v>
      </c>
      <c r="S89" s="29">
        <v>307100.11895321921</v>
      </c>
      <c r="T89" s="29">
        <v>557762.53687423235</v>
      </c>
      <c r="U89" s="29">
        <v>4177757.3914978458</v>
      </c>
      <c r="V89" s="29">
        <v>476159.48911202839</v>
      </c>
      <c r="W89" s="29">
        <v>277624.47228900902</v>
      </c>
      <c r="X89" s="29">
        <v>2548256.080804877</v>
      </c>
      <c r="Y89" s="29">
        <v>945323.30947210954</v>
      </c>
      <c r="Z89" s="29">
        <v>16653.539315299433</v>
      </c>
      <c r="AA89" s="29">
        <v>707.17637500955243</v>
      </c>
      <c r="AB89" s="29">
        <v>10507.116766903004</v>
      </c>
      <c r="AC89" s="29">
        <v>2594070.4624948245</v>
      </c>
      <c r="AD89" s="29">
        <v>270343.76254768076</v>
      </c>
      <c r="AE89" s="29">
        <v>180438.80059604943</v>
      </c>
      <c r="AF89" s="29">
        <v>60515.687392809188</v>
      </c>
      <c r="AG89" s="29">
        <v>103902.79358680478</v>
      </c>
      <c r="AH89" s="29">
        <v>2487.4809859173943</v>
      </c>
      <c r="AI89" s="29">
        <v>766.87625087717959</v>
      </c>
      <c r="AJ89" s="29">
        <v>6424.9864400137212</v>
      </c>
      <c r="AK89" s="29">
        <v>3044.2923478652078</v>
      </c>
      <c r="AL89" s="29">
        <v>5348.4808774186386</v>
      </c>
      <c r="AM89" s="29">
        <v>4485.5647578133385</v>
      </c>
      <c r="AN89" s="29">
        <v>6558.5430258823262</v>
      </c>
      <c r="AO89" s="29">
        <v>7312.9364921582091</v>
      </c>
      <c r="AP89" s="29">
        <v>19609.437474219209</v>
      </c>
      <c r="AQ89" s="29">
        <v>1567.3123031442333</v>
      </c>
      <c r="AR89" s="29">
        <v>1557.3848430207936</v>
      </c>
      <c r="AS89" s="29">
        <v>1209.5101438027843</v>
      </c>
      <c r="AT89" s="29">
        <v>775.69367841517169</v>
      </c>
      <c r="AU89" s="29">
        <v>1381.4080827332245</v>
      </c>
      <c r="AV89" s="29">
        <v>33.726267220180702</v>
      </c>
      <c r="AW89" s="29">
        <v>7.9105668693452449</v>
      </c>
      <c r="AX89" s="29">
        <v>11490.425273071833</v>
      </c>
      <c r="AY89" s="29">
        <v>7051.462270718117</v>
      </c>
      <c r="AZ89" s="29">
        <v>11147.074719066648</v>
      </c>
      <c r="BA89" s="29">
        <v>47.236829980746087</v>
      </c>
      <c r="BB89" s="29">
        <v>1028.6556085682855</v>
      </c>
      <c r="BC89" s="29">
        <v>1426.6361130724756</v>
      </c>
      <c r="BD89" s="29">
        <v>48204.968732295827</v>
      </c>
      <c r="BE89" s="29">
        <v>608.87567815207058</v>
      </c>
      <c r="BF89" s="29">
        <v>460.76910403576352</v>
      </c>
      <c r="BG89" s="29">
        <v>35636.10806756885</v>
      </c>
      <c r="BH89" s="29">
        <v>96912.004390046786</v>
      </c>
      <c r="BI89" s="29">
        <v>743.07570170780298</v>
      </c>
      <c r="BJ89" s="29">
        <v>25065.475056343697</v>
      </c>
      <c r="BK89" s="29">
        <v>449.64699632215098</v>
      </c>
      <c r="BL89" s="29">
        <v>13081.64031318564</v>
      </c>
      <c r="BM89" s="29">
        <v>29750.532532704499</v>
      </c>
      <c r="BN89" s="29">
        <v>6086.1857140099055</v>
      </c>
      <c r="BO89" s="29">
        <v>5528.4202073968081</v>
      </c>
      <c r="BP89" s="29">
        <v>5020.3511946476601</v>
      </c>
      <c r="BQ89" s="29">
        <v>6866.3716676467529</v>
      </c>
      <c r="BR89" s="29">
        <v>2046.877714905361</v>
      </c>
      <c r="BS89" s="29">
        <v>0</v>
      </c>
      <c r="BT89" s="59">
        <f t="shared" si="5"/>
        <v>21044434.930633105</v>
      </c>
      <c r="BU89" s="29">
        <v>129270.18246131114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20891.076524209802</v>
      </c>
      <c r="CD89" s="29">
        <v>46402.411749065708</v>
      </c>
      <c r="CE89" s="29">
        <v>0</v>
      </c>
      <c r="CF89" s="29">
        <v>0</v>
      </c>
      <c r="CG89" s="29">
        <v>0</v>
      </c>
      <c r="CH89" s="29">
        <v>94736.363977009503</v>
      </c>
      <c r="CI89" s="29">
        <v>10155393.167947335</v>
      </c>
      <c r="CJ89" s="38">
        <f t="shared" si="6"/>
        <v>31491128.133292034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126035.48053513718</v>
      </c>
      <c r="D90" s="29">
        <v>1338.4133869868404</v>
      </c>
      <c r="E90" s="29">
        <v>1034.6438427883204</v>
      </c>
      <c r="F90" s="29">
        <v>40659.732506163775</v>
      </c>
      <c r="G90" s="29">
        <v>1451993.4412427179</v>
      </c>
      <c r="H90" s="29">
        <v>42520.480731987278</v>
      </c>
      <c r="I90" s="29">
        <v>517393.45780897007</v>
      </c>
      <c r="J90" s="29">
        <v>33283.478465876127</v>
      </c>
      <c r="K90" s="29">
        <v>16896.738289271576</v>
      </c>
      <c r="L90" s="29">
        <v>47446.049563317945</v>
      </c>
      <c r="M90" s="29">
        <v>229043.02689643981</v>
      </c>
      <c r="N90" s="29">
        <v>370275.80291494785</v>
      </c>
      <c r="O90" s="29">
        <v>486778.28261978924</v>
      </c>
      <c r="P90" s="29">
        <v>346029.99708814482</v>
      </c>
      <c r="Q90" s="29">
        <v>2668159.4097877932</v>
      </c>
      <c r="R90" s="29">
        <v>4207356.7199879196</v>
      </c>
      <c r="S90" s="29">
        <v>529739.90744497371</v>
      </c>
      <c r="T90" s="29">
        <v>839314.75595021958</v>
      </c>
      <c r="U90" s="29">
        <v>4863646.3370748218</v>
      </c>
      <c r="V90" s="29">
        <v>252006.99451816059</v>
      </c>
      <c r="W90" s="29">
        <v>245294.41246411225</v>
      </c>
      <c r="X90" s="29">
        <v>1008732.1783928951</v>
      </c>
      <c r="Y90" s="29">
        <v>920918.67695996736</v>
      </c>
      <c r="Z90" s="29">
        <v>84155.050690618926</v>
      </c>
      <c r="AA90" s="29">
        <v>5915.4427220212146</v>
      </c>
      <c r="AB90" s="29">
        <v>121320.8692283557</v>
      </c>
      <c r="AC90" s="29">
        <v>6332536.4790146695</v>
      </c>
      <c r="AD90" s="29">
        <v>218615.95146052184</v>
      </c>
      <c r="AE90" s="29">
        <v>685460.81353727006</v>
      </c>
      <c r="AF90" s="29">
        <v>130503.36174853207</v>
      </c>
      <c r="AG90" s="29">
        <v>66246.868440282939</v>
      </c>
      <c r="AH90" s="29">
        <v>14793.70043007146</v>
      </c>
      <c r="AI90" s="29">
        <v>5069.1986497339003</v>
      </c>
      <c r="AJ90" s="29">
        <v>52104.828214380337</v>
      </c>
      <c r="AK90" s="29">
        <v>27546.328029399254</v>
      </c>
      <c r="AL90" s="29">
        <v>28941.596782147972</v>
      </c>
      <c r="AM90" s="29">
        <v>22409.129959352649</v>
      </c>
      <c r="AN90" s="29">
        <v>9473.6692341710768</v>
      </c>
      <c r="AO90" s="29">
        <v>55092.019025318557</v>
      </c>
      <c r="AP90" s="29">
        <v>106290.69525067849</v>
      </c>
      <c r="AQ90" s="29">
        <v>11056.559363370512</v>
      </c>
      <c r="AR90" s="29">
        <v>8324.2779440370359</v>
      </c>
      <c r="AS90" s="29">
        <v>7405.3963290981292</v>
      </c>
      <c r="AT90" s="29">
        <v>4127.7240660311872</v>
      </c>
      <c r="AU90" s="29">
        <v>7301.2728871299214</v>
      </c>
      <c r="AV90" s="29">
        <v>349.48175994142275</v>
      </c>
      <c r="AW90" s="29">
        <v>316.8806418488013</v>
      </c>
      <c r="AX90" s="29">
        <v>40472.322631305142</v>
      </c>
      <c r="AY90" s="29">
        <v>36819.385906593176</v>
      </c>
      <c r="AZ90" s="29">
        <v>45274.757553518997</v>
      </c>
      <c r="BA90" s="29">
        <v>240.76894907816262</v>
      </c>
      <c r="BB90" s="29">
        <v>4749.4667856970118</v>
      </c>
      <c r="BC90" s="29">
        <v>8274.9265358785924</v>
      </c>
      <c r="BD90" s="29">
        <v>30915.564200193719</v>
      </c>
      <c r="BE90" s="29">
        <v>2750.1759658378596</v>
      </c>
      <c r="BF90" s="29">
        <v>2609.7945758569831</v>
      </c>
      <c r="BG90" s="29">
        <v>41245.757277449484</v>
      </c>
      <c r="BH90" s="29">
        <v>118404.93936284649</v>
      </c>
      <c r="BI90" s="29">
        <v>7345.7132192540803</v>
      </c>
      <c r="BJ90" s="29">
        <v>102167.85643539054</v>
      </c>
      <c r="BK90" s="29">
        <v>2395.9758031098627</v>
      </c>
      <c r="BL90" s="29">
        <v>55056.897670474107</v>
      </c>
      <c r="BM90" s="29">
        <v>107896.17123191195</v>
      </c>
      <c r="BN90" s="29">
        <v>19541.432530417856</v>
      </c>
      <c r="BO90" s="29">
        <v>18877.042768737385</v>
      </c>
      <c r="BP90" s="29">
        <v>27914.908523649403</v>
      </c>
      <c r="BQ90" s="29">
        <v>34805.36675797098</v>
      </c>
      <c r="BR90" s="29">
        <v>8683.4119790132754</v>
      </c>
      <c r="BS90" s="29">
        <v>0</v>
      </c>
      <c r="BT90" s="59">
        <f t="shared" si="5"/>
        <v>27967698.650546558</v>
      </c>
      <c r="BU90" s="29">
        <v>565521.89411145984</v>
      </c>
      <c r="BV90" s="29">
        <v>0</v>
      </c>
      <c r="BW90" s="29">
        <v>40.05567636648388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452.37364216557791</v>
      </c>
      <c r="CD90" s="29">
        <v>1294231.3096330971</v>
      </c>
      <c r="CE90" s="29">
        <v>0</v>
      </c>
      <c r="CF90" s="29">
        <v>0</v>
      </c>
      <c r="CG90" s="29">
        <v>0</v>
      </c>
      <c r="CH90" s="29">
        <v>60177.540325613933</v>
      </c>
      <c r="CI90" s="29">
        <v>9421703.1779933143</v>
      </c>
      <c r="CJ90" s="38">
        <f t="shared" si="6"/>
        <v>39309825.001928575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96037.194330348953</v>
      </c>
      <c r="D91" s="29">
        <v>352.52772039261833</v>
      </c>
      <c r="E91" s="29">
        <v>673.10593527541278</v>
      </c>
      <c r="F91" s="29">
        <v>92993.753581904355</v>
      </c>
      <c r="G91" s="29">
        <v>127182.11536461786</v>
      </c>
      <c r="H91" s="29">
        <v>23311.578138170345</v>
      </c>
      <c r="I91" s="29">
        <v>15474.522699260267</v>
      </c>
      <c r="J91" s="29">
        <v>79866.813230735104</v>
      </c>
      <c r="K91" s="29">
        <v>46662.299423100922</v>
      </c>
      <c r="L91" s="29">
        <v>57381.088337475638</v>
      </c>
      <c r="M91" s="29">
        <v>171265.55634937162</v>
      </c>
      <c r="N91" s="29">
        <v>269799.69015467644</v>
      </c>
      <c r="O91" s="29">
        <v>43531.187344344078</v>
      </c>
      <c r="P91" s="29">
        <v>36352.250662475817</v>
      </c>
      <c r="Q91" s="29">
        <v>35831.568988736675</v>
      </c>
      <c r="R91" s="29">
        <v>309810.95539917506</v>
      </c>
      <c r="S91" s="29">
        <v>3310478.3624939765</v>
      </c>
      <c r="T91" s="29">
        <v>570041.20833773469</v>
      </c>
      <c r="U91" s="29">
        <v>2218910.1418090169</v>
      </c>
      <c r="V91" s="29">
        <v>21325.363160531171</v>
      </c>
      <c r="W91" s="29">
        <v>85087.258461999852</v>
      </c>
      <c r="X91" s="29">
        <v>476158.15512136271</v>
      </c>
      <c r="Y91" s="29">
        <v>341747.05916840048</v>
      </c>
      <c r="Z91" s="29">
        <v>74016.864339297783</v>
      </c>
      <c r="AA91" s="29">
        <v>2718.7015927647817</v>
      </c>
      <c r="AB91" s="29">
        <v>186212.20110852944</v>
      </c>
      <c r="AC91" s="29">
        <v>5155836.1501270877</v>
      </c>
      <c r="AD91" s="29">
        <v>128769.0257763587</v>
      </c>
      <c r="AE91" s="29">
        <v>164277.82989057852</v>
      </c>
      <c r="AF91" s="29">
        <v>103734.31388079829</v>
      </c>
      <c r="AG91" s="29">
        <v>50146.897937018068</v>
      </c>
      <c r="AH91" s="29">
        <v>11279.402180274923</v>
      </c>
      <c r="AI91" s="29">
        <v>36788.495954153077</v>
      </c>
      <c r="AJ91" s="29">
        <v>133054.78156079858</v>
      </c>
      <c r="AK91" s="29">
        <v>150727.90847776621</v>
      </c>
      <c r="AL91" s="29">
        <v>31874.427145214984</v>
      </c>
      <c r="AM91" s="29">
        <v>145387.62544410251</v>
      </c>
      <c r="AN91" s="29">
        <v>59936.018367576318</v>
      </c>
      <c r="AO91" s="29">
        <v>361297.48341401143</v>
      </c>
      <c r="AP91" s="29">
        <v>727267.61113615602</v>
      </c>
      <c r="AQ91" s="29">
        <v>9750.0121005073979</v>
      </c>
      <c r="AR91" s="29">
        <v>11599.8325937432</v>
      </c>
      <c r="AS91" s="29">
        <v>6815.6253930613966</v>
      </c>
      <c r="AT91" s="29">
        <v>4089.2267463167559</v>
      </c>
      <c r="AU91" s="29">
        <v>4726.7487552212315</v>
      </c>
      <c r="AV91" s="29">
        <v>276.54943373415688</v>
      </c>
      <c r="AW91" s="29">
        <v>37.295895733252692</v>
      </c>
      <c r="AX91" s="29">
        <v>62510.506903717367</v>
      </c>
      <c r="AY91" s="29">
        <v>542955.0152926771</v>
      </c>
      <c r="AZ91" s="29">
        <v>340087.77071030065</v>
      </c>
      <c r="BA91" s="29">
        <v>729.56164651962263</v>
      </c>
      <c r="BB91" s="29">
        <v>9192.0302421356482</v>
      </c>
      <c r="BC91" s="29">
        <v>78867.354127893545</v>
      </c>
      <c r="BD91" s="29">
        <v>84089.159948550514</v>
      </c>
      <c r="BE91" s="29">
        <v>5101.219836833623</v>
      </c>
      <c r="BF91" s="29">
        <v>2455.3871794418255</v>
      </c>
      <c r="BG91" s="29">
        <v>36990.9436284033</v>
      </c>
      <c r="BH91" s="29">
        <v>457858.90925693978</v>
      </c>
      <c r="BI91" s="29">
        <v>15683.028227359031</v>
      </c>
      <c r="BJ91" s="29">
        <v>156107.92891861874</v>
      </c>
      <c r="BK91" s="29">
        <v>2830.0523855184283</v>
      </c>
      <c r="BL91" s="29">
        <v>447838.29843307147</v>
      </c>
      <c r="BM91" s="29">
        <v>52796.371944404884</v>
      </c>
      <c r="BN91" s="29">
        <v>63817.871950034059</v>
      </c>
      <c r="BO91" s="29">
        <v>40134.075755423051</v>
      </c>
      <c r="BP91" s="29">
        <v>33717.524240090592</v>
      </c>
      <c r="BQ91" s="29">
        <v>75384.80807349598</v>
      </c>
      <c r="BR91" s="29">
        <v>10075.870109643052</v>
      </c>
      <c r="BS91" s="29">
        <v>0</v>
      </c>
      <c r="BT91" s="59">
        <f t="shared" si="5"/>
        <v>18510118.474274963</v>
      </c>
      <c r="BU91" s="29">
        <v>9803514.9567113314</v>
      </c>
      <c r="BV91" s="29">
        <v>0</v>
      </c>
      <c r="BW91" s="29">
        <v>281260.86945848569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52932.930343669359</v>
      </c>
      <c r="CD91" s="29">
        <v>12830868.742470114</v>
      </c>
      <c r="CE91" s="29">
        <v>0</v>
      </c>
      <c r="CF91" s="29">
        <v>7478.6336211446278</v>
      </c>
      <c r="CG91" s="29">
        <v>0</v>
      </c>
      <c r="CH91" s="29">
        <v>-424507.79094180407</v>
      </c>
      <c r="CI91" s="29">
        <v>30244501.982445002</v>
      </c>
      <c r="CJ91" s="38">
        <f t="shared" si="6"/>
        <v>71306168.798382908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93326.007485398586</v>
      </c>
      <c r="D92" s="29">
        <v>301.88381470699136</v>
      </c>
      <c r="E92" s="29">
        <v>821.97231077706681</v>
      </c>
      <c r="F92" s="29">
        <v>28507.605737915837</v>
      </c>
      <c r="G92" s="29">
        <v>146521.93781535901</v>
      </c>
      <c r="H92" s="29">
        <v>13838.049513234901</v>
      </c>
      <c r="I92" s="29">
        <v>16461.086580234478</v>
      </c>
      <c r="J92" s="29">
        <v>8645.6583778850254</v>
      </c>
      <c r="K92" s="29">
        <v>21884.753485711961</v>
      </c>
      <c r="L92" s="29">
        <v>18161.318298709848</v>
      </c>
      <c r="M92" s="29">
        <v>42913.594885760242</v>
      </c>
      <c r="N92" s="29">
        <v>154327.12153011165</v>
      </c>
      <c r="O92" s="29">
        <v>81827.640102317659</v>
      </c>
      <c r="P92" s="29">
        <v>42584.166063066863</v>
      </c>
      <c r="Q92" s="29">
        <v>69009.243857016219</v>
      </c>
      <c r="R92" s="29">
        <v>620551.83834664279</v>
      </c>
      <c r="S92" s="29">
        <v>1321003.518113012</v>
      </c>
      <c r="T92" s="29">
        <v>2247005.3913606894</v>
      </c>
      <c r="U92" s="29">
        <v>6777857.2965994915</v>
      </c>
      <c r="V92" s="29">
        <v>130596.16804405968</v>
      </c>
      <c r="W92" s="29">
        <v>173020.39799071741</v>
      </c>
      <c r="X92" s="29">
        <v>364043.62236712244</v>
      </c>
      <c r="Y92" s="29">
        <v>515513.70638186915</v>
      </c>
      <c r="Z92" s="29">
        <v>324980.44337958732</v>
      </c>
      <c r="AA92" s="29">
        <v>3443.611804654658</v>
      </c>
      <c r="AB92" s="29">
        <v>454164.54716217256</v>
      </c>
      <c r="AC92" s="29">
        <v>4584904.5391966226</v>
      </c>
      <c r="AD92" s="29">
        <v>379133.60121467535</v>
      </c>
      <c r="AE92" s="29">
        <v>126650.14625732874</v>
      </c>
      <c r="AF92" s="29">
        <v>75902.129172063782</v>
      </c>
      <c r="AG92" s="29">
        <v>47602.465242635539</v>
      </c>
      <c r="AH92" s="29">
        <v>19780.240540890911</v>
      </c>
      <c r="AI92" s="29">
        <v>12504.010387112859</v>
      </c>
      <c r="AJ92" s="29">
        <v>51664.926808056305</v>
      </c>
      <c r="AK92" s="29">
        <v>207250.38068632464</v>
      </c>
      <c r="AL92" s="29">
        <v>31388.657873698074</v>
      </c>
      <c r="AM92" s="29">
        <v>24258.863402915737</v>
      </c>
      <c r="AN92" s="29">
        <v>60452.546039218389</v>
      </c>
      <c r="AO92" s="29">
        <v>382971.74608775927</v>
      </c>
      <c r="AP92" s="29">
        <v>152347.07316281891</v>
      </c>
      <c r="AQ92" s="29">
        <v>9198.7224677529612</v>
      </c>
      <c r="AR92" s="29">
        <v>9668.5149044772043</v>
      </c>
      <c r="AS92" s="29">
        <v>6719.2964057120153</v>
      </c>
      <c r="AT92" s="29">
        <v>4568.2474828391751</v>
      </c>
      <c r="AU92" s="29">
        <v>16206.132818782018</v>
      </c>
      <c r="AV92" s="29">
        <v>356.06629098147437</v>
      </c>
      <c r="AW92" s="29">
        <v>143.28198749412812</v>
      </c>
      <c r="AX92" s="29">
        <v>37872.275213899971</v>
      </c>
      <c r="AY92" s="29">
        <v>39424.439313693583</v>
      </c>
      <c r="AZ92" s="29">
        <v>52299.537380369984</v>
      </c>
      <c r="BA92" s="29">
        <v>266.62021044698167</v>
      </c>
      <c r="BB92" s="29">
        <v>5693.0358584313226</v>
      </c>
      <c r="BC92" s="29">
        <v>8952.4980374440893</v>
      </c>
      <c r="BD92" s="29">
        <v>64066.308907895764</v>
      </c>
      <c r="BE92" s="29">
        <v>3342.4137969307567</v>
      </c>
      <c r="BF92" s="29">
        <v>3176.019336272494</v>
      </c>
      <c r="BG92" s="29">
        <v>21173.556703699996</v>
      </c>
      <c r="BH92" s="29">
        <v>242822.24989234033</v>
      </c>
      <c r="BI92" s="29">
        <v>8706.2974057381616</v>
      </c>
      <c r="BJ92" s="29">
        <v>48125.754578939748</v>
      </c>
      <c r="BK92" s="29">
        <v>2679.670481461475</v>
      </c>
      <c r="BL92" s="29">
        <v>161539.57966701104</v>
      </c>
      <c r="BM92" s="29">
        <v>47020.296780386168</v>
      </c>
      <c r="BN92" s="29">
        <v>42763.066481190603</v>
      </c>
      <c r="BO92" s="29">
        <v>45602.505801452877</v>
      </c>
      <c r="BP92" s="29">
        <v>33287.434259334797</v>
      </c>
      <c r="BQ92" s="29">
        <v>147337.59447233815</v>
      </c>
      <c r="BR92" s="29">
        <v>9354.8202565343618</v>
      </c>
      <c r="BS92" s="29">
        <v>0</v>
      </c>
      <c r="BT92" s="59">
        <f t="shared" si="5"/>
        <v>20900490.144674208</v>
      </c>
      <c r="BU92" s="29">
        <v>5003591.9554036269</v>
      </c>
      <c r="BV92" s="29">
        <v>0</v>
      </c>
      <c r="BW92" s="29">
        <v>67.750083231536749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1331245.4002743522</v>
      </c>
      <c r="CE92" s="29">
        <v>0</v>
      </c>
      <c r="CF92" s="29">
        <v>0</v>
      </c>
      <c r="CG92" s="29">
        <v>0</v>
      </c>
      <c r="CH92" s="29">
        <v>-286641.42637807701</v>
      </c>
      <c r="CI92" s="29">
        <v>10721366.043005086</v>
      </c>
      <c r="CJ92" s="38">
        <f t="shared" si="6"/>
        <v>37670119.86706242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365019.30902046827</v>
      </c>
      <c r="D93" s="29">
        <v>1367.505011260643</v>
      </c>
      <c r="E93" s="29">
        <v>6211.0830086129417</v>
      </c>
      <c r="F93" s="29">
        <v>194281.634332068</v>
      </c>
      <c r="G93" s="29">
        <v>572210.39695006132</v>
      </c>
      <c r="H93" s="29">
        <v>58715.484680808928</v>
      </c>
      <c r="I93" s="29">
        <v>88378.548482257233</v>
      </c>
      <c r="J93" s="29">
        <v>88846.44440400922</v>
      </c>
      <c r="K93" s="29">
        <v>48057.711377860433</v>
      </c>
      <c r="L93" s="29">
        <v>334857.71131179528</v>
      </c>
      <c r="M93" s="29">
        <v>224077.89108256929</v>
      </c>
      <c r="N93" s="29">
        <v>924669.60726968735</v>
      </c>
      <c r="O93" s="29">
        <v>210557.34859321389</v>
      </c>
      <c r="P93" s="29">
        <v>317567.78520830383</v>
      </c>
      <c r="Q93" s="29">
        <v>339659.03077935521</v>
      </c>
      <c r="R93" s="29">
        <v>2605427.948796913</v>
      </c>
      <c r="S93" s="29">
        <v>985757.09754395916</v>
      </c>
      <c r="T93" s="29">
        <v>1926478.0741691357</v>
      </c>
      <c r="U93" s="29">
        <v>21902420.482191518</v>
      </c>
      <c r="V93" s="29">
        <v>607618.23105109902</v>
      </c>
      <c r="W93" s="29">
        <v>530719.74839208333</v>
      </c>
      <c r="X93" s="29">
        <v>553715.28101797821</v>
      </c>
      <c r="Y93" s="29">
        <v>1655213.5014166019</v>
      </c>
      <c r="Z93" s="29">
        <v>817706.61972848943</v>
      </c>
      <c r="AA93" s="29">
        <v>26861.762253650733</v>
      </c>
      <c r="AB93" s="29">
        <v>345064.93488052412</v>
      </c>
      <c r="AC93" s="29">
        <v>11086577.553564703</v>
      </c>
      <c r="AD93" s="29">
        <v>647062.20584538754</v>
      </c>
      <c r="AE93" s="29">
        <v>940013.20320203959</v>
      </c>
      <c r="AF93" s="29">
        <v>540679.66437423835</v>
      </c>
      <c r="AG93" s="29">
        <v>325954.65310060198</v>
      </c>
      <c r="AH93" s="29">
        <v>165849.58763863213</v>
      </c>
      <c r="AI93" s="29">
        <v>36581.140712186527</v>
      </c>
      <c r="AJ93" s="29">
        <v>239252.37095837021</v>
      </c>
      <c r="AK93" s="29">
        <v>127797.76164392209</v>
      </c>
      <c r="AL93" s="29">
        <v>167814.61235506204</v>
      </c>
      <c r="AM93" s="29">
        <v>124280.92990599433</v>
      </c>
      <c r="AN93" s="29">
        <v>172829.62536646647</v>
      </c>
      <c r="AO93" s="29">
        <v>287502.03154154331</v>
      </c>
      <c r="AP93" s="29">
        <v>591798.32516760402</v>
      </c>
      <c r="AQ93" s="29">
        <v>43484.018545318278</v>
      </c>
      <c r="AR93" s="29">
        <v>73920.860845959091</v>
      </c>
      <c r="AS93" s="29">
        <v>27304.187081954689</v>
      </c>
      <c r="AT93" s="29">
        <v>18378.117673323461</v>
      </c>
      <c r="AU93" s="29">
        <v>26780.12504292736</v>
      </c>
      <c r="AV93" s="29">
        <v>1031.1290266967198</v>
      </c>
      <c r="AW93" s="29">
        <v>294.74407162348211</v>
      </c>
      <c r="AX93" s="29">
        <v>207034.7997515467</v>
      </c>
      <c r="AY93" s="29">
        <v>240290.77025478022</v>
      </c>
      <c r="AZ93" s="29">
        <v>284679.72281185363</v>
      </c>
      <c r="BA93" s="29">
        <v>816.24905461493984</v>
      </c>
      <c r="BB93" s="29">
        <v>29615.84789738472</v>
      </c>
      <c r="BC93" s="29">
        <v>41120.45058084542</v>
      </c>
      <c r="BD93" s="29">
        <v>240028.07394065836</v>
      </c>
      <c r="BE93" s="29">
        <v>21081.330360922777</v>
      </c>
      <c r="BF93" s="29">
        <v>9361.4130231561976</v>
      </c>
      <c r="BG93" s="29">
        <v>356166.06644148356</v>
      </c>
      <c r="BH93" s="29">
        <v>299528.08012484718</v>
      </c>
      <c r="BI93" s="29">
        <v>15103.214935175598</v>
      </c>
      <c r="BJ93" s="29">
        <v>159917.15120955798</v>
      </c>
      <c r="BK93" s="29">
        <v>11535.689079011872</v>
      </c>
      <c r="BL93" s="29">
        <v>97033.148553489431</v>
      </c>
      <c r="BM93" s="29">
        <v>102781.8422632258</v>
      </c>
      <c r="BN93" s="29">
        <v>103988.05507574187</v>
      </c>
      <c r="BO93" s="29">
        <v>72322.654329046389</v>
      </c>
      <c r="BP93" s="29">
        <v>131747.27458143519</v>
      </c>
      <c r="BQ93" s="29">
        <v>63151.403482703812</v>
      </c>
      <c r="BR93" s="29">
        <v>81866.240480593275</v>
      </c>
      <c r="BS93" s="29">
        <v>0</v>
      </c>
      <c r="BT93" s="59">
        <f t="shared" si="5"/>
        <v>53945817.498850927</v>
      </c>
      <c r="BU93" s="29">
        <v>2368041.236037951</v>
      </c>
      <c r="BV93" s="29">
        <v>0</v>
      </c>
      <c r="BW93" s="29">
        <v>0.17110205544416193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5384611.7468850054</v>
      </c>
      <c r="CD93" s="29">
        <v>21110588.015588872</v>
      </c>
      <c r="CE93" s="29">
        <v>0</v>
      </c>
      <c r="CF93" s="29">
        <v>2014.526361355008</v>
      </c>
      <c r="CG93" s="29">
        <v>0</v>
      </c>
      <c r="CH93" s="29">
        <v>789076.8448316732</v>
      </c>
      <c r="CI93" s="29">
        <v>34542626.826867498</v>
      </c>
      <c r="CJ93" s="38">
        <f t="shared" si="6"/>
        <v>118142776.86652535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6143.6053792611037</v>
      </c>
      <c r="D94" s="29">
        <v>14.665401729708883</v>
      </c>
      <c r="E94" s="29">
        <v>36.326563902686701</v>
      </c>
      <c r="F94" s="29">
        <v>2262.6851855958448</v>
      </c>
      <c r="G94" s="29">
        <v>6423.8607944578789</v>
      </c>
      <c r="H94" s="29">
        <v>582.28854251963355</v>
      </c>
      <c r="I94" s="29">
        <v>1662.7853050847862</v>
      </c>
      <c r="J94" s="29">
        <v>179.67748117896872</v>
      </c>
      <c r="K94" s="29">
        <v>181.48344502843338</v>
      </c>
      <c r="L94" s="29">
        <v>1210.4680110323341</v>
      </c>
      <c r="M94" s="29">
        <v>1826.5652018099413</v>
      </c>
      <c r="N94" s="29">
        <v>7408.3693733284126</v>
      </c>
      <c r="O94" s="29">
        <v>3934.8737137849807</v>
      </c>
      <c r="P94" s="29">
        <v>3639.4406124130792</v>
      </c>
      <c r="Q94" s="29">
        <v>6360.2006194067035</v>
      </c>
      <c r="R94" s="29">
        <v>24253.402725729273</v>
      </c>
      <c r="S94" s="29">
        <v>5261.3573794818121</v>
      </c>
      <c r="T94" s="29">
        <v>22043.649077847582</v>
      </c>
      <c r="U94" s="29">
        <v>208842.10818350952</v>
      </c>
      <c r="V94" s="29">
        <v>695298.41510510049</v>
      </c>
      <c r="W94" s="29">
        <v>20641.812120468941</v>
      </c>
      <c r="X94" s="29">
        <v>20673.803806262011</v>
      </c>
      <c r="Y94" s="29">
        <v>156562.97966395874</v>
      </c>
      <c r="Z94" s="29">
        <v>5074.0307593640919</v>
      </c>
      <c r="AA94" s="29">
        <v>152.91459613211694</v>
      </c>
      <c r="AB94" s="29">
        <v>2380.165234373248</v>
      </c>
      <c r="AC94" s="29">
        <v>140201.89522419692</v>
      </c>
      <c r="AD94" s="29">
        <v>1688981.7474103812</v>
      </c>
      <c r="AE94" s="29">
        <v>190539.90698425716</v>
      </c>
      <c r="AF94" s="29">
        <v>3524.3507541331633</v>
      </c>
      <c r="AG94" s="29">
        <v>647278.99197415542</v>
      </c>
      <c r="AH94" s="29">
        <v>644.39632615695757</v>
      </c>
      <c r="AI94" s="29">
        <v>2593.537605997572</v>
      </c>
      <c r="AJ94" s="29">
        <v>2944.2606727783295</v>
      </c>
      <c r="AK94" s="29">
        <v>5822.9425668514996</v>
      </c>
      <c r="AL94" s="29">
        <v>1503.5858299135966</v>
      </c>
      <c r="AM94" s="29">
        <v>1095.0308245273998</v>
      </c>
      <c r="AN94" s="29">
        <v>493.2797060429773</v>
      </c>
      <c r="AO94" s="29">
        <v>14430.536192401891</v>
      </c>
      <c r="AP94" s="29">
        <v>5275.4030380512713</v>
      </c>
      <c r="AQ94" s="29">
        <v>446.19807596198814</v>
      </c>
      <c r="AR94" s="29">
        <v>473.29410686789453</v>
      </c>
      <c r="AS94" s="29">
        <v>307.55804758637902</v>
      </c>
      <c r="AT94" s="29">
        <v>206.89996511502588</v>
      </c>
      <c r="AU94" s="29">
        <v>184.87541861079634</v>
      </c>
      <c r="AV94" s="29">
        <v>9.1613174396845096</v>
      </c>
      <c r="AW94" s="29">
        <v>0.8141859727680083</v>
      </c>
      <c r="AX94" s="29">
        <v>2116.0932205397503</v>
      </c>
      <c r="AY94" s="29">
        <v>2219.4900286679222</v>
      </c>
      <c r="AZ94" s="29">
        <v>2639.8494818011268</v>
      </c>
      <c r="BA94" s="29">
        <v>12.236416118732487</v>
      </c>
      <c r="BB94" s="29">
        <v>285.44733493548262</v>
      </c>
      <c r="BC94" s="29">
        <v>429.60432118260871</v>
      </c>
      <c r="BD94" s="29">
        <v>298553.89882226306</v>
      </c>
      <c r="BE94" s="29">
        <v>180.39834846909542</v>
      </c>
      <c r="BF94" s="29">
        <v>114.60116957940832</v>
      </c>
      <c r="BG94" s="29">
        <v>20550.381978885311</v>
      </c>
      <c r="BH94" s="29">
        <v>273018.70059061667</v>
      </c>
      <c r="BI94" s="29">
        <v>4722.1458765524249</v>
      </c>
      <c r="BJ94" s="29">
        <v>868.34686510284916</v>
      </c>
      <c r="BK94" s="29">
        <v>126.93003753537016</v>
      </c>
      <c r="BL94" s="29">
        <v>1318.6071385386381</v>
      </c>
      <c r="BM94" s="29">
        <v>1113.2358927034916</v>
      </c>
      <c r="BN94" s="29">
        <v>616.91423959604685</v>
      </c>
      <c r="BO94" s="29">
        <v>600.23576514890181</v>
      </c>
      <c r="BP94" s="29">
        <v>1409.0741803701828</v>
      </c>
      <c r="BQ94" s="29">
        <v>1920.4850900630395</v>
      </c>
      <c r="BR94" s="29">
        <v>535.24708981282822</v>
      </c>
      <c r="BS94" s="29">
        <v>0</v>
      </c>
      <c r="BT94" s="59">
        <f t="shared" si="5"/>
        <v>4523362.5243986454</v>
      </c>
      <c r="BU94" s="29">
        <v>14847263.990427824</v>
      </c>
      <c r="BV94" s="29">
        <v>0</v>
      </c>
      <c r="BW94" s="29">
        <v>187329.18989582668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3333405.3494401313</v>
      </c>
      <c r="CD94" s="29">
        <v>82183.239271341314</v>
      </c>
      <c r="CE94" s="29">
        <v>0</v>
      </c>
      <c r="CF94" s="29">
        <v>0</v>
      </c>
      <c r="CG94" s="29">
        <v>0</v>
      </c>
      <c r="CH94" s="29">
        <v>2740299.6773277028</v>
      </c>
      <c r="CI94" s="29">
        <v>19981372.334173881</v>
      </c>
      <c r="CJ94" s="38">
        <f t="shared" si="6"/>
        <v>45695216.304935351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75240.718622659013</v>
      </c>
      <c r="D95" s="29">
        <v>23.986119919249901</v>
      </c>
      <c r="E95" s="29">
        <v>3347.7702951257766</v>
      </c>
      <c r="F95" s="29">
        <v>1068.0205365495451</v>
      </c>
      <c r="G95" s="29">
        <v>6209.6192601745579</v>
      </c>
      <c r="H95" s="29">
        <v>1868.693133582635</v>
      </c>
      <c r="I95" s="29">
        <v>1152.7686034713024</v>
      </c>
      <c r="J95" s="29">
        <v>144.64220269974413</v>
      </c>
      <c r="K95" s="29">
        <v>236.8828061876398</v>
      </c>
      <c r="L95" s="29">
        <v>728.71838306991447</v>
      </c>
      <c r="M95" s="29">
        <v>1948.609348869933</v>
      </c>
      <c r="N95" s="29">
        <v>8673.0988647676986</v>
      </c>
      <c r="O95" s="29">
        <v>1390.1123483450936</v>
      </c>
      <c r="P95" s="29">
        <v>1791.74597671642</v>
      </c>
      <c r="Q95" s="29">
        <v>5148.3246579120387</v>
      </c>
      <c r="R95" s="29">
        <v>5019.2015210389382</v>
      </c>
      <c r="S95" s="29">
        <v>52435.811593464452</v>
      </c>
      <c r="T95" s="29">
        <v>1371.6021207459471</v>
      </c>
      <c r="U95" s="29">
        <v>84328.317752978284</v>
      </c>
      <c r="V95" s="29">
        <v>36451.85076491443</v>
      </c>
      <c r="W95" s="29">
        <v>103628.76125555125</v>
      </c>
      <c r="X95" s="29">
        <v>7947.7558417852997</v>
      </c>
      <c r="Y95" s="29">
        <v>745038.80875925184</v>
      </c>
      <c r="Z95" s="29">
        <v>6178.7636956544493</v>
      </c>
      <c r="AA95" s="29">
        <v>150.1644258779005</v>
      </c>
      <c r="AB95" s="29">
        <v>26866.734658357302</v>
      </c>
      <c r="AC95" s="29">
        <v>106003.34038679725</v>
      </c>
      <c r="AD95" s="29">
        <v>96834.992447388024</v>
      </c>
      <c r="AE95" s="29">
        <v>11384.807942846783</v>
      </c>
      <c r="AF95" s="29">
        <v>152421.93148008187</v>
      </c>
      <c r="AG95" s="29">
        <v>5919.6762175113618</v>
      </c>
      <c r="AH95" s="29">
        <v>866124.55339703371</v>
      </c>
      <c r="AI95" s="29">
        <v>269544.9392518797</v>
      </c>
      <c r="AJ95" s="29">
        <v>9319.5609239680052</v>
      </c>
      <c r="AK95" s="29">
        <v>1274.2649651769395</v>
      </c>
      <c r="AL95" s="29">
        <v>1895.9986606824132</v>
      </c>
      <c r="AM95" s="29">
        <v>1256.6674705037231</v>
      </c>
      <c r="AN95" s="29">
        <v>7086.0882662646591</v>
      </c>
      <c r="AO95" s="29">
        <v>1356.9727075224869</v>
      </c>
      <c r="AP95" s="29">
        <v>5808.1945432785515</v>
      </c>
      <c r="AQ95" s="29">
        <v>640.79532288579287</v>
      </c>
      <c r="AR95" s="29">
        <v>784.90919132436886</v>
      </c>
      <c r="AS95" s="29">
        <v>334.62971904278811</v>
      </c>
      <c r="AT95" s="29">
        <v>248.97006429315627</v>
      </c>
      <c r="AU95" s="29">
        <v>349.62911641397261</v>
      </c>
      <c r="AV95" s="29">
        <v>25.432799281684723</v>
      </c>
      <c r="AW95" s="29">
        <v>13.797790986574647</v>
      </c>
      <c r="AX95" s="29">
        <v>2943.9901561333681</v>
      </c>
      <c r="AY95" s="29">
        <v>3474.274376040787</v>
      </c>
      <c r="AZ95" s="29">
        <v>4142.5325719821822</v>
      </c>
      <c r="BA95" s="29">
        <v>8.5475377408976172</v>
      </c>
      <c r="BB95" s="29">
        <v>519.66949374262754</v>
      </c>
      <c r="BC95" s="29">
        <v>641.3683238295572</v>
      </c>
      <c r="BD95" s="29">
        <v>13007.719155950615</v>
      </c>
      <c r="BE95" s="29">
        <v>1228.349069780747</v>
      </c>
      <c r="BF95" s="29">
        <v>121.21952631341071</v>
      </c>
      <c r="BG95" s="29">
        <v>25138.705730502897</v>
      </c>
      <c r="BH95" s="29">
        <v>1102170.9633316777</v>
      </c>
      <c r="BI95" s="29">
        <v>4543.796118746769</v>
      </c>
      <c r="BJ95" s="29">
        <v>6015.4984547132799</v>
      </c>
      <c r="BK95" s="29">
        <v>182.03119868493411</v>
      </c>
      <c r="BL95" s="29">
        <v>2616.1749185309486</v>
      </c>
      <c r="BM95" s="29">
        <v>7396.5601557563568</v>
      </c>
      <c r="BN95" s="29">
        <v>1049.8557753914129</v>
      </c>
      <c r="BO95" s="29">
        <v>16756.430119651788</v>
      </c>
      <c r="BP95" s="29">
        <v>2307.4331999299502</v>
      </c>
      <c r="BQ95" s="29">
        <v>20301.923510861314</v>
      </c>
      <c r="BR95" s="29">
        <v>24032.7864661352</v>
      </c>
      <c r="BS95" s="29">
        <v>0</v>
      </c>
      <c r="BT95" s="59">
        <f t="shared" si="5"/>
        <v>3955621.4654069305</v>
      </c>
      <c r="BU95" s="29">
        <v>11288510.053337852</v>
      </c>
      <c r="BV95" s="29">
        <v>0</v>
      </c>
      <c r="BW95" s="29">
        <v>30323.145902558561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12679563.10307838</v>
      </c>
      <c r="CD95" s="29">
        <v>4128540.6383216023</v>
      </c>
      <c r="CE95" s="29">
        <v>0</v>
      </c>
      <c r="CF95" s="29">
        <v>0</v>
      </c>
      <c r="CG95" s="29">
        <v>0</v>
      </c>
      <c r="CH95" s="29">
        <v>-243452.8541111341</v>
      </c>
      <c r="CI95" s="29">
        <v>17846167.021593917</v>
      </c>
      <c r="CJ95" s="38">
        <f t="shared" si="6"/>
        <v>49685272.573530108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12689.439936304083</v>
      </c>
      <c r="D96" s="29">
        <v>153.96878291100003</v>
      </c>
      <c r="E96" s="29">
        <v>8652.0692133689827</v>
      </c>
      <c r="F96" s="29">
        <v>6192.8187072709025</v>
      </c>
      <c r="G96" s="29">
        <v>69595.386841886124</v>
      </c>
      <c r="H96" s="29">
        <v>93336.782971042325</v>
      </c>
      <c r="I96" s="29">
        <v>73642.362584857328</v>
      </c>
      <c r="J96" s="29">
        <v>3676.5402501896297</v>
      </c>
      <c r="K96" s="29">
        <v>11058.362185853612</v>
      </c>
      <c r="L96" s="29">
        <v>3324.526387839122</v>
      </c>
      <c r="M96" s="29">
        <v>53036.658415936268</v>
      </c>
      <c r="N96" s="29">
        <v>599856.56639983994</v>
      </c>
      <c r="O96" s="29">
        <v>27842.078579868859</v>
      </c>
      <c r="P96" s="29">
        <v>31530.259071910921</v>
      </c>
      <c r="Q96" s="29">
        <v>18578.854346718963</v>
      </c>
      <c r="R96" s="29">
        <v>104445.12164903924</v>
      </c>
      <c r="S96" s="29">
        <v>416272.53569979063</v>
      </c>
      <c r="T96" s="29">
        <v>18643.639825157348</v>
      </c>
      <c r="U96" s="29">
        <v>265924.94631118118</v>
      </c>
      <c r="V96" s="29">
        <v>16116.788385129557</v>
      </c>
      <c r="W96" s="29">
        <v>86659.084439774088</v>
      </c>
      <c r="X96" s="29">
        <v>6296567.8309734445</v>
      </c>
      <c r="Y96" s="29">
        <v>127873.59589706772</v>
      </c>
      <c r="Z96" s="29">
        <v>26105.525317534979</v>
      </c>
      <c r="AA96" s="29">
        <v>590.00858702298967</v>
      </c>
      <c r="AB96" s="29">
        <v>60438.157208867458</v>
      </c>
      <c r="AC96" s="29">
        <v>650459.85616563866</v>
      </c>
      <c r="AD96" s="29">
        <v>11317.582685435033</v>
      </c>
      <c r="AE96" s="29">
        <v>144765.62309909225</v>
      </c>
      <c r="AF96" s="29">
        <v>169918.22642095224</v>
      </c>
      <c r="AG96" s="29">
        <v>153983.77931159589</v>
      </c>
      <c r="AH96" s="29">
        <v>5390.0709479366833</v>
      </c>
      <c r="AI96" s="29">
        <v>5960.8878705486686</v>
      </c>
      <c r="AJ96" s="29">
        <v>53825.96761501945</v>
      </c>
      <c r="AK96" s="29">
        <v>20773.676950751458</v>
      </c>
      <c r="AL96" s="29">
        <v>116924.43355781003</v>
      </c>
      <c r="AM96" s="29">
        <v>8728.2558151050125</v>
      </c>
      <c r="AN96" s="29">
        <v>119512.57409143166</v>
      </c>
      <c r="AO96" s="29">
        <v>15013.569383028911</v>
      </c>
      <c r="AP96" s="29">
        <v>34511.889617341665</v>
      </c>
      <c r="AQ96" s="29">
        <v>6940.6935808634744</v>
      </c>
      <c r="AR96" s="29">
        <v>4955.6416300605706</v>
      </c>
      <c r="AS96" s="29">
        <v>1556.4210719408006</v>
      </c>
      <c r="AT96" s="29">
        <v>1906.02232410076</v>
      </c>
      <c r="AU96" s="29">
        <v>8161.6377456521295</v>
      </c>
      <c r="AV96" s="29">
        <v>230.08107943876874</v>
      </c>
      <c r="AW96" s="29">
        <v>104.74862692079773</v>
      </c>
      <c r="AX96" s="29">
        <v>22794.117778396227</v>
      </c>
      <c r="AY96" s="29">
        <v>21706.892578903979</v>
      </c>
      <c r="AZ96" s="29">
        <v>289483.26741209999</v>
      </c>
      <c r="BA96" s="29">
        <v>10132.393277293613</v>
      </c>
      <c r="BB96" s="29">
        <v>3548.4779921631362</v>
      </c>
      <c r="BC96" s="29">
        <v>73345.042425216903</v>
      </c>
      <c r="BD96" s="29">
        <v>15770.082277225705</v>
      </c>
      <c r="BE96" s="29">
        <v>3599.090164189377</v>
      </c>
      <c r="BF96" s="29">
        <v>592.22286653560229</v>
      </c>
      <c r="BG96" s="29">
        <v>150832.47062600718</v>
      </c>
      <c r="BH96" s="29">
        <v>158903.06679192721</v>
      </c>
      <c r="BI96" s="29">
        <v>14874.928500983598</v>
      </c>
      <c r="BJ96" s="29">
        <v>98535.159697375071</v>
      </c>
      <c r="BK96" s="29">
        <v>1050.0315282269855</v>
      </c>
      <c r="BL96" s="29">
        <v>2088964.9870468657</v>
      </c>
      <c r="BM96" s="29">
        <v>201185.38140693863</v>
      </c>
      <c r="BN96" s="29">
        <v>71398.160011494649</v>
      </c>
      <c r="BO96" s="29">
        <v>93407.83719575571</v>
      </c>
      <c r="BP96" s="29">
        <v>20054.64592021727</v>
      </c>
      <c r="BQ96" s="29">
        <v>23747.827482828099</v>
      </c>
      <c r="BR96" s="29">
        <v>9273.9988519919898</v>
      </c>
      <c r="BS96" s="29">
        <v>0</v>
      </c>
      <c r="BT96" s="59">
        <f t="shared" si="5"/>
        <v>13340945.63039311</v>
      </c>
      <c r="BU96" s="29">
        <v>6939246.7946543423</v>
      </c>
      <c r="BV96" s="29">
        <v>0</v>
      </c>
      <c r="BW96" s="29">
        <v>915545.48405316169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3715186.6392349699</v>
      </c>
      <c r="CE96" s="29">
        <v>0</v>
      </c>
      <c r="CF96" s="29">
        <v>148.28495725783611</v>
      </c>
      <c r="CG96" s="29">
        <v>853461.89844580705</v>
      </c>
      <c r="CH96" s="29">
        <v>896.96954219959298</v>
      </c>
      <c r="CI96" s="29">
        <v>15198784.441966118</v>
      </c>
      <c r="CJ96" s="38">
        <f t="shared" si="6"/>
        <v>40964216.143246964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13948.531077225894</v>
      </c>
      <c r="D97" s="29">
        <v>72.462414535886623</v>
      </c>
      <c r="E97" s="29">
        <v>28359.427503412247</v>
      </c>
      <c r="F97" s="29">
        <v>4249.713620516568</v>
      </c>
      <c r="G97" s="29">
        <v>23878.148897372612</v>
      </c>
      <c r="H97" s="29">
        <v>1511.6426641211604</v>
      </c>
      <c r="I97" s="29">
        <v>3343.4569300051448</v>
      </c>
      <c r="J97" s="29">
        <v>516.60576921810969</v>
      </c>
      <c r="K97" s="29">
        <v>473.93444156302564</v>
      </c>
      <c r="L97" s="29">
        <v>5864.6462765854694</v>
      </c>
      <c r="M97" s="29">
        <v>7502.4870505491272</v>
      </c>
      <c r="N97" s="29">
        <v>28484.497878910341</v>
      </c>
      <c r="O97" s="29">
        <v>9314.1543509045969</v>
      </c>
      <c r="P97" s="29">
        <v>14515.482576021939</v>
      </c>
      <c r="Q97" s="29">
        <v>7522.2388889640379</v>
      </c>
      <c r="R97" s="29">
        <v>132045.24225583227</v>
      </c>
      <c r="S97" s="29">
        <v>369002.15811286913</v>
      </c>
      <c r="T97" s="29">
        <v>181542.00591467827</v>
      </c>
      <c r="U97" s="29">
        <v>625872.27836004854</v>
      </c>
      <c r="V97" s="29">
        <v>22346.008215818296</v>
      </c>
      <c r="W97" s="29">
        <v>76393.843790463361</v>
      </c>
      <c r="X97" s="29">
        <v>11675.910345991924</v>
      </c>
      <c r="Y97" s="29">
        <v>96906.444749748844</v>
      </c>
      <c r="Z97" s="29">
        <v>23875.953434309744</v>
      </c>
      <c r="AA97" s="29">
        <v>571.53526818424052</v>
      </c>
      <c r="AB97" s="29">
        <v>10303.747936958365</v>
      </c>
      <c r="AC97" s="29">
        <v>178255.91417541573</v>
      </c>
      <c r="AD97" s="29">
        <v>64692.68381053795</v>
      </c>
      <c r="AE97" s="29">
        <v>57390.867233664168</v>
      </c>
      <c r="AF97" s="29">
        <v>16956.183537473396</v>
      </c>
      <c r="AG97" s="29">
        <v>56586.540924218338</v>
      </c>
      <c r="AH97" s="29">
        <v>1069562.6788715015</v>
      </c>
      <c r="AI97" s="29">
        <v>129066.93729091155</v>
      </c>
      <c r="AJ97" s="29">
        <v>83329.238680549679</v>
      </c>
      <c r="AK97" s="29">
        <v>2477.1475988448096</v>
      </c>
      <c r="AL97" s="29">
        <v>6185.1107625458999</v>
      </c>
      <c r="AM97" s="29">
        <v>11592.342046541378</v>
      </c>
      <c r="AN97" s="29">
        <v>1968.8916437404164</v>
      </c>
      <c r="AO97" s="29">
        <v>19351.180078604761</v>
      </c>
      <c r="AP97" s="29">
        <v>35855.926652320675</v>
      </c>
      <c r="AQ97" s="29">
        <v>2016.519627718947</v>
      </c>
      <c r="AR97" s="29">
        <v>2382.0263144510477</v>
      </c>
      <c r="AS97" s="29">
        <v>1212.065405133787</v>
      </c>
      <c r="AT97" s="29">
        <v>847.83660000149325</v>
      </c>
      <c r="AU97" s="29">
        <v>917.0876877406962</v>
      </c>
      <c r="AV97" s="29">
        <v>50.821176201606683</v>
      </c>
      <c r="AW97" s="29">
        <v>1.64633378862841</v>
      </c>
      <c r="AX97" s="29">
        <v>9705.6469735679802</v>
      </c>
      <c r="AY97" s="29">
        <v>13733.705624693193</v>
      </c>
      <c r="AZ97" s="29">
        <v>12453.35650061747</v>
      </c>
      <c r="BA97" s="29">
        <v>36.039661067680335</v>
      </c>
      <c r="BB97" s="29">
        <v>1524.8936383711464</v>
      </c>
      <c r="BC97" s="29">
        <v>1922.239020286464</v>
      </c>
      <c r="BD97" s="29">
        <v>26726.07741429799</v>
      </c>
      <c r="BE97" s="29">
        <v>1024.9941901284101</v>
      </c>
      <c r="BF97" s="29">
        <v>1005.6131580017308</v>
      </c>
      <c r="BG97" s="29">
        <v>2523.7433881273355</v>
      </c>
      <c r="BH97" s="29">
        <v>664806.8391951482</v>
      </c>
      <c r="BI97" s="29">
        <v>8465.8478550494256</v>
      </c>
      <c r="BJ97" s="29">
        <v>3494.0252494419919</v>
      </c>
      <c r="BK97" s="29">
        <v>583.81910155801279</v>
      </c>
      <c r="BL97" s="29">
        <v>3949.1508920123015</v>
      </c>
      <c r="BM97" s="29">
        <v>4812.9668889846907</v>
      </c>
      <c r="BN97" s="29">
        <v>2606.076199821824</v>
      </c>
      <c r="BO97" s="29">
        <v>2374.1368098686562</v>
      </c>
      <c r="BP97" s="29">
        <v>7280.87183717682</v>
      </c>
      <c r="BQ97" s="29">
        <v>986.84811658884485</v>
      </c>
      <c r="BR97" s="29">
        <v>1872.0471171353247</v>
      </c>
      <c r="BS97" s="29">
        <v>0</v>
      </c>
      <c r="BT97" s="59">
        <f t="shared" si="5"/>
        <v>4212681.1440086607</v>
      </c>
      <c r="BU97" s="29">
        <v>116210.49299036602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413243.77927356883</v>
      </c>
      <c r="CD97" s="29">
        <v>247169.80174238779</v>
      </c>
      <c r="CE97" s="29">
        <v>0</v>
      </c>
      <c r="CF97" s="29">
        <v>0</v>
      </c>
      <c r="CG97" s="29">
        <v>0</v>
      </c>
      <c r="CH97" s="29">
        <v>-10871.369771905429</v>
      </c>
      <c r="CI97" s="29">
        <v>1277402.7645637216</v>
      </c>
      <c r="CJ97" s="38">
        <f t="shared" si="6"/>
        <v>6255836.6128067998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249771.12378598485</v>
      </c>
      <c r="D98" s="29">
        <v>2371.7505485813531</v>
      </c>
      <c r="E98" s="29">
        <v>12409.386626044334</v>
      </c>
      <c r="F98" s="29">
        <v>17726.870758146877</v>
      </c>
      <c r="G98" s="29">
        <v>327597.681453128</v>
      </c>
      <c r="H98" s="29">
        <v>15206.001273680362</v>
      </c>
      <c r="I98" s="29">
        <v>27414.764753568968</v>
      </c>
      <c r="J98" s="29">
        <v>28339.923537627292</v>
      </c>
      <c r="K98" s="29">
        <v>8615.0018801326005</v>
      </c>
      <c r="L98" s="29">
        <v>38306.980247516403</v>
      </c>
      <c r="M98" s="29">
        <v>136601.69581235221</v>
      </c>
      <c r="N98" s="29">
        <v>67351.00468370544</v>
      </c>
      <c r="O98" s="29">
        <v>67450.423681793356</v>
      </c>
      <c r="P98" s="29">
        <v>108894.07938960615</v>
      </c>
      <c r="Q98" s="29">
        <v>58657.775302245886</v>
      </c>
      <c r="R98" s="29">
        <v>71383.149022677404</v>
      </c>
      <c r="S98" s="29">
        <v>13243.080273030104</v>
      </c>
      <c r="T98" s="29">
        <v>19235.665740151766</v>
      </c>
      <c r="U98" s="29">
        <v>74420.025931368684</v>
      </c>
      <c r="V98" s="29">
        <v>8293.6741881243888</v>
      </c>
      <c r="W98" s="29">
        <v>4944.983507751519</v>
      </c>
      <c r="X98" s="29">
        <v>34637.957638885942</v>
      </c>
      <c r="Y98" s="29">
        <v>14520.027542955433</v>
      </c>
      <c r="Z98" s="29">
        <v>2188393.2226248365</v>
      </c>
      <c r="AA98" s="29">
        <v>29844.607706005245</v>
      </c>
      <c r="AB98" s="29">
        <v>42842.744522171546</v>
      </c>
      <c r="AC98" s="29">
        <v>72915.401234776509</v>
      </c>
      <c r="AD98" s="29">
        <v>48918.599506410712</v>
      </c>
      <c r="AE98" s="29">
        <v>145913.62677392783</v>
      </c>
      <c r="AF98" s="29">
        <v>177555.07486384438</v>
      </c>
      <c r="AG98" s="29">
        <v>89941.006224811819</v>
      </c>
      <c r="AH98" s="29">
        <v>6029.7323667306482</v>
      </c>
      <c r="AI98" s="29">
        <v>464.84502657840403</v>
      </c>
      <c r="AJ98" s="29">
        <v>48400.91867547993</v>
      </c>
      <c r="AK98" s="29">
        <v>3920.0140686426867</v>
      </c>
      <c r="AL98" s="29">
        <v>127070.6232590796</v>
      </c>
      <c r="AM98" s="29">
        <v>4029.7841749768872</v>
      </c>
      <c r="AN98" s="29">
        <v>24711.296460205776</v>
      </c>
      <c r="AO98" s="29">
        <v>24557.345006283609</v>
      </c>
      <c r="AP98" s="29">
        <v>36901.280013344076</v>
      </c>
      <c r="AQ98" s="29">
        <v>19220.656241451765</v>
      </c>
      <c r="AR98" s="29">
        <v>5648.4787636398005</v>
      </c>
      <c r="AS98" s="29">
        <v>2427.6129502649087</v>
      </c>
      <c r="AT98" s="29">
        <v>11074.122437594184</v>
      </c>
      <c r="AU98" s="29">
        <v>16852.384580194048</v>
      </c>
      <c r="AV98" s="29">
        <v>1149.1678454767086</v>
      </c>
      <c r="AW98" s="29">
        <v>1157.1018707550277</v>
      </c>
      <c r="AX98" s="29">
        <v>21217.388514634957</v>
      </c>
      <c r="AY98" s="29">
        <v>25986.038423400059</v>
      </c>
      <c r="AZ98" s="29">
        <v>5346.5046485681005</v>
      </c>
      <c r="BA98" s="29">
        <v>2326.9715363607188</v>
      </c>
      <c r="BB98" s="29">
        <v>3909.6719707356933</v>
      </c>
      <c r="BC98" s="29">
        <v>5721.2257765352824</v>
      </c>
      <c r="BD98" s="29">
        <v>10058.978123886365</v>
      </c>
      <c r="BE98" s="29">
        <v>3181.1719542716819</v>
      </c>
      <c r="BF98" s="29">
        <v>1594.2655811911366</v>
      </c>
      <c r="BG98" s="29">
        <v>8929.5499655940239</v>
      </c>
      <c r="BH98" s="29">
        <v>47810.89291803744</v>
      </c>
      <c r="BI98" s="29">
        <v>2636.0434863313831</v>
      </c>
      <c r="BJ98" s="29">
        <v>132512.00950818619</v>
      </c>
      <c r="BK98" s="29">
        <v>675.75880302147357</v>
      </c>
      <c r="BL98" s="29">
        <v>108450.84475458381</v>
      </c>
      <c r="BM98" s="29">
        <v>103406.57794708888</v>
      </c>
      <c r="BN98" s="29">
        <v>46728.244075865521</v>
      </c>
      <c r="BO98" s="29">
        <v>30321.365378879065</v>
      </c>
      <c r="BP98" s="29">
        <v>13374.740271646955</v>
      </c>
      <c r="BQ98" s="29">
        <v>857.51205605211703</v>
      </c>
      <c r="BR98" s="29">
        <v>3231.4353154722658</v>
      </c>
      <c r="BS98" s="29">
        <v>0</v>
      </c>
      <c r="BT98" s="59">
        <f t="shared" si="5"/>
        <v>5115609.865786883</v>
      </c>
      <c r="BU98" s="29">
        <v>2236063.8169285757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11260533.971348051</v>
      </c>
      <c r="CJ98" s="38">
        <f t="shared" si="6"/>
        <v>18612207.654063508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19983.649753149966</v>
      </c>
      <c r="D100" s="29">
        <v>190.48655028584929</v>
      </c>
      <c r="E100" s="29">
        <v>980.67910319089981</v>
      </c>
      <c r="F100" s="29">
        <v>1355.6486294465685</v>
      </c>
      <c r="G100" s="29">
        <v>30920.711849210522</v>
      </c>
      <c r="H100" s="29">
        <v>1436.4364350170501</v>
      </c>
      <c r="I100" s="29">
        <v>2295.7857069048869</v>
      </c>
      <c r="J100" s="29">
        <v>2211.6471186498216</v>
      </c>
      <c r="K100" s="29">
        <v>712.96936946034202</v>
      </c>
      <c r="L100" s="29">
        <v>3605.8512432830717</v>
      </c>
      <c r="M100" s="29">
        <v>10761.989365539583</v>
      </c>
      <c r="N100" s="29">
        <v>5969.6298984446694</v>
      </c>
      <c r="O100" s="29">
        <v>5413.8410422753241</v>
      </c>
      <c r="P100" s="29">
        <v>8808.8061789263484</v>
      </c>
      <c r="Q100" s="29">
        <v>4496.1045740134123</v>
      </c>
      <c r="R100" s="29">
        <v>6349.4445145596428</v>
      </c>
      <c r="S100" s="29">
        <v>2118.1313787800677</v>
      </c>
      <c r="T100" s="29">
        <v>1606.0030636040221</v>
      </c>
      <c r="U100" s="29">
        <v>7294.4024582349521</v>
      </c>
      <c r="V100" s="29">
        <v>869.53051712170486</v>
      </c>
      <c r="W100" s="29">
        <v>453.96494880851793</v>
      </c>
      <c r="X100" s="29">
        <v>3145.7874273090611</v>
      </c>
      <c r="Y100" s="29">
        <v>2336.3114009327073</v>
      </c>
      <c r="Z100" s="29">
        <v>64050.566962425706</v>
      </c>
      <c r="AA100" s="29">
        <v>7612.8752057410311</v>
      </c>
      <c r="AB100" s="29">
        <v>324183.20400011278</v>
      </c>
      <c r="AC100" s="29">
        <v>22810.240672860549</v>
      </c>
      <c r="AD100" s="29">
        <v>6580.1392932755689</v>
      </c>
      <c r="AE100" s="29">
        <v>37190.23576650193</v>
      </c>
      <c r="AF100" s="29">
        <v>19117.179129817574</v>
      </c>
      <c r="AG100" s="29">
        <v>8618.3975423781121</v>
      </c>
      <c r="AH100" s="29">
        <v>2280.308645011522</v>
      </c>
      <c r="AI100" s="29">
        <v>36.345735790825714</v>
      </c>
      <c r="AJ100" s="29">
        <v>8735.8320633725725</v>
      </c>
      <c r="AK100" s="29">
        <v>4183.6958464500076</v>
      </c>
      <c r="AL100" s="29">
        <v>14103.525445620053</v>
      </c>
      <c r="AM100" s="29">
        <v>4639.5046663295334</v>
      </c>
      <c r="AN100" s="29">
        <v>4661.0475118227714</v>
      </c>
      <c r="AO100" s="29">
        <v>8698.2362971965849</v>
      </c>
      <c r="AP100" s="29">
        <v>21303.774660493527</v>
      </c>
      <c r="AQ100" s="29">
        <v>4045.2343670772993</v>
      </c>
      <c r="AR100" s="29">
        <v>1623.9713034568372</v>
      </c>
      <c r="AS100" s="29">
        <v>553.88731664418788</v>
      </c>
      <c r="AT100" s="29">
        <v>5551.5726735479475</v>
      </c>
      <c r="AU100" s="29">
        <v>1288.8213370089502</v>
      </c>
      <c r="AV100" s="29">
        <v>88.023031245804773</v>
      </c>
      <c r="AW100" s="29">
        <v>88.487972769087875</v>
      </c>
      <c r="AX100" s="29">
        <v>12869.645579353875</v>
      </c>
      <c r="AY100" s="29">
        <v>10534.471604046137</v>
      </c>
      <c r="AZ100" s="29">
        <v>4671.7697907635629</v>
      </c>
      <c r="BA100" s="29">
        <v>522.82617792895076</v>
      </c>
      <c r="BB100" s="29">
        <v>914.44209826330791</v>
      </c>
      <c r="BC100" s="29">
        <v>3383.4184936517886</v>
      </c>
      <c r="BD100" s="29">
        <v>8875.924060080868</v>
      </c>
      <c r="BE100" s="29">
        <v>2236.9333303560397</v>
      </c>
      <c r="BF100" s="29">
        <v>179.50790971263325</v>
      </c>
      <c r="BG100" s="29">
        <v>4583.3744470737383</v>
      </c>
      <c r="BH100" s="29">
        <v>22937.676853438272</v>
      </c>
      <c r="BI100" s="29">
        <v>464.60035024395171</v>
      </c>
      <c r="BJ100" s="29">
        <v>30786.443134819841</v>
      </c>
      <c r="BK100" s="29">
        <v>866.41915032122017</v>
      </c>
      <c r="BL100" s="29">
        <v>42280.696816026895</v>
      </c>
      <c r="BM100" s="29">
        <v>74634.478598208807</v>
      </c>
      <c r="BN100" s="29">
        <v>9956.1457318228731</v>
      </c>
      <c r="BO100" s="29">
        <v>4909.0033336284996</v>
      </c>
      <c r="BP100" s="29">
        <v>2916.965396365671</v>
      </c>
      <c r="BQ100" s="29">
        <v>666.71464839060593</v>
      </c>
      <c r="BR100" s="29">
        <v>2053.9490652128538</v>
      </c>
      <c r="BS100" s="29">
        <v>0</v>
      </c>
      <c r="BT100" s="59">
        <f t="shared" si="5"/>
        <v>936608.3265438102</v>
      </c>
      <c r="BU100" s="29">
        <v>191988.99124851337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229299.02865194847</v>
      </c>
      <c r="CJ100" s="38">
        <f t="shared" si="6"/>
        <v>1357896.3464442722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6598.4414599434976</v>
      </c>
      <c r="D101" s="29">
        <v>475.63112412985208</v>
      </c>
      <c r="E101" s="29">
        <v>31.906657343538363</v>
      </c>
      <c r="F101" s="29">
        <v>13938.372192642502</v>
      </c>
      <c r="G101" s="29">
        <v>4850.7609797507776</v>
      </c>
      <c r="H101" s="29">
        <v>251.86084757342377</v>
      </c>
      <c r="I101" s="29">
        <v>759.75843466187359</v>
      </c>
      <c r="J101" s="29">
        <v>180.85714193173357</v>
      </c>
      <c r="K101" s="29">
        <v>145.59051602628102</v>
      </c>
      <c r="L101" s="29">
        <v>398.82776010447765</v>
      </c>
      <c r="M101" s="29">
        <v>1299.3828906963349</v>
      </c>
      <c r="N101" s="29">
        <v>8639.7169393940203</v>
      </c>
      <c r="O101" s="29">
        <v>596.89465796727336</v>
      </c>
      <c r="P101" s="29">
        <v>1114.581189246074</v>
      </c>
      <c r="Q101" s="29">
        <v>700.22481371243543</v>
      </c>
      <c r="R101" s="29">
        <v>128182.8874875499</v>
      </c>
      <c r="S101" s="29">
        <v>931.60925971274048</v>
      </c>
      <c r="T101" s="29">
        <v>600.10268524605794</v>
      </c>
      <c r="U101" s="29">
        <v>1104192.6248783628</v>
      </c>
      <c r="V101" s="29">
        <v>145.2764912021741</v>
      </c>
      <c r="W101" s="29">
        <v>125.58142870830962</v>
      </c>
      <c r="X101" s="29">
        <v>1480.5472986912778</v>
      </c>
      <c r="Y101" s="29">
        <v>644.13882051893358</v>
      </c>
      <c r="Z101" s="29">
        <v>95949.142225276766</v>
      </c>
      <c r="AA101" s="29">
        <v>16940.185814943045</v>
      </c>
      <c r="AB101" s="29">
        <v>24523.129820894163</v>
      </c>
      <c r="AC101" s="29">
        <v>16134223.373854171</v>
      </c>
      <c r="AD101" s="29">
        <v>1119.3161830714869</v>
      </c>
      <c r="AE101" s="29">
        <v>4558.5040401982233</v>
      </c>
      <c r="AF101" s="29">
        <v>2001.4776263951194</v>
      </c>
      <c r="AG101" s="29">
        <v>9434.3311143335577</v>
      </c>
      <c r="AH101" s="29">
        <v>897.20931522331091</v>
      </c>
      <c r="AI101" s="29">
        <v>41.655620010324846</v>
      </c>
      <c r="AJ101" s="29">
        <v>7503.0629964198652</v>
      </c>
      <c r="AK101" s="29">
        <v>2951.6233970344201</v>
      </c>
      <c r="AL101" s="29">
        <v>2012.0646850836094</v>
      </c>
      <c r="AM101" s="29">
        <v>307.82873421988666</v>
      </c>
      <c r="AN101" s="29">
        <v>480.59796640045823</v>
      </c>
      <c r="AO101" s="29">
        <v>48209.827848671011</v>
      </c>
      <c r="AP101" s="29">
        <v>1345.5085908073502</v>
      </c>
      <c r="AQ101" s="29">
        <v>13661.509318220282</v>
      </c>
      <c r="AR101" s="29">
        <v>3487.1345379001796</v>
      </c>
      <c r="AS101" s="29">
        <v>14950.717393828436</v>
      </c>
      <c r="AT101" s="29">
        <v>1694.0493919390956</v>
      </c>
      <c r="AU101" s="29">
        <v>70806.566999092189</v>
      </c>
      <c r="AV101" s="29">
        <v>47033.16948167095</v>
      </c>
      <c r="AW101" s="29">
        <v>22808.225816278155</v>
      </c>
      <c r="AX101" s="29">
        <v>1770.72597509874</v>
      </c>
      <c r="AY101" s="29">
        <v>1708600.1487994026</v>
      </c>
      <c r="AZ101" s="29">
        <v>1100531.0741661801</v>
      </c>
      <c r="BA101" s="29">
        <v>106.68570403759742</v>
      </c>
      <c r="BB101" s="29">
        <v>151.22030314621949</v>
      </c>
      <c r="BC101" s="29">
        <v>799.2083982173981</v>
      </c>
      <c r="BD101" s="29">
        <v>245.53633463942566</v>
      </c>
      <c r="BE101" s="29">
        <v>187.46408338655166</v>
      </c>
      <c r="BF101" s="29">
        <v>30.922914120777058</v>
      </c>
      <c r="BG101" s="29">
        <v>2659.5670463041156</v>
      </c>
      <c r="BH101" s="29">
        <v>50637.407049464615</v>
      </c>
      <c r="BI101" s="29">
        <v>69.057926115554608</v>
      </c>
      <c r="BJ101" s="29">
        <v>2599.9062123377375</v>
      </c>
      <c r="BK101" s="29">
        <v>97.430817420047461</v>
      </c>
      <c r="BL101" s="29">
        <v>4251.0069521561882</v>
      </c>
      <c r="BM101" s="29">
        <v>4891.1803947073531</v>
      </c>
      <c r="BN101" s="29">
        <v>1111.9314727940603</v>
      </c>
      <c r="BO101" s="29">
        <v>3379.332196542955</v>
      </c>
      <c r="BP101" s="29">
        <v>2721.9712900167642</v>
      </c>
      <c r="BQ101" s="29">
        <v>100.02765416289964</v>
      </c>
      <c r="BR101" s="29">
        <v>125.05371894807629</v>
      </c>
      <c r="BS101" s="29">
        <v>0</v>
      </c>
      <c r="BT101" s="59">
        <f t="shared" si="5"/>
        <v>20688292.648136403</v>
      </c>
      <c r="BU101" s="29">
        <v>7230.6418662158912</v>
      </c>
      <c r="BV101" s="29">
        <v>0</v>
      </c>
      <c r="BW101" s="29">
        <v>889.8728525561969</v>
      </c>
      <c r="BX101" s="29">
        <v>0</v>
      </c>
      <c r="BY101" s="29">
        <v>0</v>
      </c>
      <c r="BZ101" s="29">
        <v>2189487</v>
      </c>
      <c r="CA101" s="29">
        <v>675613</v>
      </c>
      <c r="CB101" s="29">
        <v>2198947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0.12157774501237048</v>
      </c>
      <c r="CJ101" s="38">
        <f t="shared" si="6"/>
        <v>25760460.284432918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20450.951307609008</v>
      </c>
      <c r="D102" s="29">
        <v>2580.9079749726311</v>
      </c>
      <c r="E102" s="29">
        <v>524.67941013713028</v>
      </c>
      <c r="F102" s="29">
        <v>863.77368771993929</v>
      </c>
      <c r="G102" s="29">
        <v>7096.9901607939701</v>
      </c>
      <c r="H102" s="29">
        <v>589.48148738331463</v>
      </c>
      <c r="I102" s="29">
        <v>1379.5103267230777</v>
      </c>
      <c r="J102" s="29">
        <v>198.24206649008039</v>
      </c>
      <c r="K102" s="29">
        <v>987.8185202979879</v>
      </c>
      <c r="L102" s="29">
        <v>84.322149692817717</v>
      </c>
      <c r="M102" s="29">
        <v>2122.3968132630375</v>
      </c>
      <c r="N102" s="29">
        <v>7142.5351925681452</v>
      </c>
      <c r="O102" s="29">
        <v>1157.6373516594826</v>
      </c>
      <c r="P102" s="29">
        <v>6653.2457064580722</v>
      </c>
      <c r="Q102" s="29">
        <v>426.72085875256323</v>
      </c>
      <c r="R102" s="29">
        <v>9094.9470721525504</v>
      </c>
      <c r="S102" s="29">
        <v>776.82204671273666</v>
      </c>
      <c r="T102" s="29">
        <v>769.61700531516999</v>
      </c>
      <c r="U102" s="29">
        <v>6843.7207214238333</v>
      </c>
      <c r="V102" s="29">
        <v>537.8484473769937</v>
      </c>
      <c r="W102" s="29">
        <v>294.66361901721206</v>
      </c>
      <c r="X102" s="29">
        <v>7538.9011537500328</v>
      </c>
      <c r="Y102" s="29">
        <v>4955.1470219378625</v>
      </c>
      <c r="Z102" s="29">
        <v>2786.5214839686232</v>
      </c>
      <c r="AA102" s="29">
        <v>506.04436162309719</v>
      </c>
      <c r="AB102" s="29">
        <v>11493.524908649752</v>
      </c>
      <c r="AC102" s="29">
        <v>102190.03329867595</v>
      </c>
      <c r="AD102" s="29">
        <v>495583.6517323539</v>
      </c>
      <c r="AE102" s="29">
        <v>40991.954231721713</v>
      </c>
      <c r="AF102" s="29">
        <v>11856.600990387733</v>
      </c>
      <c r="AG102" s="29">
        <v>649678.96091211622</v>
      </c>
      <c r="AH102" s="29">
        <v>417.66995742410347</v>
      </c>
      <c r="AI102" s="29">
        <v>197.53696849160613</v>
      </c>
      <c r="AJ102" s="29">
        <v>23230.243083729139</v>
      </c>
      <c r="AK102" s="29">
        <v>4776.1066289621367</v>
      </c>
      <c r="AL102" s="29">
        <v>6410.0681385977314</v>
      </c>
      <c r="AM102" s="29">
        <v>560.4769345518464</v>
      </c>
      <c r="AN102" s="29">
        <v>4654.9637808736607</v>
      </c>
      <c r="AO102" s="29">
        <v>1809.3599811323922</v>
      </c>
      <c r="AP102" s="29">
        <v>2668.1002593381586</v>
      </c>
      <c r="AQ102" s="29">
        <v>98464.493387934635</v>
      </c>
      <c r="AR102" s="29">
        <v>371.4962987434572</v>
      </c>
      <c r="AS102" s="29">
        <v>295.03674641269663</v>
      </c>
      <c r="AT102" s="29">
        <v>1938.1240133889451</v>
      </c>
      <c r="AU102" s="29">
        <v>6082.1973348824058</v>
      </c>
      <c r="AV102" s="29">
        <v>1643.0800511879524</v>
      </c>
      <c r="AW102" s="29">
        <v>703.84665982177478</v>
      </c>
      <c r="AX102" s="29">
        <v>11852.799086668598</v>
      </c>
      <c r="AY102" s="29">
        <v>4144.0741480050692</v>
      </c>
      <c r="AZ102" s="29">
        <v>1403.8096798764545</v>
      </c>
      <c r="BA102" s="29">
        <v>225.5190636075279</v>
      </c>
      <c r="BB102" s="29">
        <v>782.38486775744695</v>
      </c>
      <c r="BC102" s="29">
        <v>1659.7546589374556</v>
      </c>
      <c r="BD102" s="29">
        <v>158950.36308669968</v>
      </c>
      <c r="BE102" s="29">
        <v>974.16530355084251</v>
      </c>
      <c r="BF102" s="29">
        <v>279.68242593587155</v>
      </c>
      <c r="BG102" s="29">
        <v>19613.05581276779</v>
      </c>
      <c r="BH102" s="29">
        <v>31990.938499932494</v>
      </c>
      <c r="BI102" s="29">
        <v>266.04344155817648</v>
      </c>
      <c r="BJ102" s="29">
        <v>5580.0951653338288</v>
      </c>
      <c r="BK102" s="29">
        <v>643.19136517955565</v>
      </c>
      <c r="BL102" s="29">
        <v>3394.6087227246494</v>
      </c>
      <c r="BM102" s="29">
        <v>4331.9410750114539</v>
      </c>
      <c r="BN102" s="29">
        <v>2733.5468332498476</v>
      </c>
      <c r="BO102" s="29">
        <v>1765.813607462866</v>
      </c>
      <c r="BP102" s="29">
        <v>1492.7765277732385</v>
      </c>
      <c r="BQ102" s="29">
        <v>1491.7863230211628</v>
      </c>
      <c r="BR102" s="29">
        <v>1897.1292995340189</v>
      </c>
      <c r="BS102" s="29">
        <v>0</v>
      </c>
      <c r="BT102" s="59">
        <f t="shared" si="5"/>
        <v>1807854.4512417656</v>
      </c>
      <c r="BU102" s="29">
        <v>2220965.6247188165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5.494292821501042</v>
      </c>
      <c r="CJ102" s="38">
        <f t="shared" si="6"/>
        <v>4028825.5702534034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53694.198923810232</v>
      </c>
      <c r="D103" s="29">
        <v>1.375111876307644</v>
      </c>
      <c r="E103" s="29">
        <v>2.6054751340565887</v>
      </c>
      <c r="F103" s="29">
        <v>557.834873666975</v>
      </c>
      <c r="G103" s="29">
        <v>621160.48214558861</v>
      </c>
      <c r="H103" s="29">
        <v>44677.302662713504</v>
      </c>
      <c r="I103" s="29">
        <v>150819.72213429119</v>
      </c>
      <c r="J103" s="29">
        <v>28570.899824712138</v>
      </c>
      <c r="K103" s="29">
        <v>30149.053834475591</v>
      </c>
      <c r="L103" s="29">
        <v>10499.539343105456</v>
      </c>
      <c r="M103" s="29">
        <v>405873.71529514226</v>
      </c>
      <c r="N103" s="29">
        <v>929383.39326200285</v>
      </c>
      <c r="O103" s="29">
        <v>88290.953837044086</v>
      </c>
      <c r="P103" s="29">
        <v>19514.947747208524</v>
      </c>
      <c r="Q103" s="29">
        <v>14582.318831835459</v>
      </c>
      <c r="R103" s="29">
        <v>133685.30466207347</v>
      </c>
      <c r="S103" s="29">
        <v>359991.21097446611</v>
      </c>
      <c r="T103" s="29">
        <v>33690.161990243345</v>
      </c>
      <c r="U103" s="29">
        <v>346303.58829310484</v>
      </c>
      <c r="V103" s="29">
        <v>27197.416911754852</v>
      </c>
      <c r="W103" s="29">
        <v>58922.050680376706</v>
      </c>
      <c r="X103" s="29">
        <v>284578.95092984609</v>
      </c>
      <c r="Y103" s="29">
        <v>10369.681684136533</v>
      </c>
      <c r="Z103" s="29">
        <v>686.97694367958718</v>
      </c>
      <c r="AA103" s="29">
        <v>0.36187154639674851</v>
      </c>
      <c r="AB103" s="29">
        <v>273.96368210027993</v>
      </c>
      <c r="AC103" s="29">
        <v>54.859726433747056</v>
      </c>
      <c r="AD103" s="29">
        <v>109039.48182562352</v>
      </c>
      <c r="AE103" s="29">
        <v>16865692.005152211</v>
      </c>
      <c r="AF103" s="29">
        <v>441068.25009943091</v>
      </c>
      <c r="AG103" s="29">
        <v>182.60038231179925</v>
      </c>
      <c r="AH103" s="29">
        <v>0.5066201649554477</v>
      </c>
      <c r="AI103" s="29">
        <v>0</v>
      </c>
      <c r="AJ103" s="29">
        <v>730.69102648431442</v>
      </c>
      <c r="AK103" s="29">
        <v>69.479336908175696</v>
      </c>
      <c r="AL103" s="29">
        <v>24346.862390191789</v>
      </c>
      <c r="AM103" s="29">
        <v>19531.837317656024</v>
      </c>
      <c r="AN103" s="29">
        <v>120264.04025236977</v>
      </c>
      <c r="AO103" s="29">
        <v>18872.180139064665</v>
      </c>
      <c r="AP103" s="29">
        <v>12436.149937779935</v>
      </c>
      <c r="AQ103" s="29">
        <v>7290.0470507810551</v>
      </c>
      <c r="AR103" s="29">
        <v>3.4015925361294355</v>
      </c>
      <c r="AS103" s="29">
        <v>16.428968206412378</v>
      </c>
      <c r="AT103" s="29">
        <v>1523.117338783914</v>
      </c>
      <c r="AU103" s="29">
        <v>12714.284408340476</v>
      </c>
      <c r="AV103" s="29">
        <v>9.5534088248741575</v>
      </c>
      <c r="AW103" s="29">
        <v>0</v>
      </c>
      <c r="AX103" s="29">
        <v>15029.828059423988</v>
      </c>
      <c r="AY103" s="29">
        <v>2081.4127605648173</v>
      </c>
      <c r="AZ103" s="29">
        <v>38243.815386466122</v>
      </c>
      <c r="BA103" s="29">
        <v>0</v>
      </c>
      <c r="BB103" s="29">
        <v>153.7954072186181</v>
      </c>
      <c r="BC103" s="29">
        <v>1238.6139290067906</v>
      </c>
      <c r="BD103" s="29">
        <v>4285.7894725952501</v>
      </c>
      <c r="BE103" s="29">
        <v>1053.8423174166107</v>
      </c>
      <c r="BF103" s="29">
        <v>0</v>
      </c>
      <c r="BG103" s="29">
        <v>6781.9793996400203</v>
      </c>
      <c r="BH103" s="29">
        <v>164.43443068268246</v>
      </c>
      <c r="BI103" s="29">
        <v>2.3159778969391898</v>
      </c>
      <c r="BJ103" s="29">
        <v>26.344248577683285</v>
      </c>
      <c r="BK103" s="29">
        <v>0.57899447423479744</v>
      </c>
      <c r="BL103" s="29">
        <v>22.870281732274499</v>
      </c>
      <c r="BM103" s="29">
        <v>3018.877188660234</v>
      </c>
      <c r="BN103" s="29">
        <v>32774.705957153506</v>
      </c>
      <c r="BO103" s="29">
        <v>7780.6724933857658</v>
      </c>
      <c r="BP103" s="29">
        <v>398.63769551065803</v>
      </c>
      <c r="BQ103" s="29">
        <v>68.683219506102844</v>
      </c>
      <c r="BR103" s="29">
        <v>35.029165691205243</v>
      </c>
      <c r="BS103" s="29">
        <v>0</v>
      </c>
      <c r="BT103" s="59">
        <f t="shared" si="5"/>
        <v>21400486.015285645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1.5388077687447889E-2</v>
      </c>
      <c r="CI103" s="29">
        <v>3884743.4428067999</v>
      </c>
      <c r="CJ103" s="38">
        <f t="shared" si="6"/>
        <v>25285229.473480523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1361.2338395676097</v>
      </c>
      <c r="D104" s="29">
        <v>0.64608535764244179</v>
      </c>
      <c r="E104" s="29">
        <v>1.2241617302698897</v>
      </c>
      <c r="F104" s="29">
        <v>35.160645252751827</v>
      </c>
      <c r="G104" s="29">
        <v>12901.712511254427</v>
      </c>
      <c r="H104" s="29">
        <v>1108.0363883567877</v>
      </c>
      <c r="I104" s="29">
        <v>2703.8332172411115</v>
      </c>
      <c r="J104" s="29">
        <v>954.67612714797644</v>
      </c>
      <c r="K104" s="29">
        <v>9486.6073242340026</v>
      </c>
      <c r="L104" s="29">
        <v>19.518578699303241</v>
      </c>
      <c r="M104" s="29">
        <v>19502.596587824719</v>
      </c>
      <c r="N104" s="29">
        <v>100654.5559884137</v>
      </c>
      <c r="O104" s="29">
        <v>3196.796345122294</v>
      </c>
      <c r="P104" s="29">
        <v>3747.9071551912975</v>
      </c>
      <c r="Q104" s="29">
        <v>1540.1654791420588</v>
      </c>
      <c r="R104" s="29">
        <v>8687.9778132029296</v>
      </c>
      <c r="S104" s="29">
        <v>5654.2330096540818</v>
      </c>
      <c r="T104" s="29">
        <v>2358.6876182900178</v>
      </c>
      <c r="U104" s="29">
        <v>31366.015924855234</v>
      </c>
      <c r="V104" s="29">
        <v>1050.2967600790578</v>
      </c>
      <c r="W104" s="29">
        <v>518.73853320186572</v>
      </c>
      <c r="X104" s="29">
        <v>88919.94566900158</v>
      </c>
      <c r="Y104" s="29">
        <v>1783.8416724507817</v>
      </c>
      <c r="Z104" s="29">
        <v>322.77064288116088</v>
      </c>
      <c r="AA104" s="29">
        <v>0.17002246253748468</v>
      </c>
      <c r="AB104" s="29">
        <v>125.85062677024615</v>
      </c>
      <c r="AC104" s="29">
        <v>25.77540532068268</v>
      </c>
      <c r="AD104" s="29">
        <v>1241.095967538623</v>
      </c>
      <c r="AE104" s="29">
        <v>69987.400393572549</v>
      </c>
      <c r="AF104" s="29">
        <v>11370.830258566915</v>
      </c>
      <c r="AG104" s="29">
        <v>85.793334596414766</v>
      </c>
      <c r="AH104" s="29">
        <v>0.23803144755247851</v>
      </c>
      <c r="AI104" s="29">
        <v>0</v>
      </c>
      <c r="AJ104" s="29">
        <v>343.30935635568903</v>
      </c>
      <c r="AK104" s="29">
        <v>32.644312807197053</v>
      </c>
      <c r="AL104" s="29">
        <v>11439.179288506984</v>
      </c>
      <c r="AM104" s="29">
        <v>2015.5482843968657</v>
      </c>
      <c r="AN104" s="29">
        <v>53965.605672292739</v>
      </c>
      <c r="AO104" s="29">
        <v>8866.9434572698865</v>
      </c>
      <c r="AP104" s="29">
        <v>5843.0259520557056</v>
      </c>
      <c r="AQ104" s="29">
        <v>3425.1705168026438</v>
      </c>
      <c r="AR104" s="29">
        <v>1.598211147852356</v>
      </c>
      <c r="AS104" s="29">
        <v>7.7190197992018037</v>
      </c>
      <c r="AT104" s="29">
        <v>715.62454482027294</v>
      </c>
      <c r="AU104" s="29">
        <v>5973.7052167620168</v>
      </c>
      <c r="AV104" s="29">
        <v>4.4885930109895948</v>
      </c>
      <c r="AW104" s="29">
        <v>0</v>
      </c>
      <c r="AX104" s="29">
        <v>7061.6449500468743</v>
      </c>
      <c r="AY104" s="29">
        <v>977.93520002310436</v>
      </c>
      <c r="AZ104" s="29">
        <v>17968.551917334007</v>
      </c>
      <c r="BA104" s="29">
        <v>0</v>
      </c>
      <c r="BB104" s="29">
        <v>72.259546578430985</v>
      </c>
      <c r="BC104" s="29">
        <v>581.95288477330257</v>
      </c>
      <c r="BD104" s="29">
        <v>2013.644032816446</v>
      </c>
      <c r="BE104" s="29">
        <v>495.13941540166286</v>
      </c>
      <c r="BF104" s="29">
        <v>0</v>
      </c>
      <c r="BG104" s="29">
        <v>3186.4589794000153</v>
      </c>
      <c r="BH104" s="29">
        <v>77.258206977033026</v>
      </c>
      <c r="BI104" s="29">
        <v>1.088143760239902</v>
      </c>
      <c r="BJ104" s="29">
        <v>12.377635272728885</v>
      </c>
      <c r="BK104" s="29">
        <v>0.2720359400599755</v>
      </c>
      <c r="BL104" s="29">
        <v>10.745419632369032</v>
      </c>
      <c r="BM104" s="29">
        <v>1418.3953914727122</v>
      </c>
      <c r="BN104" s="29">
        <v>15398.934432019985</v>
      </c>
      <c r="BO104" s="29">
        <v>3655.6869715109656</v>
      </c>
      <c r="BP104" s="29">
        <v>187.2967447312931</v>
      </c>
      <c r="BQ104" s="29">
        <v>32.270263389614591</v>
      </c>
      <c r="BR104" s="29">
        <v>16.458174373628516</v>
      </c>
      <c r="BS104" s="29">
        <v>0</v>
      </c>
      <c r="BT104" s="59">
        <f t="shared" si="5"/>
        <v>526517.2648899107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24936</v>
      </c>
      <c r="CH104" s="29">
        <v>0</v>
      </c>
      <c r="CI104" s="29">
        <v>44500.700874316033</v>
      </c>
      <c r="CJ104" s="38">
        <f t="shared" si="6"/>
        <v>595953.96576422674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47564.948910525054</v>
      </c>
      <c r="D105" s="29">
        <v>2086.1507020096537</v>
      </c>
      <c r="E105" s="29">
        <v>12823.11082038735</v>
      </c>
      <c r="F105" s="29">
        <v>461129.499346925</v>
      </c>
      <c r="G105" s="29">
        <v>2827033.6417498761</v>
      </c>
      <c r="H105" s="29">
        <v>57543.210767898352</v>
      </c>
      <c r="I105" s="29">
        <v>143770.22014442997</v>
      </c>
      <c r="J105" s="29">
        <v>125635.62958157006</v>
      </c>
      <c r="K105" s="29">
        <v>30166.000005879461</v>
      </c>
      <c r="L105" s="29">
        <v>9949.6493444412245</v>
      </c>
      <c r="M105" s="29">
        <v>288801.99083427107</v>
      </c>
      <c r="N105" s="29">
        <v>203364.72012613184</v>
      </c>
      <c r="O105" s="29">
        <v>189180.47032994506</v>
      </c>
      <c r="P105" s="29">
        <v>784214.27769517072</v>
      </c>
      <c r="Q105" s="29">
        <v>140702.81296942101</v>
      </c>
      <c r="R105" s="29">
        <v>214297.6825306004</v>
      </c>
      <c r="S105" s="29">
        <v>61908.612827584315</v>
      </c>
      <c r="T105" s="29">
        <v>39486.209212532791</v>
      </c>
      <c r="U105" s="29">
        <v>1486982.2443495153</v>
      </c>
      <c r="V105" s="29">
        <v>52489.290513220898</v>
      </c>
      <c r="W105" s="29">
        <v>4859.6663178950212</v>
      </c>
      <c r="X105" s="29">
        <v>446490.27374423959</v>
      </c>
      <c r="Y105" s="29">
        <v>38148.253561625323</v>
      </c>
      <c r="Z105" s="29">
        <v>1323525.3225516349</v>
      </c>
      <c r="AA105" s="29">
        <v>8791.1314540567582</v>
      </c>
      <c r="AB105" s="29">
        <v>770309.85225788446</v>
      </c>
      <c r="AC105" s="29">
        <v>906717.85753397888</v>
      </c>
      <c r="AD105" s="29">
        <v>357167.99153951876</v>
      </c>
      <c r="AE105" s="29">
        <v>12796384.077177191</v>
      </c>
      <c r="AF105" s="29">
        <v>958287.65795135521</v>
      </c>
      <c r="AG105" s="29">
        <v>2698497.2959774914</v>
      </c>
      <c r="AH105" s="29">
        <v>11586.211499165984</v>
      </c>
      <c r="AI105" s="29">
        <v>368.51755473971383</v>
      </c>
      <c r="AJ105" s="29">
        <v>1173083.3636438102</v>
      </c>
      <c r="AK105" s="29">
        <v>130566.20316170741</v>
      </c>
      <c r="AL105" s="29">
        <v>21101.342287204287</v>
      </c>
      <c r="AM105" s="29">
        <v>79699.032292023185</v>
      </c>
      <c r="AN105" s="29">
        <v>13150.412852875244</v>
      </c>
      <c r="AO105" s="29">
        <v>309401.46004690649</v>
      </c>
      <c r="AP105" s="29">
        <v>77978.252581683904</v>
      </c>
      <c r="AQ105" s="29">
        <v>16947.43746506887</v>
      </c>
      <c r="AR105" s="29">
        <v>10881.322613375734</v>
      </c>
      <c r="AS105" s="29">
        <v>1434.3690193791845</v>
      </c>
      <c r="AT105" s="29">
        <v>24467.546609526158</v>
      </c>
      <c r="AU105" s="29">
        <v>11166.943677756361</v>
      </c>
      <c r="AV105" s="29">
        <v>47.465208939665558</v>
      </c>
      <c r="AW105" s="29">
        <v>9.2233862077741957</v>
      </c>
      <c r="AX105" s="29">
        <v>145444.57134572259</v>
      </c>
      <c r="AY105" s="29">
        <v>44762.31619051977</v>
      </c>
      <c r="AZ105" s="29">
        <v>8477.3471379994535</v>
      </c>
      <c r="BA105" s="29">
        <v>199.11272539159265</v>
      </c>
      <c r="BB105" s="29">
        <v>8256.770149717815</v>
      </c>
      <c r="BC105" s="29">
        <v>47910.211540973665</v>
      </c>
      <c r="BD105" s="29">
        <v>87000.031197378339</v>
      </c>
      <c r="BE105" s="29">
        <v>45378.580572475024</v>
      </c>
      <c r="BF105" s="29">
        <v>96.097689930565707</v>
      </c>
      <c r="BG105" s="29">
        <v>89508.459131072508</v>
      </c>
      <c r="BH105" s="29">
        <v>243104.63190003196</v>
      </c>
      <c r="BI105" s="29">
        <v>10817.506856603723</v>
      </c>
      <c r="BJ105" s="29">
        <v>120380.44041677559</v>
      </c>
      <c r="BK105" s="29">
        <v>5829.2071193478487</v>
      </c>
      <c r="BL105" s="29">
        <v>82091.879302578847</v>
      </c>
      <c r="BM105" s="29">
        <v>101068.92313003675</v>
      </c>
      <c r="BN105" s="29">
        <v>18929.173296185956</v>
      </c>
      <c r="BO105" s="29">
        <v>26322.884224409765</v>
      </c>
      <c r="BP105" s="29">
        <v>7330.124841600832</v>
      </c>
      <c r="BQ105" s="29">
        <v>30479.820798307243</v>
      </c>
      <c r="BR105" s="29">
        <v>101086.91080733501</v>
      </c>
      <c r="BS105" s="29">
        <v>0</v>
      </c>
      <c r="BT105" s="59">
        <f t="shared" si="5"/>
        <v>30594673.857103977</v>
      </c>
      <c r="BU105" s="29">
        <v>143889.24068301081</v>
      </c>
      <c r="BV105" s="29">
        <v>0</v>
      </c>
      <c r="BW105" s="29">
        <v>557.22418195838384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2961440.9820128349</v>
      </c>
      <c r="CJ105" s="38">
        <f t="shared" si="6"/>
        <v>33700561.303981781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44.292704876290131</v>
      </c>
      <c r="D106" s="29">
        <v>17.779479421869166</v>
      </c>
      <c r="E106" s="29">
        <v>1.4832116448439476</v>
      </c>
      <c r="F106" s="29">
        <v>394377.85758322524</v>
      </c>
      <c r="G106" s="29">
        <v>849412.66386491247</v>
      </c>
      <c r="H106" s="29">
        <v>38248.181822879735</v>
      </c>
      <c r="I106" s="29">
        <v>6465.0178083905985</v>
      </c>
      <c r="J106" s="29">
        <v>555.76989033042048</v>
      </c>
      <c r="K106" s="29">
        <v>21.94105513480131</v>
      </c>
      <c r="L106" s="29">
        <v>155449.89099577867</v>
      </c>
      <c r="M106" s="29">
        <v>141138.94410706215</v>
      </c>
      <c r="N106" s="29">
        <v>175329.64123366625</v>
      </c>
      <c r="O106" s="29">
        <v>26106.632416183482</v>
      </c>
      <c r="P106" s="29">
        <v>149899.3480055221</v>
      </c>
      <c r="Q106" s="29">
        <v>105798.0745479125</v>
      </c>
      <c r="R106" s="29">
        <v>135804.38029563948</v>
      </c>
      <c r="S106" s="29">
        <v>60990.206324821498</v>
      </c>
      <c r="T106" s="29">
        <v>41605.412638470065</v>
      </c>
      <c r="U106" s="29">
        <v>1701089.088639806</v>
      </c>
      <c r="V106" s="29">
        <v>19253.022655178611</v>
      </c>
      <c r="W106" s="29">
        <v>64661.293234201607</v>
      </c>
      <c r="X106" s="29">
        <v>240596.72938333085</v>
      </c>
      <c r="Y106" s="29">
        <v>14362.362271236727</v>
      </c>
      <c r="Z106" s="29">
        <v>4529.9993363609328</v>
      </c>
      <c r="AA106" s="29">
        <v>183.75351554572399</v>
      </c>
      <c r="AB106" s="29">
        <v>26944.679279903281</v>
      </c>
      <c r="AC106" s="29">
        <v>40279.148030578479</v>
      </c>
      <c r="AD106" s="29">
        <v>44314.876078218651</v>
      </c>
      <c r="AE106" s="29">
        <v>2056809.9562597424</v>
      </c>
      <c r="AF106" s="29">
        <v>9449.4688959595169</v>
      </c>
      <c r="AG106" s="29">
        <v>2408729.4876928031</v>
      </c>
      <c r="AH106" s="29">
        <v>532815.09735288762</v>
      </c>
      <c r="AI106" s="29">
        <v>54.409582306501314</v>
      </c>
      <c r="AJ106" s="29">
        <v>336046.72371884278</v>
      </c>
      <c r="AK106" s="29">
        <v>39085.257458067659</v>
      </c>
      <c r="AL106" s="29">
        <v>672.24960368427344</v>
      </c>
      <c r="AM106" s="29">
        <v>4717.9256083816344</v>
      </c>
      <c r="AN106" s="29">
        <v>565.20912890546947</v>
      </c>
      <c r="AO106" s="29">
        <v>40421.96618227521</v>
      </c>
      <c r="AP106" s="29">
        <v>4716.3695683374317</v>
      </c>
      <c r="AQ106" s="29">
        <v>509.69331381165955</v>
      </c>
      <c r="AR106" s="29">
        <v>24.371762923110907</v>
      </c>
      <c r="AS106" s="29">
        <v>27.955953640046019</v>
      </c>
      <c r="AT106" s="29">
        <v>853.09993888691929</v>
      </c>
      <c r="AU106" s="29">
        <v>137.25523510750122</v>
      </c>
      <c r="AV106" s="29">
        <v>7.4806953209474142E-2</v>
      </c>
      <c r="AW106" s="29">
        <v>7.3407423511199832E-2</v>
      </c>
      <c r="AX106" s="29">
        <v>6703.5508103480406</v>
      </c>
      <c r="AY106" s="29">
        <v>25874.858576173938</v>
      </c>
      <c r="AZ106" s="29">
        <v>673.02283459847285</v>
      </c>
      <c r="BA106" s="29">
        <v>24024.865267367804</v>
      </c>
      <c r="BB106" s="29">
        <v>487.47718539141403</v>
      </c>
      <c r="BC106" s="29">
        <v>1834.5114959006619</v>
      </c>
      <c r="BD106" s="29">
        <v>55564.430146876657</v>
      </c>
      <c r="BE106" s="29">
        <v>1125.1525112477582</v>
      </c>
      <c r="BF106" s="29">
        <v>3030.684205598694</v>
      </c>
      <c r="BG106" s="29">
        <v>2212.7298356763504</v>
      </c>
      <c r="BH106" s="29">
        <v>13214.561243588878</v>
      </c>
      <c r="BI106" s="29">
        <v>587.0836346569705</v>
      </c>
      <c r="BJ106" s="29">
        <v>10232.444427072474</v>
      </c>
      <c r="BK106" s="29">
        <v>237.38501097049971</v>
      </c>
      <c r="BL106" s="29">
        <v>913.58732708731839</v>
      </c>
      <c r="BM106" s="29">
        <v>10116.672190154552</v>
      </c>
      <c r="BN106" s="29">
        <v>2107.3505678888137</v>
      </c>
      <c r="BO106" s="29">
        <v>880.32156788266923</v>
      </c>
      <c r="BP106" s="29">
        <v>1575.6106280462031</v>
      </c>
      <c r="BQ106" s="29">
        <v>719.61553781278826</v>
      </c>
      <c r="BR106" s="29">
        <v>352.52226079437753</v>
      </c>
      <c r="BS106" s="29">
        <v>0</v>
      </c>
      <c r="BT106" s="59">
        <f t="shared" si="5"/>
        <v>10035587.553146308</v>
      </c>
      <c r="BU106" s="29">
        <v>46358.804992055811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12741549.833200578</v>
      </c>
      <c r="CJ106" s="38">
        <f t="shared" si="6"/>
        <v>22823496.191338941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6301.1305412280308</v>
      </c>
      <c r="D107" s="29">
        <v>357.4711860280716</v>
      </c>
      <c r="E107" s="29">
        <v>456.7775201517295</v>
      </c>
      <c r="F107" s="29">
        <v>69998.178217470966</v>
      </c>
      <c r="G107" s="29">
        <v>145592.161744718</v>
      </c>
      <c r="H107" s="29">
        <v>41544.827854241943</v>
      </c>
      <c r="I107" s="29">
        <v>9738.2473348339445</v>
      </c>
      <c r="J107" s="29">
        <v>4891.0467505799052</v>
      </c>
      <c r="K107" s="29">
        <v>2621.3789203167075</v>
      </c>
      <c r="L107" s="29">
        <v>97576.539766585833</v>
      </c>
      <c r="M107" s="29">
        <v>120273.48693610277</v>
      </c>
      <c r="N107" s="29">
        <v>197148.34043461154</v>
      </c>
      <c r="O107" s="29">
        <v>17129.924390958651</v>
      </c>
      <c r="P107" s="29">
        <v>15149.23313957318</v>
      </c>
      <c r="Q107" s="29">
        <v>6708.6305603057881</v>
      </c>
      <c r="R107" s="29">
        <v>26099.99455707075</v>
      </c>
      <c r="S107" s="29">
        <v>103478.44005034697</v>
      </c>
      <c r="T107" s="29">
        <v>74732.183030028915</v>
      </c>
      <c r="U107" s="29">
        <v>618160.86560403765</v>
      </c>
      <c r="V107" s="29">
        <v>11670.471442868797</v>
      </c>
      <c r="W107" s="29">
        <v>12726.89359277857</v>
      </c>
      <c r="X107" s="29">
        <v>77539.463620141614</v>
      </c>
      <c r="Y107" s="29">
        <v>42095.108008379437</v>
      </c>
      <c r="Z107" s="29">
        <v>57752.684332900179</v>
      </c>
      <c r="AA107" s="29">
        <v>11249.558943318303</v>
      </c>
      <c r="AB107" s="29">
        <v>87730.85759101616</v>
      </c>
      <c r="AC107" s="29">
        <v>99929.720324694601</v>
      </c>
      <c r="AD107" s="29">
        <v>174745.87109414744</v>
      </c>
      <c r="AE107" s="29">
        <v>1247094.3668011832</v>
      </c>
      <c r="AF107" s="29">
        <v>320399.42929523927</v>
      </c>
      <c r="AG107" s="29">
        <v>30056.088742620068</v>
      </c>
      <c r="AH107" s="29">
        <v>85203.280080766213</v>
      </c>
      <c r="AI107" s="29">
        <v>163891.44132689806</v>
      </c>
      <c r="AJ107" s="29">
        <v>648365.78516554518</v>
      </c>
      <c r="AK107" s="29">
        <v>115079.92455250814</v>
      </c>
      <c r="AL107" s="29">
        <v>34737.656491150658</v>
      </c>
      <c r="AM107" s="29">
        <v>40152.408045031436</v>
      </c>
      <c r="AN107" s="29">
        <v>29295.953255831031</v>
      </c>
      <c r="AO107" s="29">
        <v>214014.30263005954</v>
      </c>
      <c r="AP107" s="29">
        <v>267911.66905571695</v>
      </c>
      <c r="AQ107" s="29">
        <v>33269.760387492614</v>
      </c>
      <c r="AR107" s="29">
        <v>13290.412570458588</v>
      </c>
      <c r="AS107" s="29">
        <v>3948.9533212989372</v>
      </c>
      <c r="AT107" s="29">
        <v>51063.727310371927</v>
      </c>
      <c r="AU107" s="29">
        <v>19736.312187730782</v>
      </c>
      <c r="AV107" s="29">
        <v>304.29133466114183</v>
      </c>
      <c r="AW107" s="29">
        <v>8.2026345942694192</v>
      </c>
      <c r="AX107" s="29">
        <v>536947.09649064927</v>
      </c>
      <c r="AY107" s="29">
        <v>470445.36400155199</v>
      </c>
      <c r="AZ107" s="29">
        <v>76656.655701381605</v>
      </c>
      <c r="BA107" s="29">
        <v>201.31095115691372</v>
      </c>
      <c r="BB107" s="29">
        <v>53765.577703761322</v>
      </c>
      <c r="BC107" s="29">
        <v>141784.47953487435</v>
      </c>
      <c r="BD107" s="29">
        <v>389121.98153359652</v>
      </c>
      <c r="BE107" s="29">
        <v>101193.97104838259</v>
      </c>
      <c r="BF107" s="29">
        <v>5741989.2935005864</v>
      </c>
      <c r="BG107" s="29">
        <v>260496.7052679568</v>
      </c>
      <c r="BH107" s="29">
        <v>647143.9998519629</v>
      </c>
      <c r="BI107" s="29">
        <v>5309.1204017126001</v>
      </c>
      <c r="BJ107" s="29">
        <v>104446.49025666904</v>
      </c>
      <c r="BK107" s="29">
        <v>14135.843375429569</v>
      </c>
      <c r="BL107" s="29">
        <v>36842.8153686035</v>
      </c>
      <c r="BM107" s="29">
        <v>34834.676075591473</v>
      </c>
      <c r="BN107" s="29">
        <v>50578.497822460769</v>
      </c>
      <c r="BO107" s="29">
        <v>34745.146266252283</v>
      </c>
      <c r="BP107" s="29">
        <v>84802.770805360706</v>
      </c>
      <c r="BQ107" s="29">
        <v>9425.7350779539847</v>
      </c>
      <c r="BR107" s="29">
        <v>23970.268769175884</v>
      </c>
      <c r="BS107" s="29">
        <v>0</v>
      </c>
      <c r="BT107" s="59">
        <f t="shared" si="5"/>
        <v>14270061.252483662</v>
      </c>
      <c r="BU107" s="29">
        <v>989593.31386480643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827964.38014929311</v>
      </c>
      <c r="CJ107" s="38">
        <f t="shared" ref="CJ107:CJ138" si="7">SUM(BT107:CI107)</f>
        <v>16087618.946497763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121.53441960360351</v>
      </c>
      <c r="D108" s="29">
        <v>5.768414410003414E-2</v>
      </c>
      <c r="E108" s="29">
        <v>0.10929627303164363</v>
      </c>
      <c r="F108" s="29">
        <v>13414.899532430331</v>
      </c>
      <c r="G108" s="29">
        <v>642730.12513382325</v>
      </c>
      <c r="H108" s="29">
        <v>63691.51961403092</v>
      </c>
      <c r="I108" s="29">
        <v>26733.877143227855</v>
      </c>
      <c r="J108" s="29">
        <v>4448.5712147914201</v>
      </c>
      <c r="K108" s="29">
        <v>26350.308236578639</v>
      </c>
      <c r="L108" s="29">
        <v>134764.65327411552</v>
      </c>
      <c r="M108" s="29">
        <v>222097.13361612559</v>
      </c>
      <c r="N108" s="29">
        <v>140322.94405954253</v>
      </c>
      <c r="O108" s="29">
        <v>28785.265398503398</v>
      </c>
      <c r="P108" s="29">
        <v>41829.75805110822</v>
      </c>
      <c r="Q108" s="29">
        <v>633.84426723375293</v>
      </c>
      <c r="R108" s="29">
        <v>29238.791393756204</v>
      </c>
      <c r="S108" s="29">
        <v>44791.05201856832</v>
      </c>
      <c r="T108" s="29">
        <v>9753.1409193512736</v>
      </c>
      <c r="U108" s="29">
        <v>165929.40720454117</v>
      </c>
      <c r="V108" s="29">
        <v>7314.5972630030701</v>
      </c>
      <c r="W108" s="29">
        <v>895.92278959146893</v>
      </c>
      <c r="X108" s="29">
        <v>35099.630057894334</v>
      </c>
      <c r="Y108" s="29">
        <v>66388.162443696783</v>
      </c>
      <c r="Z108" s="29">
        <v>28.817783989343372</v>
      </c>
      <c r="AA108" s="29">
        <v>1.5180037921061616E-2</v>
      </c>
      <c r="AB108" s="29">
        <v>68158.674867624271</v>
      </c>
      <c r="AC108" s="29">
        <v>115268.34153134168</v>
      </c>
      <c r="AD108" s="29">
        <v>639420.72895348258</v>
      </c>
      <c r="AE108" s="29">
        <v>12796028.851714479</v>
      </c>
      <c r="AF108" s="29">
        <v>708339.38586390996</v>
      </c>
      <c r="AG108" s="29">
        <v>1191703.9539768491</v>
      </c>
      <c r="AH108" s="29">
        <v>469421.08304077794</v>
      </c>
      <c r="AI108" s="29">
        <v>6284.5305423046912</v>
      </c>
      <c r="AJ108" s="29">
        <v>1742315.6333763478</v>
      </c>
      <c r="AK108" s="29">
        <v>139135.37832051548</v>
      </c>
      <c r="AL108" s="29">
        <v>1021.319023344194</v>
      </c>
      <c r="AM108" s="29">
        <v>44940.242560576415</v>
      </c>
      <c r="AN108" s="29">
        <v>4818.1865402511357</v>
      </c>
      <c r="AO108" s="29">
        <v>208625.11058402667</v>
      </c>
      <c r="AP108" s="29">
        <v>521.68021920278761</v>
      </c>
      <c r="AQ108" s="29">
        <v>305.80793593495468</v>
      </c>
      <c r="AR108" s="29">
        <v>0.1426923564579792</v>
      </c>
      <c r="AS108" s="29">
        <v>0.68917372161619728</v>
      </c>
      <c r="AT108" s="29">
        <v>63.892779609748338</v>
      </c>
      <c r="AU108" s="29">
        <v>533.34759634891566</v>
      </c>
      <c r="AV108" s="29">
        <v>0.40075300111602657</v>
      </c>
      <c r="AW108" s="29">
        <v>0</v>
      </c>
      <c r="AX108" s="29">
        <v>630.48162299820467</v>
      </c>
      <c r="AY108" s="29">
        <v>87.312542114362216</v>
      </c>
      <c r="AZ108" s="29">
        <v>1604.2780196267229</v>
      </c>
      <c r="BA108" s="29">
        <v>0</v>
      </c>
      <c r="BB108" s="29">
        <v>6.4515161164511872</v>
      </c>
      <c r="BC108" s="29">
        <v>51.958233796209704</v>
      </c>
      <c r="BD108" s="29">
        <v>179.7832611143011</v>
      </c>
      <c r="BE108" s="29">
        <v>44.207306433715637</v>
      </c>
      <c r="BF108" s="29">
        <v>1352.2657819556437</v>
      </c>
      <c r="BG108" s="29">
        <v>6373.7433580932175</v>
      </c>
      <c r="BH108" s="29">
        <v>135468.80512025492</v>
      </c>
      <c r="BI108" s="29">
        <v>1228.568821978901</v>
      </c>
      <c r="BJ108" s="29">
        <v>7069.1667218109351</v>
      </c>
      <c r="BK108" s="29">
        <v>2.4288060673698576E-2</v>
      </c>
      <c r="BL108" s="29">
        <v>6382.6963399885808</v>
      </c>
      <c r="BM108" s="29">
        <v>10127.444603849046</v>
      </c>
      <c r="BN108" s="29">
        <v>1819.9117163608364</v>
      </c>
      <c r="BO108" s="29">
        <v>624.88411544330779</v>
      </c>
      <c r="BP108" s="29">
        <v>212.1364601142524</v>
      </c>
      <c r="BQ108" s="29">
        <v>17546.140888261791</v>
      </c>
      <c r="BR108" s="29">
        <v>1.4694276707587643</v>
      </c>
      <c r="BS108" s="29">
        <v>0</v>
      </c>
      <c r="BT108" s="59">
        <f t="shared" si="5"/>
        <v>20033083.250188008</v>
      </c>
      <c r="BU108" s="29">
        <v>38782.66169882816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7.115896784476039</v>
      </c>
      <c r="CJ108" s="38">
        <f t="shared" si="7"/>
        <v>20071873.027783621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653.42296344657109</v>
      </c>
      <c r="D109" s="29">
        <v>6.9331487886196621</v>
      </c>
      <c r="E109" s="29">
        <v>32.016712816088699</v>
      </c>
      <c r="F109" s="29">
        <v>701.84195732301407</v>
      </c>
      <c r="G109" s="29">
        <v>4307.0323221011949</v>
      </c>
      <c r="H109" s="29">
        <v>419.78511036158108</v>
      </c>
      <c r="I109" s="29">
        <v>529.23477087559843</v>
      </c>
      <c r="J109" s="29">
        <v>73.034209778605444</v>
      </c>
      <c r="K109" s="29">
        <v>1035.4278467054344</v>
      </c>
      <c r="L109" s="29">
        <v>1712.9643405681843</v>
      </c>
      <c r="M109" s="29">
        <v>1742.0659104483957</v>
      </c>
      <c r="N109" s="29">
        <v>2277.3022879403043</v>
      </c>
      <c r="O109" s="29">
        <v>236.98002931358161</v>
      </c>
      <c r="P109" s="29">
        <v>411.49494821574797</v>
      </c>
      <c r="Q109" s="29">
        <v>59.848330105257119</v>
      </c>
      <c r="R109" s="29">
        <v>529.9713498441356</v>
      </c>
      <c r="S109" s="29">
        <v>502.84084207757911</v>
      </c>
      <c r="T109" s="29">
        <v>185.80515031620698</v>
      </c>
      <c r="U109" s="29">
        <v>2492.8313579694282</v>
      </c>
      <c r="V109" s="29">
        <v>176.55800604279975</v>
      </c>
      <c r="W109" s="29">
        <v>29.903446852180352</v>
      </c>
      <c r="X109" s="29">
        <v>1248.8995014221948</v>
      </c>
      <c r="Y109" s="29">
        <v>720.0945990734424</v>
      </c>
      <c r="Z109" s="29">
        <v>6174.593816742401</v>
      </c>
      <c r="AA109" s="29">
        <v>3277.0811892239017</v>
      </c>
      <c r="AB109" s="29">
        <v>8755.2859489971543</v>
      </c>
      <c r="AC109" s="29">
        <v>2596.7045130935339</v>
      </c>
      <c r="AD109" s="29">
        <v>10744.031773208284</v>
      </c>
      <c r="AE109" s="29">
        <v>63068.404310674283</v>
      </c>
      <c r="AF109" s="29">
        <v>13285.890934547537</v>
      </c>
      <c r="AG109" s="29">
        <v>4341.5187546978996</v>
      </c>
      <c r="AH109" s="29">
        <v>3946.9468407314043</v>
      </c>
      <c r="AI109" s="29">
        <v>201.36795318757856</v>
      </c>
      <c r="AJ109" s="29">
        <v>29221.798124447105</v>
      </c>
      <c r="AK109" s="29">
        <v>62825.6684087256</v>
      </c>
      <c r="AL109" s="29">
        <v>6415.7887025426307</v>
      </c>
      <c r="AM109" s="29">
        <v>22862.106860767046</v>
      </c>
      <c r="AN109" s="29">
        <v>3883.0253317704069</v>
      </c>
      <c r="AO109" s="29">
        <v>1575.3825197909891</v>
      </c>
      <c r="AP109" s="29">
        <v>33052.683945375349</v>
      </c>
      <c r="AQ109" s="29">
        <v>20838.611829295605</v>
      </c>
      <c r="AR109" s="29">
        <v>21259.270941075367</v>
      </c>
      <c r="AS109" s="29">
        <v>269.13761101671872</v>
      </c>
      <c r="AT109" s="29">
        <v>4019.7116098441747</v>
      </c>
      <c r="AU109" s="29">
        <v>4057.915941477891</v>
      </c>
      <c r="AV109" s="29">
        <v>54.641098610654083</v>
      </c>
      <c r="AW109" s="29">
        <v>16.423549455315058</v>
      </c>
      <c r="AX109" s="29">
        <v>39186.521854974999</v>
      </c>
      <c r="AY109" s="29">
        <v>4493.4875484353342</v>
      </c>
      <c r="AZ109" s="29">
        <v>9269.1043147953224</v>
      </c>
      <c r="BA109" s="29">
        <v>158.4349379763992</v>
      </c>
      <c r="BB109" s="29">
        <v>4081.4961636097801</v>
      </c>
      <c r="BC109" s="29">
        <v>10677.217184743073</v>
      </c>
      <c r="BD109" s="29">
        <v>17273.234554838378</v>
      </c>
      <c r="BE109" s="29">
        <v>12296.410222726823</v>
      </c>
      <c r="BF109" s="29">
        <v>420.17478557298864</v>
      </c>
      <c r="BG109" s="29">
        <v>18421.862781493299</v>
      </c>
      <c r="BH109" s="29">
        <v>39907.222635829334</v>
      </c>
      <c r="BI109" s="29">
        <v>1502.1775370509793</v>
      </c>
      <c r="BJ109" s="29">
        <v>14138.444182707699</v>
      </c>
      <c r="BK109" s="29">
        <v>1764.7997356912338</v>
      </c>
      <c r="BL109" s="29">
        <v>12559.92939276057</v>
      </c>
      <c r="BM109" s="29">
        <v>27298.898500874104</v>
      </c>
      <c r="BN109" s="29">
        <v>5581.9836527072839</v>
      </c>
      <c r="BO109" s="29">
        <v>2479.8636970490852</v>
      </c>
      <c r="BP109" s="29">
        <v>2963.6080966517484</v>
      </c>
      <c r="BQ109" s="29">
        <v>740.87379632876036</v>
      </c>
      <c r="BR109" s="29">
        <v>3814.4250827424826</v>
      </c>
      <c r="BS109" s="29">
        <v>0</v>
      </c>
      <c r="BT109" s="59">
        <f t="shared" si="5"/>
        <v>575860.45231124456</v>
      </c>
      <c r="BU109" s="29">
        <v>5673.8074531687271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0.43281677224403886</v>
      </c>
      <c r="CJ109" s="38">
        <f t="shared" si="7"/>
        <v>581534.69258118549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73.3987360950387</v>
      </c>
      <c r="D110" s="29">
        <v>3.4837400659632166E-2</v>
      </c>
      <c r="E110" s="29">
        <v>6.6007706512987263E-2</v>
      </c>
      <c r="F110" s="29">
        <v>1.8958880148452453</v>
      </c>
      <c r="G110" s="29">
        <v>695.66988731959782</v>
      </c>
      <c r="H110" s="29">
        <v>59.746142131269174</v>
      </c>
      <c r="I110" s="29">
        <v>145.79268821315748</v>
      </c>
      <c r="J110" s="29">
        <v>51.476843343114375</v>
      </c>
      <c r="K110" s="29">
        <v>511.52488807499174</v>
      </c>
      <c r="L110" s="29">
        <v>1.0524562094015193</v>
      </c>
      <c r="M110" s="29">
        <v>1051.5944421220443</v>
      </c>
      <c r="N110" s="29">
        <v>5427.3681545439795</v>
      </c>
      <c r="O110" s="29">
        <v>172.37362491645683</v>
      </c>
      <c r="P110" s="29">
        <v>202.08992767912309</v>
      </c>
      <c r="Q110" s="29">
        <v>83.046862530353678</v>
      </c>
      <c r="R110" s="29">
        <v>468.46219376488006</v>
      </c>
      <c r="S110" s="29">
        <v>304.88042864647247</v>
      </c>
      <c r="T110" s="29">
        <v>127.18218207130136</v>
      </c>
      <c r="U110" s="29">
        <v>1691.2787930342099</v>
      </c>
      <c r="V110" s="29">
        <v>56.632778640739936</v>
      </c>
      <c r="W110" s="29">
        <v>27.970765634878354</v>
      </c>
      <c r="X110" s="29">
        <v>4794.6292811949015</v>
      </c>
      <c r="Y110" s="29">
        <v>96.18606322124441</v>
      </c>
      <c r="Z110" s="29">
        <v>17.404031950590976</v>
      </c>
      <c r="AA110" s="29">
        <v>9.1677370156926768E-3</v>
      </c>
      <c r="AB110" s="29">
        <v>6.7859589390157184</v>
      </c>
      <c r="AC110" s="29">
        <v>1.3898289315790096</v>
      </c>
      <c r="AD110" s="29">
        <v>66.92081311975025</v>
      </c>
      <c r="AE110" s="29">
        <v>3773.7724277390735</v>
      </c>
      <c r="AF110" s="29">
        <v>613.12358323030116</v>
      </c>
      <c r="AG110" s="29">
        <v>4.6260400981185246</v>
      </c>
      <c r="AH110" s="29">
        <v>1.2834831821969745E-2</v>
      </c>
      <c r="AI110" s="29">
        <v>0</v>
      </c>
      <c r="AJ110" s="29">
        <v>18.511494582086652</v>
      </c>
      <c r="AK110" s="29">
        <v>1.7602055070129936</v>
      </c>
      <c r="AL110" s="29">
        <v>616.80901351060947</v>
      </c>
      <c r="AM110" s="29">
        <v>108.67985522623039</v>
      </c>
      <c r="AN110" s="29">
        <v>2909.8653984444991</v>
      </c>
      <c r="AO110" s="29">
        <v>478.11215374759814</v>
      </c>
      <c r="AP110" s="29">
        <v>315.06028382869761</v>
      </c>
      <c r="AQ110" s="29">
        <v>184.68772927593523</v>
      </c>
      <c r="AR110" s="29">
        <v>8.6176727947511161E-2</v>
      </c>
      <c r="AS110" s="29">
        <v>0.41621526051244745</v>
      </c>
      <c r="AT110" s="29">
        <v>38.587005099050465</v>
      </c>
      <c r="AU110" s="29">
        <v>322.10660649895902</v>
      </c>
      <c r="AV110" s="29">
        <v>0.24202825721428656</v>
      </c>
      <c r="AW110" s="29">
        <v>0</v>
      </c>
      <c r="AX110" s="29">
        <v>380.76912211497324</v>
      </c>
      <c r="AY110" s="29">
        <v>52.730989766861128</v>
      </c>
      <c r="AZ110" s="29">
        <v>968.87761812425538</v>
      </c>
      <c r="BA110" s="29">
        <v>0</v>
      </c>
      <c r="BB110" s="29">
        <v>3.8962882316693874</v>
      </c>
      <c r="BC110" s="29">
        <v>31.37933025731289</v>
      </c>
      <c r="BD110" s="29">
        <v>108.57717657165463</v>
      </c>
      <c r="BE110" s="29">
        <v>26.698283737100212</v>
      </c>
      <c r="BF110" s="29">
        <v>0</v>
      </c>
      <c r="BG110" s="29">
        <v>171.81622650590268</v>
      </c>
      <c r="BH110" s="29">
        <v>4.1658196999307515</v>
      </c>
      <c r="BI110" s="29">
        <v>5.8673516900433126E-2</v>
      </c>
      <c r="BJ110" s="29">
        <v>0.66741125474242691</v>
      </c>
      <c r="BK110" s="29">
        <v>1.4668379225108281E-2</v>
      </c>
      <c r="BL110" s="29">
        <v>0.57940097939177704</v>
      </c>
      <c r="BM110" s="29">
        <v>76.480929279714573</v>
      </c>
      <c r="BN110" s="29">
        <v>830.32194151128567</v>
      </c>
      <c r="BO110" s="29">
        <v>197.11734712181135</v>
      </c>
      <c r="BP110" s="29">
        <v>10.099179096487052</v>
      </c>
      <c r="BQ110" s="29">
        <v>1.74003648557847</v>
      </c>
      <c r="BR110" s="29">
        <v>0.88743694311905097</v>
      </c>
      <c r="BS110" s="29">
        <v>0</v>
      </c>
      <c r="BT110" s="59">
        <f t="shared" si="5"/>
        <v>28390.200604630707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4.2975301306972717</v>
      </c>
      <c r="CJ110" s="38">
        <f t="shared" si="7"/>
        <v>28394.498134761405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6628.0231057253068</v>
      </c>
      <c r="D111" s="29">
        <v>157.1568494396389</v>
      </c>
      <c r="E111" s="29">
        <v>1267.7891528507866</v>
      </c>
      <c r="F111" s="29">
        <v>15421.523174298803</v>
      </c>
      <c r="G111" s="29">
        <v>109787.28432937081</v>
      </c>
      <c r="H111" s="29">
        <v>1568.5557287088702</v>
      </c>
      <c r="I111" s="29">
        <v>2206.3609901694672</v>
      </c>
      <c r="J111" s="29">
        <v>422.03299053392436</v>
      </c>
      <c r="K111" s="29">
        <v>6840.544973054396</v>
      </c>
      <c r="L111" s="29">
        <v>8600.1061317894109</v>
      </c>
      <c r="M111" s="29">
        <v>13252.937686569971</v>
      </c>
      <c r="N111" s="29">
        <v>78489.864954392338</v>
      </c>
      <c r="O111" s="29">
        <v>2007.3579769272446</v>
      </c>
      <c r="P111" s="29">
        <v>9624.3360447251562</v>
      </c>
      <c r="Q111" s="29">
        <v>429.00424199235113</v>
      </c>
      <c r="R111" s="29">
        <v>5985.8497450486093</v>
      </c>
      <c r="S111" s="29">
        <v>51978.069880538154</v>
      </c>
      <c r="T111" s="29">
        <v>7885.7857761152436</v>
      </c>
      <c r="U111" s="29">
        <v>34917.690905545547</v>
      </c>
      <c r="V111" s="29">
        <v>1363.5944032892646</v>
      </c>
      <c r="W111" s="29">
        <v>709.45648708601323</v>
      </c>
      <c r="X111" s="29">
        <v>27828.767797115779</v>
      </c>
      <c r="Y111" s="29">
        <v>19208.821054492233</v>
      </c>
      <c r="Z111" s="29">
        <v>37116.229389035107</v>
      </c>
      <c r="AA111" s="29">
        <v>3978.8713668639089</v>
      </c>
      <c r="AB111" s="29">
        <v>33169.288877288694</v>
      </c>
      <c r="AC111" s="29">
        <v>28083.688037553831</v>
      </c>
      <c r="AD111" s="29">
        <v>25593.957006079603</v>
      </c>
      <c r="AE111" s="29">
        <v>760401.0752546268</v>
      </c>
      <c r="AF111" s="29">
        <v>110941.759633334</v>
      </c>
      <c r="AG111" s="29">
        <v>12978.60302763039</v>
      </c>
      <c r="AH111" s="29">
        <v>48199.366078270526</v>
      </c>
      <c r="AI111" s="29">
        <v>6227.9414915013431</v>
      </c>
      <c r="AJ111" s="29">
        <v>47062.820464951044</v>
      </c>
      <c r="AK111" s="29">
        <v>71626.646383981293</v>
      </c>
      <c r="AL111" s="29">
        <v>34747.14201015552</v>
      </c>
      <c r="AM111" s="29">
        <v>235215.14588111686</v>
      </c>
      <c r="AN111" s="29">
        <v>49223.585109317544</v>
      </c>
      <c r="AO111" s="29">
        <v>130393.1821827028</v>
      </c>
      <c r="AP111" s="29">
        <v>1706513.8425675638</v>
      </c>
      <c r="AQ111" s="29">
        <v>113475.79706067656</v>
      </c>
      <c r="AR111" s="29">
        <v>28568.147585708048</v>
      </c>
      <c r="AS111" s="29">
        <v>36196.305351114694</v>
      </c>
      <c r="AT111" s="29">
        <v>146029.77962691395</v>
      </c>
      <c r="AU111" s="29">
        <v>14783.414453457181</v>
      </c>
      <c r="AV111" s="29">
        <v>702.51843214823714</v>
      </c>
      <c r="AW111" s="29">
        <v>188.11628630605068</v>
      </c>
      <c r="AX111" s="29">
        <v>239493.47584058321</v>
      </c>
      <c r="AY111" s="29">
        <v>258711.10706947677</v>
      </c>
      <c r="AZ111" s="29">
        <v>86958.821230349247</v>
      </c>
      <c r="BA111" s="29">
        <v>1781.7892146928439</v>
      </c>
      <c r="BB111" s="29">
        <v>102997.21217125583</v>
      </c>
      <c r="BC111" s="29">
        <v>32681.005233996042</v>
      </c>
      <c r="BD111" s="29">
        <v>46870.683678909438</v>
      </c>
      <c r="BE111" s="29">
        <v>40290.480188793415</v>
      </c>
      <c r="BF111" s="29">
        <v>3395.6999336351455</v>
      </c>
      <c r="BG111" s="29">
        <v>66592.681752338714</v>
      </c>
      <c r="BH111" s="29">
        <v>343975.52989913331</v>
      </c>
      <c r="BI111" s="29">
        <v>5454.7421073530422</v>
      </c>
      <c r="BJ111" s="29">
        <v>356151.2109885586</v>
      </c>
      <c r="BK111" s="29">
        <v>24234.24032162036</v>
      </c>
      <c r="BL111" s="29">
        <v>117139.05875578077</v>
      </c>
      <c r="BM111" s="29">
        <v>74672.095693500582</v>
      </c>
      <c r="BN111" s="29">
        <v>33190.261210337878</v>
      </c>
      <c r="BO111" s="29">
        <v>14678.0401032349</v>
      </c>
      <c r="BP111" s="29">
        <v>75710.638280903775</v>
      </c>
      <c r="BQ111" s="29">
        <v>9762.6165675245284</v>
      </c>
      <c r="BR111" s="29">
        <v>14585.761542109705</v>
      </c>
      <c r="BS111" s="29">
        <v>0</v>
      </c>
      <c r="BT111" s="59">
        <f t="shared" si="5"/>
        <v>6037325.2897221651</v>
      </c>
      <c r="BU111" s="29">
        <v>1716522.8497312143</v>
      </c>
      <c r="BV111" s="29">
        <v>0</v>
      </c>
      <c r="BW111" s="29">
        <v>685.12241563998327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2298.6735631048787</v>
      </c>
      <c r="CE111" s="29">
        <v>0</v>
      </c>
      <c r="CF111" s="29">
        <v>3563415.5985818752</v>
      </c>
      <c r="CG111" s="29">
        <v>0</v>
      </c>
      <c r="CH111" s="29">
        <v>-38559.455691163617</v>
      </c>
      <c r="CI111" s="29">
        <v>1804903.4534385349</v>
      </c>
      <c r="CJ111" s="38">
        <f t="shared" si="7"/>
        <v>13086591.531761371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1130.8119394589828</v>
      </c>
      <c r="D112" s="29">
        <v>70.478234163886029</v>
      </c>
      <c r="E112" s="29">
        <v>57.349035413783476</v>
      </c>
      <c r="F112" s="29">
        <v>1839.8564643665507</v>
      </c>
      <c r="G112" s="29">
        <v>22902.429336307112</v>
      </c>
      <c r="H112" s="29">
        <v>1360.3640761568554</v>
      </c>
      <c r="I112" s="29">
        <v>1333.1636575731836</v>
      </c>
      <c r="J112" s="29">
        <v>390.79624778805805</v>
      </c>
      <c r="K112" s="29">
        <v>3265.8506968783386</v>
      </c>
      <c r="L112" s="29">
        <v>812.25029190829423</v>
      </c>
      <c r="M112" s="29">
        <v>8748.909169948809</v>
      </c>
      <c r="N112" s="29">
        <v>46945.966147141378</v>
      </c>
      <c r="O112" s="29">
        <v>1374.9735456489348</v>
      </c>
      <c r="P112" s="29">
        <v>2386.9808958915132</v>
      </c>
      <c r="Q112" s="29">
        <v>528.21776386792021</v>
      </c>
      <c r="R112" s="29">
        <v>5004.6340144494307</v>
      </c>
      <c r="S112" s="29">
        <v>3151.8128621015198</v>
      </c>
      <c r="T112" s="29">
        <v>1103.6859554882003</v>
      </c>
      <c r="U112" s="29">
        <v>15270.074724357191</v>
      </c>
      <c r="V112" s="29">
        <v>681.84669361873841</v>
      </c>
      <c r="W112" s="29">
        <v>238.69628542029437</v>
      </c>
      <c r="X112" s="29">
        <v>35496.563495917071</v>
      </c>
      <c r="Y112" s="29">
        <v>3106.3030218571616</v>
      </c>
      <c r="Z112" s="29">
        <v>3460.696937849571</v>
      </c>
      <c r="AA112" s="29">
        <v>169.84602249933752</v>
      </c>
      <c r="AB112" s="29">
        <v>3748.1257185331388</v>
      </c>
      <c r="AC112" s="29">
        <v>2025.2098337196803</v>
      </c>
      <c r="AD112" s="29">
        <v>4777.5630435268704</v>
      </c>
      <c r="AE112" s="29">
        <v>95193.554602390504</v>
      </c>
      <c r="AF112" s="29">
        <v>34716.705932287805</v>
      </c>
      <c r="AG112" s="29">
        <v>2487.2517601494847</v>
      </c>
      <c r="AH112" s="29">
        <v>3302.4978718797279</v>
      </c>
      <c r="AI112" s="29">
        <v>168.41478810926827</v>
      </c>
      <c r="AJ112" s="29">
        <v>8643.1896887472485</v>
      </c>
      <c r="AK112" s="29">
        <v>1495.1784039039603</v>
      </c>
      <c r="AL112" s="29">
        <v>9465.3163140621473</v>
      </c>
      <c r="AM112" s="29">
        <v>3691.6529092842984</v>
      </c>
      <c r="AN112" s="29">
        <v>980267.92139560613</v>
      </c>
      <c r="AO112" s="29">
        <v>1079205.8179119676</v>
      </c>
      <c r="AP112" s="29">
        <v>12328.306405223781</v>
      </c>
      <c r="AQ112" s="29">
        <v>20758.108277265525</v>
      </c>
      <c r="AR112" s="29">
        <v>52721.236533528077</v>
      </c>
      <c r="AS112" s="29">
        <v>564.6241493081335</v>
      </c>
      <c r="AT112" s="29">
        <v>1803.3151304564049</v>
      </c>
      <c r="AU112" s="29">
        <v>3210.1576144299647</v>
      </c>
      <c r="AV112" s="29">
        <v>65.024348614230078</v>
      </c>
      <c r="AW112" s="29">
        <v>0.62583051827748237</v>
      </c>
      <c r="AX112" s="29">
        <v>90143.867423227464</v>
      </c>
      <c r="AY112" s="29">
        <v>8902.1650754815928</v>
      </c>
      <c r="AZ112" s="29">
        <v>18300.430570844226</v>
      </c>
      <c r="BA112" s="29">
        <v>0.52614070120673295</v>
      </c>
      <c r="BB112" s="29">
        <v>146279.75051581213</v>
      </c>
      <c r="BC112" s="29">
        <v>1877.9253630021458</v>
      </c>
      <c r="BD112" s="29">
        <v>12965.219633555034</v>
      </c>
      <c r="BE112" s="29">
        <v>1500.5390622980599</v>
      </c>
      <c r="BF112" s="29">
        <v>2551.2035932728077</v>
      </c>
      <c r="BG112" s="29">
        <v>21213.661097442076</v>
      </c>
      <c r="BH112" s="29">
        <v>82661.794211376793</v>
      </c>
      <c r="BI112" s="29">
        <v>1761.5975536215981</v>
      </c>
      <c r="BJ112" s="29">
        <v>27485.011067349464</v>
      </c>
      <c r="BK112" s="29">
        <v>759.6975607603996</v>
      </c>
      <c r="BL112" s="29">
        <v>15495.641348428848</v>
      </c>
      <c r="BM112" s="29">
        <v>3955.0458582217402</v>
      </c>
      <c r="BN112" s="29">
        <v>90875.78036810187</v>
      </c>
      <c r="BO112" s="29">
        <v>111623.12779695122</v>
      </c>
      <c r="BP112" s="29">
        <v>51543.156141144042</v>
      </c>
      <c r="BQ112" s="29">
        <v>290.90956586969492</v>
      </c>
      <c r="BR112" s="29">
        <v>1262.9071700057489</v>
      </c>
      <c r="BS112" s="29">
        <v>0</v>
      </c>
      <c r="BT112" s="59">
        <f t="shared" si="5"/>
        <v>3172922.3130970518</v>
      </c>
      <c r="BU112" s="29">
        <v>2900166.7516942578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3596.172640101991</v>
      </c>
      <c r="CE112" s="29">
        <v>0</v>
      </c>
      <c r="CF112" s="29">
        <v>3637.2260455135001</v>
      </c>
      <c r="CG112" s="29">
        <v>0</v>
      </c>
      <c r="CH112" s="29">
        <v>-44.5565087072099</v>
      </c>
      <c r="CI112" s="29">
        <v>153.02396074366368</v>
      </c>
      <c r="CJ112" s="38">
        <f t="shared" si="7"/>
        <v>6080430.9309289623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1655.9675124647663</v>
      </c>
      <c r="D113" s="29">
        <v>43.703331322424532</v>
      </c>
      <c r="E113" s="29">
        <v>1769.2887280629873</v>
      </c>
      <c r="F113" s="29">
        <v>8643.0059989119509</v>
      </c>
      <c r="G113" s="29">
        <v>26976.076034045556</v>
      </c>
      <c r="H113" s="29">
        <v>1266.9638753121299</v>
      </c>
      <c r="I113" s="29">
        <v>2198.3563592349815</v>
      </c>
      <c r="J113" s="29">
        <v>769.09899592389684</v>
      </c>
      <c r="K113" s="29">
        <v>986.47849467275137</v>
      </c>
      <c r="L113" s="29">
        <v>5231.4576701573797</v>
      </c>
      <c r="M113" s="29">
        <v>13854.099349805832</v>
      </c>
      <c r="N113" s="29">
        <v>35383.597921685214</v>
      </c>
      <c r="O113" s="29">
        <v>3308.7334003763017</v>
      </c>
      <c r="P113" s="29">
        <v>4203.2396609494717</v>
      </c>
      <c r="Q113" s="29">
        <v>797.35963346395999</v>
      </c>
      <c r="R113" s="29">
        <v>6898.3927988819723</v>
      </c>
      <c r="S113" s="29">
        <v>15098.326186515113</v>
      </c>
      <c r="T113" s="29">
        <v>2748.6596632195169</v>
      </c>
      <c r="U113" s="29">
        <v>41693.347020359615</v>
      </c>
      <c r="V113" s="29">
        <v>912.96390694687409</v>
      </c>
      <c r="W113" s="29">
        <v>274.39384126386926</v>
      </c>
      <c r="X113" s="29">
        <v>32981.878222117433</v>
      </c>
      <c r="Y113" s="29">
        <v>14152.73509991122</v>
      </c>
      <c r="Z113" s="29">
        <v>26005.047207531221</v>
      </c>
      <c r="AA113" s="29">
        <v>3574.9851275968867</v>
      </c>
      <c r="AB113" s="29">
        <v>45384.996926749925</v>
      </c>
      <c r="AC113" s="29">
        <v>20875.629641840889</v>
      </c>
      <c r="AD113" s="29">
        <v>40844.560366269288</v>
      </c>
      <c r="AE113" s="29">
        <v>378518.47676043963</v>
      </c>
      <c r="AF113" s="29">
        <v>92426.500562426765</v>
      </c>
      <c r="AG113" s="29">
        <v>36650.24646170815</v>
      </c>
      <c r="AH113" s="29">
        <v>10444.386065604262</v>
      </c>
      <c r="AI113" s="29">
        <v>6630.1283106367764</v>
      </c>
      <c r="AJ113" s="29">
        <v>62266.502142382778</v>
      </c>
      <c r="AK113" s="29">
        <v>139254.55630562539</v>
      </c>
      <c r="AL113" s="29">
        <v>46190.142281004075</v>
      </c>
      <c r="AM113" s="29">
        <v>88536.393606842263</v>
      </c>
      <c r="AN113" s="29">
        <v>24794.686531251478</v>
      </c>
      <c r="AO113" s="29">
        <v>703399.23600628262</v>
      </c>
      <c r="AP113" s="29">
        <v>580404.71896544949</v>
      </c>
      <c r="AQ113" s="29">
        <v>74505.739499494812</v>
      </c>
      <c r="AR113" s="29">
        <v>6852.0090642784908</v>
      </c>
      <c r="AS113" s="29">
        <v>2308.5645240823555</v>
      </c>
      <c r="AT113" s="29">
        <v>34102.95858146032</v>
      </c>
      <c r="AU113" s="29">
        <v>6854.5450364080998</v>
      </c>
      <c r="AV113" s="29">
        <v>187.89813850015645</v>
      </c>
      <c r="AW113" s="29">
        <v>18.316393506718835</v>
      </c>
      <c r="AX113" s="29">
        <v>191260.48523351148</v>
      </c>
      <c r="AY113" s="29">
        <v>174459.34542902745</v>
      </c>
      <c r="AZ113" s="29">
        <v>67804.988308886343</v>
      </c>
      <c r="BA113" s="29">
        <v>439.30308518564607</v>
      </c>
      <c r="BB113" s="29">
        <v>64801.350138059155</v>
      </c>
      <c r="BC113" s="29">
        <v>63033.857213125091</v>
      </c>
      <c r="BD113" s="29">
        <v>105318.21146892285</v>
      </c>
      <c r="BE113" s="29">
        <v>65410.081524542438</v>
      </c>
      <c r="BF113" s="29">
        <v>774.3846883358226</v>
      </c>
      <c r="BG113" s="29">
        <v>129584.13345315961</v>
      </c>
      <c r="BH113" s="29">
        <v>194818.84450364264</v>
      </c>
      <c r="BI113" s="29">
        <v>3999.8992199935683</v>
      </c>
      <c r="BJ113" s="29">
        <v>95651.640447531434</v>
      </c>
      <c r="BK113" s="29">
        <v>6933.9341345863331</v>
      </c>
      <c r="BL113" s="29">
        <v>63752.686129991103</v>
      </c>
      <c r="BM113" s="29">
        <v>43562.494192268088</v>
      </c>
      <c r="BN113" s="29">
        <v>27394.557946464498</v>
      </c>
      <c r="BO113" s="29">
        <v>13156.563375447717</v>
      </c>
      <c r="BP113" s="29">
        <v>25623.320464562476</v>
      </c>
      <c r="BQ113" s="29">
        <v>3756.6512430945768</v>
      </c>
      <c r="BR113" s="29">
        <v>18319.295304479212</v>
      </c>
      <c r="BS113" s="29">
        <v>0</v>
      </c>
      <c r="BT113" s="59">
        <f t="shared" si="5"/>
        <v>4012735.3757177955</v>
      </c>
      <c r="BU113" s="29">
        <v>1998083.8861304934</v>
      </c>
      <c r="BV113" s="29">
        <v>0</v>
      </c>
      <c r="BW113" s="29">
        <v>78.207522755572427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395323.47525195754</v>
      </c>
      <c r="CG113" s="29">
        <v>0</v>
      </c>
      <c r="CH113" s="29">
        <v>-1204.8180703456896</v>
      </c>
      <c r="CI113" s="29">
        <v>122079.54599786614</v>
      </c>
      <c r="CJ113" s="38">
        <f t="shared" si="7"/>
        <v>6527095.6725505227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78605.662045343604</v>
      </c>
      <c r="D114" s="29">
        <v>3370.256513157954</v>
      </c>
      <c r="E114" s="29">
        <v>8489.0214727399434</v>
      </c>
      <c r="F114" s="29">
        <v>129780.35280229116</v>
      </c>
      <c r="G114" s="29">
        <v>426124.51178519393</v>
      </c>
      <c r="H114" s="29">
        <v>11360.071178208453</v>
      </c>
      <c r="I114" s="29">
        <v>18183.712495122199</v>
      </c>
      <c r="J114" s="29">
        <v>2805.0915378351938</v>
      </c>
      <c r="K114" s="29">
        <v>23370.170169749959</v>
      </c>
      <c r="L114" s="29">
        <v>86426.560165643255</v>
      </c>
      <c r="M114" s="29">
        <v>112255.28524782587</v>
      </c>
      <c r="N114" s="29">
        <v>351862.35618383833</v>
      </c>
      <c r="O114" s="29">
        <v>14217.065037228411</v>
      </c>
      <c r="P114" s="29">
        <v>24239.018883424262</v>
      </c>
      <c r="Q114" s="29">
        <v>6726.1014940579735</v>
      </c>
      <c r="R114" s="29">
        <v>43944.619033452589</v>
      </c>
      <c r="S114" s="29">
        <v>173599.31884392104</v>
      </c>
      <c r="T114" s="29">
        <v>69057.812762271526</v>
      </c>
      <c r="U114" s="29">
        <v>315106.1189859407</v>
      </c>
      <c r="V114" s="29">
        <v>9988.8157005469329</v>
      </c>
      <c r="W114" s="29">
        <v>7780.1056053071643</v>
      </c>
      <c r="X114" s="29">
        <v>109723.8139289089</v>
      </c>
      <c r="Y114" s="29">
        <v>126296.61930312101</v>
      </c>
      <c r="Z114" s="29">
        <v>389203.53117808292</v>
      </c>
      <c r="AA114" s="29">
        <v>59655.580323481503</v>
      </c>
      <c r="AB114" s="29">
        <v>472314.44133739796</v>
      </c>
      <c r="AC114" s="29">
        <v>423096.62663316674</v>
      </c>
      <c r="AD114" s="29">
        <v>267113.76690645493</v>
      </c>
      <c r="AE114" s="29">
        <v>4094282.1093897275</v>
      </c>
      <c r="AF114" s="29">
        <v>1067331.519608994</v>
      </c>
      <c r="AG114" s="29">
        <v>130820.93717576524</v>
      </c>
      <c r="AH114" s="29">
        <v>429491.34805821703</v>
      </c>
      <c r="AI114" s="29">
        <v>74797.670397355425</v>
      </c>
      <c r="AJ114" s="29">
        <v>676676.28971868404</v>
      </c>
      <c r="AK114" s="29">
        <v>733339.70683627948</v>
      </c>
      <c r="AL114" s="29">
        <v>451796.83338104532</v>
      </c>
      <c r="AM114" s="29">
        <v>1697294.370227793</v>
      </c>
      <c r="AN114" s="29">
        <v>569015.95424255566</v>
      </c>
      <c r="AO114" s="29">
        <v>1246301.042284708</v>
      </c>
      <c r="AP114" s="29">
        <v>10837155.277777484</v>
      </c>
      <c r="AQ114" s="29">
        <v>1447125.4596501279</v>
      </c>
      <c r="AR114" s="29">
        <v>246554.51183901585</v>
      </c>
      <c r="AS114" s="29">
        <v>315484.51552170137</v>
      </c>
      <c r="AT114" s="29">
        <v>1573046.8581671682</v>
      </c>
      <c r="AU114" s="29">
        <v>169002.09387480374</v>
      </c>
      <c r="AV114" s="29">
        <v>8620.4395257737306</v>
      </c>
      <c r="AW114" s="29">
        <v>2471.5159198760525</v>
      </c>
      <c r="AX114" s="29">
        <v>1946225.5872068177</v>
      </c>
      <c r="AY114" s="29">
        <v>2094323.108977777</v>
      </c>
      <c r="AZ114" s="29">
        <v>358421.30233293353</v>
      </c>
      <c r="BA114" s="29">
        <v>9475.4960366788091</v>
      </c>
      <c r="BB114" s="29">
        <v>583309.26076071896</v>
      </c>
      <c r="BC114" s="29">
        <v>411732.4660108817</v>
      </c>
      <c r="BD114" s="29">
        <v>504240.40547291125</v>
      </c>
      <c r="BE114" s="29">
        <v>453029.07802299358</v>
      </c>
      <c r="BF114" s="29">
        <v>40606.655117265909</v>
      </c>
      <c r="BG114" s="29">
        <v>860241.54410797078</v>
      </c>
      <c r="BH114" s="29">
        <v>3173573.968299224</v>
      </c>
      <c r="BI114" s="29">
        <v>60402.455569143625</v>
      </c>
      <c r="BJ114" s="29">
        <v>1902001.4502441303</v>
      </c>
      <c r="BK114" s="29">
        <v>277254.25698569114</v>
      </c>
      <c r="BL114" s="29">
        <v>1300833.9808676031</v>
      </c>
      <c r="BM114" s="29">
        <v>317039.97831318824</v>
      </c>
      <c r="BN114" s="29">
        <v>355006.98965381226</v>
      </c>
      <c r="BO114" s="29">
        <v>151282.50014447258</v>
      </c>
      <c r="BP114" s="29">
        <v>587461.7525224823</v>
      </c>
      <c r="BQ114" s="29">
        <v>63099.365226672402</v>
      </c>
      <c r="BR114" s="29">
        <v>171758.54192386934</v>
      </c>
      <c r="BS114" s="29">
        <v>0</v>
      </c>
      <c r="BT114" s="59">
        <f t="shared" si="5"/>
        <v>45156625.004948027</v>
      </c>
      <c r="BU114" s="29">
        <v>1975497.6093397907</v>
      </c>
      <c r="BV114" s="29">
        <v>0</v>
      </c>
      <c r="BW114" s="29">
        <v>1389.4882610542811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2303.0323921507252</v>
      </c>
      <c r="CE114" s="29">
        <v>0</v>
      </c>
      <c r="CF114" s="29">
        <v>8411807.1692203581</v>
      </c>
      <c r="CG114" s="29">
        <v>0</v>
      </c>
      <c r="CH114" s="29">
        <v>-28031.375910395302</v>
      </c>
      <c r="CI114" s="29">
        <v>2664818.0734846699</v>
      </c>
      <c r="CJ114" s="38">
        <f t="shared" si="7"/>
        <v>58184409.00173565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39240.922256657337</v>
      </c>
      <c r="D115" s="29">
        <v>2433.8862370189377</v>
      </c>
      <c r="E115" s="29">
        <v>5021.91837989344</v>
      </c>
      <c r="F115" s="29">
        <v>5932.8889072441962</v>
      </c>
      <c r="G115" s="29">
        <v>35916.436070289987</v>
      </c>
      <c r="H115" s="29">
        <v>5399.1408686645291</v>
      </c>
      <c r="I115" s="29">
        <v>3896.4710044251951</v>
      </c>
      <c r="J115" s="29">
        <v>2964.3357342154322</v>
      </c>
      <c r="K115" s="29">
        <v>3271.2966163865608</v>
      </c>
      <c r="L115" s="29">
        <v>3506.0712398880805</v>
      </c>
      <c r="M115" s="29">
        <v>7952.4166082426227</v>
      </c>
      <c r="N115" s="29">
        <v>50808.476212212991</v>
      </c>
      <c r="O115" s="29">
        <v>5377.9663490442326</v>
      </c>
      <c r="P115" s="29">
        <v>6173.6060514993069</v>
      </c>
      <c r="Q115" s="29">
        <v>3381.7838955606835</v>
      </c>
      <c r="R115" s="29">
        <v>11632.1771504603</v>
      </c>
      <c r="S115" s="29">
        <v>8892.8871691064269</v>
      </c>
      <c r="T115" s="29">
        <v>4283.7932288953089</v>
      </c>
      <c r="U115" s="29">
        <v>59866.346227530783</v>
      </c>
      <c r="V115" s="29">
        <v>1950.0968608772682</v>
      </c>
      <c r="W115" s="29">
        <v>5450.4536481977411</v>
      </c>
      <c r="X115" s="29">
        <v>20559.064831671494</v>
      </c>
      <c r="Y115" s="29">
        <v>15906.939284566375</v>
      </c>
      <c r="Z115" s="29">
        <v>181387.63275517727</v>
      </c>
      <c r="AA115" s="29">
        <v>13706.646374919299</v>
      </c>
      <c r="AB115" s="29">
        <v>12185.875962446484</v>
      </c>
      <c r="AC115" s="29">
        <v>104013.89018765301</v>
      </c>
      <c r="AD115" s="29">
        <v>20743.324997636995</v>
      </c>
      <c r="AE115" s="29">
        <v>185790.56377523032</v>
      </c>
      <c r="AF115" s="29">
        <v>218210.72447389617</v>
      </c>
      <c r="AG115" s="29">
        <v>52966.019882461849</v>
      </c>
      <c r="AH115" s="29">
        <v>800677.93969709787</v>
      </c>
      <c r="AI115" s="29">
        <v>7497.5168172505691</v>
      </c>
      <c r="AJ115" s="29">
        <v>55327.388612532413</v>
      </c>
      <c r="AK115" s="29">
        <v>9064.4135781357127</v>
      </c>
      <c r="AL115" s="29">
        <v>47583.308821912731</v>
      </c>
      <c r="AM115" s="29">
        <v>45024.495406158305</v>
      </c>
      <c r="AN115" s="29">
        <v>11842.621408965515</v>
      </c>
      <c r="AO115" s="29">
        <v>38452.59652587177</v>
      </c>
      <c r="AP115" s="29">
        <v>96576.960376558724</v>
      </c>
      <c r="AQ115" s="29">
        <v>2459535.864529789</v>
      </c>
      <c r="AR115" s="29">
        <v>1561772.2416561833</v>
      </c>
      <c r="AS115" s="29">
        <v>532228.63513759477</v>
      </c>
      <c r="AT115" s="29">
        <v>30336.344964887641</v>
      </c>
      <c r="AU115" s="29">
        <v>71913.143097284279</v>
      </c>
      <c r="AV115" s="29">
        <v>72028.967647935031</v>
      </c>
      <c r="AW115" s="29">
        <v>27928.9202484487</v>
      </c>
      <c r="AX115" s="29">
        <v>178185.63178375221</v>
      </c>
      <c r="AY115" s="29">
        <v>61708.033474441356</v>
      </c>
      <c r="AZ115" s="29">
        <v>13061.757293373892</v>
      </c>
      <c r="BA115" s="29">
        <v>379.93147761748816</v>
      </c>
      <c r="BB115" s="29">
        <v>10092.164864105365</v>
      </c>
      <c r="BC115" s="29">
        <v>22446.960634538904</v>
      </c>
      <c r="BD115" s="29">
        <v>35092.795897063639</v>
      </c>
      <c r="BE115" s="29">
        <v>8507.264763648971</v>
      </c>
      <c r="BF115" s="29">
        <v>13385.272129245386</v>
      </c>
      <c r="BG115" s="29">
        <v>185103.45779090928</v>
      </c>
      <c r="BH115" s="29">
        <v>16854.634611540863</v>
      </c>
      <c r="BI115" s="29">
        <v>3343.0619665392533</v>
      </c>
      <c r="BJ115" s="29">
        <v>7914.2884532154121</v>
      </c>
      <c r="BK115" s="29">
        <v>937.00218754060518</v>
      </c>
      <c r="BL115" s="29">
        <v>11386.379408536695</v>
      </c>
      <c r="BM115" s="29">
        <v>3493.6319135227291</v>
      </c>
      <c r="BN115" s="29">
        <v>12823.464147520925</v>
      </c>
      <c r="BO115" s="29">
        <v>8167.6633802702027</v>
      </c>
      <c r="BP115" s="29">
        <v>27868.358094257324</v>
      </c>
      <c r="BQ115" s="29">
        <v>3369.0163350740904</v>
      </c>
      <c r="BR115" s="29">
        <v>4245.7910534097991</v>
      </c>
      <c r="BS115" s="29">
        <v>0</v>
      </c>
      <c r="BT115" s="59">
        <f t="shared" si="5"/>
        <v>7594981.973428702</v>
      </c>
      <c r="BU115" s="29">
        <v>2693930.6280956124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2419.6573452647281</v>
      </c>
      <c r="CH115" s="29">
        <v>0</v>
      </c>
      <c r="CI115" s="29">
        <v>523</v>
      </c>
      <c r="CJ115" s="38">
        <f t="shared" si="7"/>
        <v>10291855.258869579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41401.087259586908</v>
      </c>
      <c r="D116" s="29">
        <v>806.67711594082562</v>
      </c>
      <c r="E116" s="29">
        <v>2331.5695507057299</v>
      </c>
      <c r="F116" s="29">
        <v>8579.3986851758182</v>
      </c>
      <c r="G116" s="29">
        <v>42434.608765464247</v>
      </c>
      <c r="H116" s="29">
        <v>8219.5395299144857</v>
      </c>
      <c r="I116" s="29">
        <v>4036.9283458507953</v>
      </c>
      <c r="J116" s="29">
        <v>5059.0700574388438</v>
      </c>
      <c r="K116" s="29">
        <v>4202.6868588947973</v>
      </c>
      <c r="L116" s="29">
        <v>2727.8225763828104</v>
      </c>
      <c r="M116" s="29">
        <v>7006.1958029563802</v>
      </c>
      <c r="N116" s="29">
        <v>3763.8132829078268</v>
      </c>
      <c r="O116" s="29">
        <v>6290.2349716801791</v>
      </c>
      <c r="P116" s="29">
        <v>9164.9213083247741</v>
      </c>
      <c r="Q116" s="29">
        <v>5298.6898768133351</v>
      </c>
      <c r="R116" s="29">
        <v>9072.1652492120684</v>
      </c>
      <c r="S116" s="29">
        <v>6444.9357600845879</v>
      </c>
      <c r="T116" s="29">
        <v>3363.2659952347876</v>
      </c>
      <c r="U116" s="29">
        <v>18950.25611851567</v>
      </c>
      <c r="V116" s="29">
        <v>1877.8807708327022</v>
      </c>
      <c r="W116" s="29">
        <v>13827.094200787144</v>
      </c>
      <c r="X116" s="29">
        <v>8234.9988730999357</v>
      </c>
      <c r="Y116" s="29">
        <v>2619.7145306345528</v>
      </c>
      <c r="Z116" s="29">
        <v>11528.1610412507</v>
      </c>
      <c r="AA116" s="29">
        <v>535.27975779624137</v>
      </c>
      <c r="AB116" s="29">
        <v>3006.0907537209296</v>
      </c>
      <c r="AC116" s="29">
        <v>30336.921226999533</v>
      </c>
      <c r="AD116" s="29">
        <v>10656.4258560711</v>
      </c>
      <c r="AE116" s="29">
        <v>65276.64717436731</v>
      </c>
      <c r="AF116" s="29">
        <v>14020.013920955584</v>
      </c>
      <c r="AG116" s="29">
        <v>9289.5622627574739</v>
      </c>
      <c r="AH116" s="29">
        <v>65883.855820595854</v>
      </c>
      <c r="AI116" s="29">
        <v>6576.1254640611241</v>
      </c>
      <c r="AJ116" s="29">
        <v>32702.630160573135</v>
      </c>
      <c r="AK116" s="29">
        <v>2173.0039265049581</v>
      </c>
      <c r="AL116" s="29">
        <v>7269.0046371090466</v>
      </c>
      <c r="AM116" s="29">
        <v>6867.5984970368154</v>
      </c>
      <c r="AN116" s="29">
        <v>1594.6741921992316</v>
      </c>
      <c r="AO116" s="29">
        <v>5385.9707518811938</v>
      </c>
      <c r="AP116" s="29">
        <v>7849.3741458628538</v>
      </c>
      <c r="AQ116" s="29">
        <v>22786.105646405704</v>
      </c>
      <c r="AR116" s="29">
        <v>273023.38044935418</v>
      </c>
      <c r="AS116" s="29">
        <v>4489.9729864244291</v>
      </c>
      <c r="AT116" s="29">
        <v>3070.7193967601065</v>
      </c>
      <c r="AU116" s="29">
        <v>22285.716767326627</v>
      </c>
      <c r="AV116" s="29">
        <v>0</v>
      </c>
      <c r="AW116" s="29">
        <v>0</v>
      </c>
      <c r="AX116" s="29">
        <v>13540.452212556906</v>
      </c>
      <c r="AY116" s="29">
        <v>13868.533829048145</v>
      </c>
      <c r="AZ116" s="29">
        <v>453.04464057363384</v>
      </c>
      <c r="BA116" s="29">
        <v>1433.3172977010865</v>
      </c>
      <c r="BB116" s="29">
        <v>9697.5171523735426</v>
      </c>
      <c r="BC116" s="29">
        <v>2110.6297710136591</v>
      </c>
      <c r="BD116" s="29">
        <v>10511.1724440578</v>
      </c>
      <c r="BE116" s="29">
        <v>2030.0050020395363</v>
      </c>
      <c r="BF116" s="29">
        <v>7742.9838049129785</v>
      </c>
      <c r="BG116" s="29">
        <v>4380.6840186272821</v>
      </c>
      <c r="BH116" s="29">
        <v>44295.849271062609</v>
      </c>
      <c r="BI116" s="29">
        <v>695.02630404590184</v>
      </c>
      <c r="BJ116" s="29">
        <v>18584.170283360196</v>
      </c>
      <c r="BK116" s="29">
        <v>684.29064905600524</v>
      </c>
      <c r="BL116" s="29">
        <v>11391.710866329115</v>
      </c>
      <c r="BM116" s="29">
        <v>20828.995741747563</v>
      </c>
      <c r="BN116" s="29">
        <v>3439.8112153127495</v>
      </c>
      <c r="BO116" s="29">
        <v>1901.9286380100705</v>
      </c>
      <c r="BP116" s="29">
        <v>9302.7671183950461</v>
      </c>
      <c r="BQ116" s="29">
        <v>776.72463851901443</v>
      </c>
      <c r="BR116" s="29">
        <v>920.68977193352703</v>
      </c>
      <c r="BS116" s="29">
        <v>0</v>
      </c>
      <c r="BT116" s="59">
        <f t="shared" si="5"/>
        <v>1000911.0949931297</v>
      </c>
      <c r="BU116" s="29">
        <v>1685798.0123634199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2686709.1073565497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1137.3798402114703</v>
      </c>
      <c r="D117" s="29">
        <v>35.044780169138775</v>
      </c>
      <c r="E117" s="29">
        <v>215.52181115444131</v>
      </c>
      <c r="F117" s="29">
        <v>387.19592599650525</v>
      </c>
      <c r="G117" s="29">
        <v>4856.8712972476897</v>
      </c>
      <c r="H117" s="29">
        <v>388.46947936263552</v>
      </c>
      <c r="I117" s="29">
        <v>1206.9351467134579</v>
      </c>
      <c r="J117" s="29">
        <v>79.65183647556016</v>
      </c>
      <c r="K117" s="29">
        <v>276.94542537771883</v>
      </c>
      <c r="L117" s="29">
        <v>918.31427000213068</v>
      </c>
      <c r="M117" s="29">
        <v>3044.3761998073005</v>
      </c>
      <c r="N117" s="29">
        <v>51889.750092212475</v>
      </c>
      <c r="O117" s="29">
        <v>496.76885355858877</v>
      </c>
      <c r="P117" s="29">
        <v>994.98320932552554</v>
      </c>
      <c r="Q117" s="29">
        <v>18.079015675853302</v>
      </c>
      <c r="R117" s="29">
        <v>1459.6997892110974</v>
      </c>
      <c r="S117" s="29">
        <v>2332.235145810168</v>
      </c>
      <c r="T117" s="29">
        <v>776.45473010611283</v>
      </c>
      <c r="U117" s="29">
        <v>6844.5884870271539</v>
      </c>
      <c r="V117" s="29">
        <v>511.69396999105112</v>
      </c>
      <c r="W117" s="29">
        <v>194.48231834876808</v>
      </c>
      <c r="X117" s="29">
        <v>1863.2693998101297</v>
      </c>
      <c r="Y117" s="29">
        <v>4025.2343215749984</v>
      </c>
      <c r="Z117" s="29">
        <v>30488.203324959963</v>
      </c>
      <c r="AA117" s="29">
        <v>570.80417587609941</v>
      </c>
      <c r="AB117" s="29">
        <v>5770.1732141786688</v>
      </c>
      <c r="AC117" s="29">
        <v>9610.9214681361282</v>
      </c>
      <c r="AD117" s="29">
        <v>7636.4323463686314</v>
      </c>
      <c r="AE117" s="29">
        <v>87987.192211756206</v>
      </c>
      <c r="AF117" s="29">
        <v>28664.755980686306</v>
      </c>
      <c r="AG117" s="29">
        <v>11248.10999295918</v>
      </c>
      <c r="AH117" s="29">
        <v>6446.4503046021237</v>
      </c>
      <c r="AI117" s="29">
        <v>43.842488061260632</v>
      </c>
      <c r="AJ117" s="29">
        <v>12036.572645792761</v>
      </c>
      <c r="AK117" s="29">
        <v>9522.9319784559902</v>
      </c>
      <c r="AL117" s="29">
        <v>9697.6285561071036</v>
      </c>
      <c r="AM117" s="29">
        <v>7449.1267348428901</v>
      </c>
      <c r="AN117" s="29">
        <v>2458.9858184207983</v>
      </c>
      <c r="AO117" s="29">
        <v>9255.6845764067075</v>
      </c>
      <c r="AP117" s="29">
        <v>34810.461454133299</v>
      </c>
      <c r="AQ117" s="29">
        <v>1073086.7410886455</v>
      </c>
      <c r="AR117" s="29">
        <v>221184.19747130701</v>
      </c>
      <c r="AS117" s="29">
        <v>64839.240426636614</v>
      </c>
      <c r="AT117" s="29">
        <v>1977.0000068693585</v>
      </c>
      <c r="AU117" s="29">
        <v>683.31816037068552</v>
      </c>
      <c r="AV117" s="29">
        <v>0.30539107258164233</v>
      </c>
      <c r="AW117" s="29">
        <v>0.30539107258164228</v>
      </c>
      <c r="AX117" s="29">
        <v>39443.528337244112</v>
      </c>
      <c r="AY117" s="29">
        <v>24539.011017557983</v>
      </c>
      <c r="AZ117" s="29">
        <v>15095.63791674035</v>
      </c>
      <c r="BA117" s="29">
        <v>18.337459032357621</v>
      </c>
      <c r="BB117" s="29">
        <v>2725.832501178857</v>
      </c>
      <c r="BC117" s="29">
        <v>8776.0806718569547</v>
      </c>
      <c r="BD117" s="29">
        <v>19078.383449537712</v>
      </c>
      <c r="BE117" s="29">
        <v>8375.8232484488544</v>
      </c>
      <c r="BF117" s="29">
        <v>58.155603731475765</v>
      </c>
      <c r="BG117" s="29">
        <v>18244.068612307277</v>
      </c>
      <c r="BH117" s="29">
        <v>35363.487667875917</v>
      </c>
      <c r="BI117" s="29">
        <v>735.40796552091876</v>
      </c>
      <c r="BJ117" s="29">
        <v>12730.514663551598</v>
      </c>
      <c r="BK117" s="29">
        <v>1227.0831955045223</v>
      </c>
      <c r="BL117" s="29">
        <v>18741.97238563051</v>
      </c>
      <c r="BM117" s="29">
        <v>34527.46313817535</v>
      </c>
      <c r="BN117" s="29">
        <v>4447.4872212308201</v>
      </c>
      <c r="BO117" s="29">
        <v>3032.0799928037768</v>
      </c>
      <c r="BP117" s="29">
        <v>7524.3798282480793</v>
      </c>
      <c r="BQ117" s="29">
        <v>658.24393499931159</v>
      </c>
      <c r="BR117" s="29">
        <v>3164.5082888573834</v>
      </c>
      <c r="BS117" s="29">
        <v>0</v>
      </c>
      <c r="BT117" s="59">
        <f t="shared" si="5"/>
        <v>1977930.8176529224</v>
      </c>
      <c r="BU117" s="29">
        <v>517559.2841441019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2495490.1017970243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44.211172610646315</v>
      </c>
      <c r="D118" s="29">
        <v>2.0984044355681349E-2</v>
      </c>
      <c r="E118" s="29">
        <v>3.9759241937080449E-2</v>
      </c>
      <c r="F118" s="29">
        <v>1.1419737823039218</v>
      </c>
      <c r="G118" s="29">
        <v>419.03148616198791</v>
      </c>
      <c r="H118" s="29">
        <v>35.987636069993513</v>
      </c>
      <c r="I118" s="29">
        <v>87.817121205139301</v>
      </c>
      <c r="J118" s="29">
        <v>31.006686593987041</v>
      </c>
      <c r="K118" s="29">
        <v>308.11314096801777</v>
      </c>
      <c r="L118" s="29">
        <v>0.63393902421900494</v>
      </c>
      <c r="M118" s="29">
        <v>633.41994522704863</v>
      </c>
      <c r="N118" s="29">
        <v>3269.1340896030497</v>
      </c>
      <c r="O118" s="29">
        <v>103.82794704852418</v>
      </c>
      <c r="P118" s="29">
        <v>121.72733688392036</v>
      </c>
      <c r="Q118" s="29">
        <v>50.022648473782908</v>
      </c>
      <c r="R118" s="29">
        <v>282.17465329762138</v>
      </c>
      <c r="S118" s="29">
        <v>183.64241639043888</v>
      </c>
      <c r="T118" s="29">
        <v>76.607223825656888</v>
      </c>
      <c r="U118" s="29">
        <v>1018.7289676860694</v>
      </c>
      <c r="V118" s="29">
        <v>34.112325158627883</v>
      </c>
      <c r="W118" s="29">
        <v>16.847978770837841</v>
      </c>
      <c r="X118" s="29">
        <v>2888.0086229345197</v>
      </c>
      <c r="Y118" s="29">
        <v>57.93694646603619</v>
      </c>
      <c r="Z118" s="29">
        <v>10.483186790743547</v>
      </c>
      <c r="AA118" s="29">
        <v>5.5221169357056177E-3</v>
      </c>
      <c r="AB118" s="29">
        <v>4.0874709558092981</v>
      </c>
      <c r="AC118" s="29">
        <v>0.83715292745297165</v>
      </c>
      <c r="AD118" s="29">
        <v>40.309244783876721</v>
      </c>
      <c r="AE118" s="29">
        <v>2273.1032313695046</v>
      </c>
      <c r="AF118" s="29">
        <v>369.31034527289461</v>
      </c>
      <c r="AG118" s="29">
        <v>2.7864602057570549</v>
      </c>
      <c r="AH118" s="29">
        <v>7.7309637099878641E-3</v>
      </c>
      <c r="AI118" s="29">
        <v>0</v>
      </c>
      <c r="AJ118" s="29">
        <v>11.150258516576782</v>
      </c>
      <c r="AK118" s="29">
        <v>1.0602464516554786</v>
      </c>
      <c r="AL118" s="29">
        <v>371.53023628104819</v>
      </c>
      <c r="AM118" s="29">
        <v>65.462487426015826</v>
      </c>
      <c r="AN118" s="29">
        <v>1752.7353773203829</v>
      </c>
      <c r="AO118" s="29">
        <v>287.98723358414509</v>
      </c>
      <c r="AP118" s="29">
        <v>189.77417503584638</v>
      </c>
      <c r="AQ118" s="29">
        <v>111.24525451656395</v>
      </c>
      <c r="AR118" s="29">
        <v>5.1907899195632809E-2</v>
      </c>
      <c r="AS118" s="29">
        <v>0.250704108881035</v>
      </c>
      <c r="AT118" s="29">
        <v>23.242590182384941</v>
      </c>
      <c r="AU118" s="29">
        <v>194.0184741126298</v>
      </c>
      <c r="AV118" s="29">
        <v>0.1457838871026283</v>
      </c>
      <c r="AW118" s="29">
        <v>0</v>
      </c>
      <c r="AX118" s="29">
        <v>229.35339596082278</v>
      </c>
      <c r="AY118" s="29">
        <v>31.762112190791569</v>
      </c>
      <c r="AZ118" s="29">
        <v>583.59609296295105</v>
      </c>
      <c r="BA118" s="29">
        <v>0</v>
      </c>
      <c r="BB118" s="29">
        <v>2.3468996976748877</v>
      </c>
      <c r="BC118" s="29">
        <v>18.901101847533187</v>
      </c>
      <c r="BD118" s="29">
        <v>65.400639716335917</v>
      </c>
      <c r="BE118" s="29">
        <v>16.0815089401619</v>
      </c>
      <c r="BF118" s="29">
        <v>0</v>
      </c>
      <c r="BG118" s="29">
        <v>103.49220233883325</v>
      </c>
      <c r="BH118" s="29">
        <v>2.5092499355846325</v>
      </c>
      <c r="BI118" s="29">
        <v>3.5341548388515949E-2</v>
      </c>
      <c r="BJ118" s="29">
        <v>0.40201011291936894</v>
      </c>
      <c r="BK118" s="29">
        <v>8.8353870971289872E-3</v>
      </c>
      <c r="BL118" s="29">
        <v>0.348997790336595</v>
      </c>
      <c r="BM118" s="29">
        <v>46.067708324430541</v>
      </c>
      <c r="BN118" s="29">
        <v>500.13813086685775</v>
      </c>
      <c r="BO118" s="29">
        <v>118.73214065799363</v>
      </c>
      <c r="BP118" s="29">
        <v>6.0831640163733081</v>
      </c>
      <c r="BQ118" s="29">
        <v>1.0480977943969263</v>
      </c>
      <c r="BR118" s="29">
        <v>0.53454091937630377</v>
      </c>
      <c r="BS118" s="29">
        <v>0</v>
      </c>
      <c r="BT118" s="59">
        <f t="shared" si="5"/>
        <v>17100.622247186693</v>
      </c>
      <c r="BU118" s="29">
        <v>80538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2.588584715705387</v>
      </c>
      <c r="CJ118" s="38">
        <f t="shared" si="7"/>
        <v>97641.210831902397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19.272047907810148</v>
      </c>
      <c r="D119" s="29">
        <v>9.1471337275709531E-3</v>
      </c>
      <c r="E119" s="29">
        <v>1.7331411273292335E-2</v>
      </c>
      <c r="F119" s="29">
        <v>0.49779664601622975</v>
      </c>
      <c r="G119" s="29">
        <v>182.65959483395528</v>
      </c>
      <c r="H119" s="29">
        <v>15.687334342784183</v>
      </c>
      <c r="I119" s="29">
        <v>38.280273221793514</v>
      </c>
      <c r="J119" s="29">
        <v>13.516093652713396</v>
      </c>
      <c r="K119" s="29">
        <v>134.309290234288</v>
      </c>
      <c r="L119" s="29">
        <v>0.27633972419082775</v>
      </c>
      <c r="M119" s="29">
        <v>276.11345298809312</v>
      </c>
      <c r="N119" s="29">
        <v>1425.0449619767339</v>
      </c>
      <c r="O119" s="29">
        <v>45.259536255930151</v>
      </c>
      <c r="P119" s="29">
        <v>53.062041325548179</v>
      </c>
      <c r="Q119" s="29">
        <v>21.805322522256379</v>
      </c>
      <c r="R119" s="29">
        <v>123.00247009082847</v>
      </c>
      <c r="S119" s="29">
        <v>80.051381530882651</v>
      </c>
      <c r="T119" s="29">
        <v>33.393778098906928</v>
      </c>
      <c r="U119" s="29">
        <v>444.07312249375093</v>
      </c>
      <c r="V119" s="29">
        <v>14.869869444393897</v>
      </c>
      <c r="W119" s="29">
        <v>7.3441855270576264</v>
      </c>
      <c r="X119" s="29">
        <v>1258.9089420794987</v>
      </c>
      <c r="Y119" s="29">
        <v>25.255236221823402</v>
      </c>
      <c r="Z119" s="29">
        <v>4.5697154390580792</v>
      </c>
      <c r="AA119" s="29">
        <v>2.4071404546239352E-3</v>
      </c>
      <c r="AB119" s="29">
        <v>1.781765364512637</v>
      </c>
      <c r="AC119" s="29">
        <v>0.36492249292098855</v>
      </c>
      <c r="AD119" s="29">
        <v>17.571162462572875</v>
      </c>
      <c r="AE119" s="29">
        <v>990.86614960766906</v>
      </c>
      <c r="AF119" s="29">
        <v>160.9857021805214</v>
      </c>
      <c r="AG119" s="29">
        <v>1.2146430734032378</v>
      </c>
      <c r="AH119" s="29">
        <v>3.369996636473509E-3</v>
      </c>
      <c r="AI119" s="29">
        <v>0</v>
      </c>
      <c r="AJ119" s="29">
        <v>4.86049800597665</v>
      </c>
      <c r="AK119" s="29">
        <v>0.4621709672877955</v>
      </c>
      <c r="AL119" s="29">
        <v>161.9533726432802</v>
      </c>
      <c r="AM119" s="29">
        <v>28.535687233384898</v>
      </c>
      <c r="AN119" s="29">
        <v>764.03312029091001</v>
      </c>
      <c r="AO119" s="29">
        <v>125.53622613336562</v>
      </c>
      <c r="AP119" s="29">
        <v>82.724270291697067</v>
      </c>
      <c r="AQ119" s="29">
        <v>48.492807314581022</v>
      </c>
      <c r="AR119" s="29">
        <v>2.2627120273464991E-2</v>
      </c>
      <c r="AS119" s="29">
        <v>0.10928417663992665</v>
      </c>
      <c r="AT119" s="29">
        <v>10.131654173512139</v>
      </c>
      <c r="AU119" s="29">
        <v>84.574398445121034</v>
      </c>
      <c r="AV119" s="29">
        <v>6.3548508002071874E-2</v>
      </c>
      <c r="AW119" s="29">
        <v>0</v>
      </c>
      <c r="AX119" s="29">
        <v>99.97720878616866</v>
      </c>
      <c r="AY119" s="29">
        <v>13.845390466905949</v>
      </c>
      <c r="AZ119" s="29">
        <v>254.39478752220319</v>
      </c>
      <c r="BA119" s="29">
        <v>0</v>
      </c>
      <c r="BB119" s="29">
        <v>1.0230346932151724</v>
      </c>
      <c r="BC119" s="29">
        <v>8.2391603480868056</v>
      </c>
      <c r="BD119" s="29">
        <v>28.508727260293114</v>
      </c>
      <c r="BE119" s="29">
        <v>7.0100744319558235</v>
      </c>
      <c r="BF119" s="29">
        <v>0</v>
      </c>
      <c r="BG119" s="29">
        <v>45.113182116289018</v>
      </c>
      <c r="BH119" s="29">
        <v>1.093804622581116</v>
      </c>
      <c r="BI119" s="29">
        <v>1.5405698909593183E-2</v>
      </c>
      <c r="BJ119" s="29">
        <v>0.17523982509662248</v>
      </c>
      <c r="BK119" s="29">
        <v>3.8514247273982957E-3</v>
      </c>
      <c r="BL119" s="29">
        <v>0.1521312767322327</v>
      </c>
      <c r="BM119" s="29">
        <v>20.081328528654712</v>
      </c>
      <c r="BN119" s="29">
        <v>218.0147109752898</v>
      </c>
      <c r="BO119" s="29">
        <v>51.756408342960157</v>
      </c>
      <c r="BP119" s="29">
        <v>2.6517059248137267</v>
      </c>
      <c r="BQ119" s="29">
        <v>0.45687525828762288</v>
      </c>
      <c r="BR119" s="29">
        <v>0.2330111960075969</v>
      </c>
      <c r="BS119" s="29">
        <v>0</v>
      </c>
      <c r="BT119" s="59">
        <f t="shared" si="5"/>
        <v>7454.3150914252128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1.1283873670088127</v>
      </c>
      <c r="CJ119" s="38">
        <f t="shared" si="7"/>
        <v>7455.4434787922219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30696.403926815619</v>
      </c>
      <c r="D122" s="29">
        <v>9818.3897663369298</v>
      </c>
      <c r="E122" s="29">
        <v>1475.5834130104108</v>
      </c>
      <c r="F122" s="29">
        <v>38137.657404067002</v>
      </c>
      <c r="G122" s="29">
        <v>181565.1110886019</v>
      </c>
      <c r="H122" s="29">
        <v>12865.455251200628</v>
      </c>
      <c r="I122" s="29">
        <v>18771.546245144898</v>
      </c>
      <c r="J122" s="29">
        <v>3882.8093485702311</v>
      </c>
      <c r="K122" s="29">
        <v>31233.632197278646</v>
      </c>
      <c r="L122" s="29">
        <v>68233.254179537413</v>
      </c>
      <c r="M122" s="29">
        <v>119465.58523725168</v>
      </c>
      <c r="N122" s="29">
        <v>717976.12053055991</v>
      </c>
      <c r="O122" s="29">
        <v>20011.251150434087</v>
      </c>
      <c r="P122" s="29">
        <v>26421.877336224621</v>
      </c>
      <c r="Q122" s="29">
        <v>5092.2046055850597</v>
      </c>
      <c r="R122" s="29">
        <v>46255.309878949214</v>
      </c>
      <c r="S122" s="29">
        <v>47310.795247228067</v>
      </c>
      <c r="T122" s="29">
        <v>17125.27103298463</v>
      </c>
      <c r="U122" s="29">
        <v>238635.80544055655</v>
      </c>
      <c r="V122" s="29">
        <v>12336.51528887021</v>
      </c>
      <c r="W122" s="29">
        <v>3556.0093136300602</v>
      </c>
      <c r="X122" s="29">
        <v>402176.96844544646</v>
      </c>
      <c r="Y122" s="29">
        <v>96327.404006566241</v>
      </c>
      <c r="Z122" s="29">
        <v>979648.40311891132</v>
      </c>
      <c r="AA122" s="29">
        <v>76879.332004715718</v>
      </c>
      <c r="AB122" s="29">
        <v>282311.94334905432</v>
      </c>
      <c r="AC122" s="29">
        <v>569013.03716261953</v>
      </c>
      <c r="AD122" s="29">
        <v>247841.34648333763</v>
      </c>
      <c r="AE122" s="29">
        <v>1902503.5901403902</v>
      </c>
      <c r="AF122" s="29">
        <v>939462.88185144681</v>
      </c>
      <c r="AG122" s="29">
        <v>191473.95582480231</v>
      </c>
      <c r="AH122" s="29">
        <v>99757.842186651207</v>
      </c>
      <c r="AI122" s="29">
        <v>7503.6668625999628</v>
      </c>
      <c r="AJ122" s="29">
        <v>481025.66480969463</v>
      </c>
      <c r="AK122" s="29">
        <v>57025.880624100493</v>
      </c>
      <c r="AL122" s="29">
        <v>285547.93344490201</v>
      </c>
      <c r="AM122" s="29">
        <v>225710.53010290433</v>
      </c>
      <c r="AN122" s="29">
        <v>303222.07183353335</v>
      </c>
      <c r="AO122" s="29">
        <v>143087.63446081852</v>
      </c>
      <c r="AP122" s="29">
        <v>1691871.1517306489</v>
      </c>
      <c r="AQ122" s="29">
        <v>362504.76204522396</v>
      </c>
      <c r="AR122" s="29">
        <v>86756.958208402357</v>
      </c>
      <c r="AS122" s="29">
        <v>16283.097605477009</v>
      </c>
      <c r="AT122" s="29">
        <v>213968.7922101267</v>
      </c>
      <c r="AU122" s="29">
        <v>153225.74725343182</v>
      </c>
      <c r="AV122" s="29">
        <v>1741.3400885429589</v>
      </c>
      <c r="AW122" s="29">
        <v>287.25485587941017</v>
      </c>
      <c r="AX122" s="29">
        <v>1729835.3331186497</v>
      </c>
      <c r="AY122" s="29">
        <v>894937.68728933705</v>
      </c>
      <c r="AZ122" s="29">
        <v>321393.17908421019</v>
      </c>
      <c r="BA122" s="29">
        <v>59.12219277738442</v>
      </c>
      <c r="BB122" s="29">
        <v>312187.2374118694</v>
      </c>
      <c r="BC122" s="29">
        <v>399780.88411884522</v>
      </c>
      <c r="BD122" s="29">
        <v>1235135.4105124318</v>
      </c>
      <c r="BE122" s="29">
        <v>330252.40837068867</v>
      </c>
      <c r="BF122" s="29">
        <v>3667.3422983361465</v>
      </c>
      <c r="BG122" s="29">
        <v>1013769.7686882659</v>
      </c>
      <c r="BH122" s="29">
        <v>355351.74499729287</v>
      </c>
      <c r="BI122" s="29">
        <v>10953.828350036489</v>
      </c>
      <c r="BJ122" s="29">
        <v>207820.49699669253</v>
      </c>
      <c r="BK122" s="29">
        <v>37273.853514130416</v>
      </c>
      <c r="BL122" s="29">
        <v>129085.33676669841</v>
      </c>
      <c r="BM122" s="29">
        <v>112920.33219210128</v>
      </c>
      <c r="BN122" s="29">
        <v>224150.18688218022</v>
      </c>
      <c r="BO122" s="29">
        <v>137678.38307568734</v>
      </c>
      <c r="BP122" s="29">
        <v>143962.10305387265</v>
      </c>
      <c r="BQ122" s="29">
        <v>35143.659409002379</v>
      </c>
      <c r="BR122" s="29">
        <v>141754.36835741228</v>
      </c>
      <c r="BS122" s="29">
        <v>0</v>
      </c>
      <c r="BT122" s="59">
        <f t="shared" si="5"/>
        <v>19245138.445273582</v>
      </c>
      <c r="BU122" s="29">
        <v>33331.35593893558</v>
      </c>
      <c r="BV122" s="29">
        <v>0</v>
      </c>
      <c r="BW122" s="29">
        <v>0</v>
      </c>
      <c r="BX122" s="29">
        <v>0</v>
      </c>
      <c r="BY122" s="29">
        <v>0</v>
      </c>
      <c r="BZ122" s="29">
        <v>328045.11702750518</v>
      </c>
      <c r="CA122" s="29">
        <v>138225.97199041472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236.67811955706992</v>
      </c>
      <c r="CJ122" s="38">
        <f t="shared" si="7"/>
        <v>19744977.568349995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10482.574084685315</v>
      </c>
      <c r="D123" s="29">
        <v>1442.0566931673777</v>
      </c>
      <c r="E123" s="29">
        <v>2950.6064328779275</v>
      </c>
      <c r="F123" s="29">
        <v>249530.54742460692</v>
      </c>
      <c r="G123" s="29">
        <v>98973.074825543634</v>
      </c>
      <c r="H123" s="29">
        <v>4350.7415024418387</v>
      </c>
      <c r="I123" s="29">
        <v>10246.865697622536</v>
      </c>
      <c r="J123" s="29">
        <v>3654.2995033928992</v>
      </c>
      <c r="K123" s="29">
        <v>59258.041200577034</v>
      </c>
      <c r="L123" s="29">
        <v>20096.179523081446</v>
      </c>
      <c r="M123" s="29">
        <v>64530.633808364139</v>
      </c>
      <c r="N123" s="29">
        <v>272188.59696802625</v>
      </c>
      <c r="O123" s="29">
        <v>8016.9811269334832</v>
      </c>
      <c r="P123" s="29">
        <v>27702.949219076341</v>
      </c>
      <c r="Q123" s="29">
        <v>983.48884881164804</v>
      </c>
      <c r="R123" s="29">
        <v>112493.18142643067</v>
      </c>
      <c r="S123" s="29">
        <v>18697.497719646519</v>
      </c>
      <c r="T123" s="29">
        <v>13453.486474050949</v>
      </c>
      <c r="U123" s="29">
        <v>1076778.5615333689</v>
      </c>
      <c r="V123" s="29">
        <v>4580.215655038076</v>
      </c>
      <c r="W123" s="29">
        <v>2358.4037644056179</v>
      </c>
      <c r="X123" s="29">
        <v>65439.035219167119</v>
      </c>
      <c r="Y123" s="29">
        <v>96821.648356076999</v>
      </c>
      <c r="Z123" s="29">
        <v>320758.67470632598</v>
      </c>
      <c r="AA123" s="29">
        <v>101817.74119501113</v>
      </c>
      <c r="AB123" s="29">
        <v>979373.45127788943</v>
      </c>
      <c r="AC123" s="29">
        <v>7058045.8220755253</v>
      </c>
      <c r="AD123" s="29">
        <v>23325.178072948973</v>
      </c>
      <c r="AE123" s="29">
        <v>604678.13222736516</v>
      </c>
      <c r="AF123" s="29">
        <v>96486.824478397655</v>
      </c>
      <c r="AG123" s="29">
        <v>12340.135827322483</v>
      </c>
      <c r="AH123" s="29">
        <v>19477.321736315866</v>
      </c>
      <c r="AI123" s="29">
        <v>14.689501095403228</v>
      </c>
      <c r="AJ123" s="29">
        <v>464233.50087190553</v>
      </c>
      <c r="AK123" s="29">
        <v>188349.30421047116</v>
      </c>
      <c r="AL123" s="29">
        <v>32454.770199949297</v>
      </c>
      <c r="AM123" s="29">
        <v>48548.170648138796</v>
      </c>
      <c r="AN123" s="29">
        <v>146326.14541172006</v>
      </c>
      <c r="AO123" s="29">
        <v>271588.57000256778</v>
      </c>
      <c r="AP123" s="29">
        <v>607875.57725198858</v>
      </c>
      <c r="AQ123" s="29">
        <v>9758.5645298614145</v>
      </c>
      <c r="AR123" s="29">
        <v>4573.0712144943309</v>
      </c>
      <c r="AS123" s="29">
        <v>1202.7390374200195</v>
      </c>
      <c r="AT123" s="29">
        <v>41226.677207795859</v>
      </c>
      <c r="AU123" s="29">
        <v>8161.5315493145627</v>
      </c>
      <c r="AV123" s="29">
        <v>13.219687329561243</v>
      </c>
      <c r="AW123" s="29">
        <v>3.6836949073476024</v>
      </c>
      <c r="AX123" s="29">
        <v>497976.02319496236</v>
      </c>
      <c r="AY123" s="29">
        <v>946939.90429639735</v>
      </c>
      <c r="AZ123" s="29">
        <v>30389.76940703276</v>
      </c>
      <c r="BA123" s="29">
        <v>3.6246315173670121E-2</v>
      </c>
      <c r="BB123" s="29">
        <v>2111.6863199843306</v>
      </c>
      <c r="BC123" s="29">
        <v>308404.27363286959</v>
      </c>
      <c r="BD123" s="29">
        <v>332630.92234313948</v>
      </c>
      <c r="BE123" s="29">
        <v>13021.70998583455</v>
      </c>
      <c r="BF123" s="29">
        <v>9.8586161870785496</v>
      </c>
      <c r="BG123" s="29">
        <v>185987.56813302322</v>
      </c>
      <c r="BH123" s="29">
        <v>359086.55796918843</v>
      </c>
      <c r="BI123" s="29">
        <v>766.92621551308048</v>
      </c>
      <c r="BJ123" s="29">
        <v>215846.93355031553</v>
      </c>
      <c r="BK123" s="29">
        <v>2227.6729778618474</v>
      </c>
      <c r="BL123" s="29">
        <v>94765.48867329862</v>
      </c>
      <c r="BM123" s="29">
        <v>15539.54051984117</v>
      </c>
      <c r="BN123" s="29">
        <v>35666.581312432616</v>
      </c>
      <c r="BO123" s="29">
        <v>38056.136650890767</v>
      </c>
      <c r="BP123" s="29">
        <v>38121.269414273673</v>
      </c>
      <c r="BQ123" s="29">
        <v>1124.3404712141889</v>
      </c>
      <c r="BR123" s="29">
        <v>5043.0395761370028</v>
      </c>
      <c r="BS123" s="29">
        <v>0</v>
      </c>
      <c r="BT123" s="59">
        <f t="shared" si="5"/>
        <v>16389379.403130164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31649.349055004695</v>
      </c>
      <c r="CE123" s="29">
        <v>0</v>
      </c>
      <c r="CF123" s="29">
        <v>0</v>
      </c>
      <c r="CG123" s="29">
        <v>0</v>
      </c>
      <c r="CH123" s="29">
        <v>0</v>
      </c>
      <c r="CI123" s="29">
        <v>103273.55518739752</v>
      </c>
      <c r="CJ123" s="38">
        <f t="shared" si="7"/>
        <v>16524302.307372566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12591.492959740903</v>
      </c>
      <c r="D124" s="29">
        <v>5.9763275020628317</v>
      </c>
      <c r="E124" s="29">
        <v>11.323567898645365</v>
      </c>
      <c r="F124" s="29">
        <v>325.23803353331408</v>
      </c>
      <c r="G124" s="29">
        <v>119341.5984322454</v>
      </c>
      <c r="H124" s="29">
        <v>10249.401666037755</v>
      </c>
      <c r="I124" s="29">
        <v>25010.616052580208</v>
      </c>
      <c r="J124" s="29">
        <v>8830.8102431796833</v>
      </c>
      <c r="K124" s="29">
        <v>87751.674886999506</v>
      </c>
      <c r="L124" s="29">
        <v>180.54799927284552</v>
      </c>
      <c r="M124" s="29">
        <v>180400.16380305763</v>
      </c>
      <c r="N124" s="29">
        <v>931060.55422229238</v>
      </c>
      <c r="O124" s="29">
        <v>29570.553936654145</v>
      </c>
      <c r="P124" s="29">
        <v>34668.361295913739</v>
      </c>
      <c r="Q124" s="29">
        <v>14246.621134259569</v>
      </c>
      <c r="R124" s="29">
        <v>80364.305007344374</v>
      </c>
      <c r="S124" s="29">
        <v>52301.987406079214</v>
      </c>
      <c r="T124" s="29">
        <v>21817.998992267694</v>
      </c>
      <c r="U124" s="29">
        <v>290137.48939593532</v>
      </c>
      <c r="V124" s="29">
        <v>9715.3067134849825</v>
      </c>
      <c r="W124" s="29">
        <v>4798.3618970509733</v>
      </c>
      <c r="X124" s="29">
        <v>822514.71960719442</v>
      </c>
      <c r="Y124" s="29">
        <v>16500.640233195474</v>
      </c>
      <c r="Z124" s="29">
        <v>2985.6474026094943</v>
      </c>
      <c r="AA124" s="29">
        <v>1.572717763700745</v>
      </c>
      <c r="AB124" s="29">
        <v>1164.1256886912913</v>
      </c>
      <c r="AC124" s="29">
        <v>238.42401297703296</v>
      </c>
      <c r="AD124" s="29">
        <v>11480.210587909958</v>
      </c>
      <c r="AE124" s="29">
        <v>647387.56392227265</v>
      </c>
      <c r="AF124" s="29">
        <v>105180.84768788391</v>
      </c>
      <c r="AG124" s="29">
        <v>793.59338356339606</v>
      </c>
      <c r="AH124" s="29">
        <v>2.2018048691810428</v>
      </c>
      <c r="AI124" s="29">
        <v>0</v>
      </c>
      <c r="AJ124" s="29">
        <v>3175.6317084645443</v>
      </c>
      <c r="AK124" s="29">
        <v>301.96181063054303</v>
      </c>
      <c r="AL124" s="29">
        <v>105813.0802288916</v>
      </c>
      <c r="AM124" s="29">
        <v>18643.940001566851</v>
      </c>
      <c r="AN124" s="29">
        <v>499185.02180835477</v>
      </c>
      <c r="AO124" s="29">
        <v>82019.747725415771</v>
      </c>
      <c r="AP124" s="29">
        <v>54048.333210892531</v>
      </c>
      <c r="AQ124" s="29">
        <v>31683.028436856981</v>
      </c>
      <c r="AR124" s="29">
        <v>14.783546978787003</v>
      </c>
      <c r="AS124" s="29">
        <v>71.401386472013812</v>
      </c>
      <c r="AT124" s="29">
        <v>6619.5690674164352</v>
      </c>
      <c r="AU124" s="29">
        <v>55257.12408407293</v>
      </c>
      <c r="AV124" s="29">
        <v>41.519748961699662</v>
      </c>
      <c r="AW124" s="29">
        <v>0</v>
      </c>
      <c r="AX124" s="29">
        <v>65320.63051044126</v>
      </c>
      <c r="AY124" s="29">
        <v>9045.9580332539444</v>
      </c>
      <c r="AZ124" s="29">
        <v>9373840.7865107674</v>
      </c>
      <c r="BA124" s="29">
        <v>0</v>
      </c>
      <c r="BB124" s="29">
        <v>668.40504957281689</v>
      </c>
      <c r="BC124" s="29">
        <v>5383.0983615949099</v>
      </c>
      <c r="BD124" s="29">
        <v>18626.325562613401</v>
      </c>
      <c r="BE124" s="29">
        <v>4580.0686714493095</v>
      </c>
      <c r="BF124" s="29">
        <v>0</v>
      </c>
      <c r="BG124" s="29">
        <v>29474.932696621141</v>
      </c>
      <c r="BH124" s="29">
        <v>830208.49120133626</v>
      </c>
      <c r="BI124" s="29">
        <v>10.065393687684768</v>
      </c>
      <c r="BJ124" s="29">
        <v>583021.66055369191</v>
      </c>
      <c r="BK124" s="29">
        <v>2.516348421921192</v>
      </c>
      <c r="BL124" s="29">
        <v>654088.68666200514</v>
      </c>
      <c r="BM124" s="29">
        <v>40545.11491471155</v>
      </c>
      <c r="BN124" s="29">
        <v>142441.04785837646</v>
      </c>
      <c r="BO124" s="29">
        <v>33815.319180882463</v>
      </c>
      <c r="BP124" s="29">
        <v>127978.82028510823</v>
      </c>
      <c r="BQ124" s="29">
        <v>298.5018315504015</v>
      </c>
      <c r="BR124" s="29">
        <v>152.2390795262321</v>
      </c>
      <c r="BS124" s="29">
        <v>0</v>
      </c>
      <c r="BT124" s="59">
        <f t="shared" si="5"/>
        <v>16298007.742492849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23776664.573752742</v>
      </c>
      <c r="CG124" s="29">
        <v>0</v>
      </c>
      <c r="CH124" s="29">
        <v>0</v>
      </c>
      <c r="CI124" s="29">
        <v>737.2377681665115</v>
      </c>
      <c r="CJ124" s="38">
        <f t="shared" si="7"/>
        <v>40075409.554013759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12316.828152894966</v>
      </c>
      <c r="D126" s="29">
        <v>578.67714954186056</v>
      </c>
      <c r="E126" s="29">
        <v>164.44605858492145</v>
      </c>
      <c r="F126" s="29">
        <v>7926.1488954633587</v>
      </c>
      <c r="G126" s="29">
        <v>1363058.7360244729</v>
      </c>
      <c r="H126" s="29">
        <v>58927.451995178162</v>
      </c>
      <c r="I126" s="29">
        <v>38559.51936546099</v>
      </c>
      <c r="J126" s="29">
        <v>765.69810624357649</v>
      </c>
      <c r="K126" s="29">
        <v>16087.857204171318</v>
      </c>
      <c r="L126" s="29">
        <v>59213.713745227396</v>
      </c>
      <c r="M126" s="29">
        <v>107130.51345065259</v>
      </c>
      <c r="N126" s="29">
        <v>44074299.449920326</v>
      </c>
      <c r="O126" s="29">
        <v>45740.360499759867</v>
      </c>
      <c r="P126" s="29">
        <v>22033.261300931939</v>
      </c>
      <c r="Q126" s="29">
        <v>2643.0669140097548</v>
      </c>
      <c r="R126" s="29">
        <v>23648.916328411491</v>
      </c>
      <c r="S126" s="29">
        <v>73369.954111869883</v>
      </c>
      <c r="T126" s="29">
        <v>19691.879413953324</v>
      </c>
      <c r="U126" s="29">
        <v>268882.53285598906</v>
      </c>
      <c r="V126" s="29">
        <v>9673.039970137168</v>
      </c>
      <c r="W126" s="29">
        <v>1665.6004104262115</v>
      </c>
      <c r="X126" s="29">
        <v>620419.10075237334</v>
      </c>
      <c r="Y126" s="29">
        <v>66047.342050168882</v>
      </c>
      <c r="Z126" s="29">
        <v>138026.80218538121</v>
      </c>
      <c r="AA126" s="29">
        <v>19189.332565566208</v>
      </c>
      <c r="AB126" s="29">
        <v>147643.9066912159</v>
      </c>
      <c r="AC126" s="29">
        <v>19440.586098002754</v>
      </c>
      <c r="AD126" s="29">
        <v>378807.75009102951</v>
      </c>
      <c r="AE126" s="29">
        <v>3376489.7991504902</v>
      </c>
      <c r="AF126" s="29">
        <v>1645471.6650536549</v>
      </c>
      <c r="AG126" s="29">
        <v>179327.1814028183</v>
      </c>
      <c r="AH126" s="29">
        <v>44123.732996490326</v>
      </c>
      <c r="AI126" s="29">
        <v>11153.656695862444</v>
      </c>
      <c r="AJ126" s="29">
        <v>279191.58733409975</v>
      </c>
      <c r="AK126" s="29">
        <v>62381.362832738916</v>
      </c>
      <c r="AL126" s="29">
        <v>296278.26462522667</v>
      </c>
      <c r="AM126" s="29">
        <v>157765.48870834627</v>
      </c>
      <c r="AN126" s="29">
        <v>147483.95716073166</v>
      </c>
      <c r="AO126" s="29">
        <v>135490.22277519325</v>
      </c>
      <c r="AP126" s="29">
        <v>358302.283528328</v>
      </c>
      <c r="AQ126" s="29">
        <v>616537.01915960666</v>
      </c>
      <c r="AR126" s="29">
        <v>300270.29825390375</v>
      </c>
      <c r="AS126" s="29">
        <v>10459.638826479155</v>
      </c>
      <c r="AT126" s="29">
        <v>145830.90292193668</v>
      </c>
      <c r="AU126" s="29">
        <v>10279.116169086083</v>
      </c>
      <c r="AV126" s="29">
        <v>14.039449024158174</v>
      </c>
      <c r="AW126" s="29">
        <v>6.0818907960972233</v>
      </c>
      <c r="AX126" s="29">
        <v>483458.39851280989</v>
      </c>
      <c r="AY126" s="29">
        <v>399767.91985165578</v>
      </c>
      <c r="AZ126" s="29">
        <v>22275.695523426639</v>
      </c>
      <c r="BA126" s="29">
        <v>40.323199945378548</v>
      </c>
      <c r="BB126" s="29">
        <v>318239.89981141262</v>
      </c>
      <c r="BC126" s="29">
        <v>89830.330962490145</v>
      </c>
      <c r="BD126" s="29">
        <v>263866.03159072337</v>
      </c>
      <c r="BE126" s="29">
        <v>90081.516112132318</v>
      </c>
      <c r="BF126" s="29">
        <v>9649.0568090727284</v>
      </c>
      <c r="BG126" s="29">
        <v>184035.31741411559</v>
      </c>
      <c r="BH126" s="29">
        <v>67121.870123237255</v>
      </c>
      <c r="BI126" s="29">
        <v>6202.800386394917</v>
      </c>
      <c r="BJ126" s="29">
        <v>32021.625877832812</v>
      </c>
      <c r="BK126" s="29">
        <v>49050.296145621287</v>
      </c>
      <c r="BL126" s="29">
        <v>20760.929923665903</v>
      </c>
      <c r="BM126" s="29">
        <v>36900.378461662011</v>
      </c>
      <c r="BN126" s="29">
        <v>173851.11597674654</v>
      </c>
      <c r="BO126" s="29">
        <v>106754.4439352326</v>
      </c>
      <c r="BP126" s="29">
        <v>68088.05970251275</v>
      </c>
      <c r="BQ126" s="29">
        <v>29661.375939611491</v>
      </c>
      <c r="BR126" s="29">
        <v>103050.83570049022</v>
      </c>
      <c r="BS126" s="29">
        <v>0</v>
      </c>
      <c r="BT126" s="59">
        <f t="shared" si="5"/>
        <v>57927516.993203036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1.2150479836536303</v>
      </c>
      <c r="CJ126" s="38">
        <f t="shared" si="7"/>
        <v>57927518.208251022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52272.535017989634</v>
      </c>
      <c r="D127" s="29">
        <v>637.53687868528687</v>
      </c>
      <c r="E127" s="29">
        <v>33.605759996319662</v>
      </c>
      <c r="F127" s="29">
        <v>11.126031785511975</v>
      </c>
      <c r="G127" s="29">
        <v>13665.444130474003</v>
      </c>
      <c r="H127" s="29">
        <v>684.55101296770135</v>
      </c>
      <c r="I127" s="29">
        <v>1250.7986883319031</v>
      </c>
      <c r="J127" s="29">
        <v>100.54991820033585</v>
      </c>
      <c r="K127" s="29">
        <v>1326.1924316744858</v>
      </c>
      <c r="L127" s="29">
        <v>8020.7327875982146</v>
      </c>
      <c r="M127" s="29">
        <v>7945.5971308067992</v>
      </c>
      <c r="N127" s="29">
        <v>42730.397342594479</v>
      </c>
      <c r="O127" s="29">
        <v>395.98227363335434</v>
      </c>
      <c r="P127" s="29">
        <v>758.63327120679105</v>
      </c>
      <c r="Q127" s="29">
        <v>91.884266611340479</v>
      </c>
      <c r="R127" s="29">
        <v>1414.7173700276037</v>
      </c>
      <c r="S127" s="29">
        <v>2965.0146176096232</v>
      </c>
      <c r="T127" s="29">
        <v>699.78159799284799</v>
      </c>
      <c r="U127" s="29">
        <v>10123.994178793775</v>
      </c>
      <c r="V127" s="29">
        <v>476.12370245033185</v>
      </c>
      <c r="W127" s="29">
        <v>247.23040826779285</v>
      </c>
      <c r="X127" s="29">
        <v>6744.6150247214509</v>
      </c>
      <c r="Y127" s="29">
        <v>2529.252165942084</v>
      </c>
      <c r="Z127" s="29">
        <v>16836.10927041954</v>
      </c>
      <c r="AA127" s="29">
        <v>2720.4609755094298</v>
      </c>
      <c r="AB127" s="29">
        <v>10300.245048111417</v>
      </c>
      <c r="AC127" s="29">
        <v>8245.6344602134377</v>
      </c>
      <c r="AD127" s="29">
        <v>4026.464953160923</v>
      </c>
      <c r="AE127" s="29">
        <v>157728.53728444435</v>
      </c>
      <c r="AF127" s="29">
        <v>34696.000507179684</v>
      </c>
      <c r="AG127" s="29">
        <v>10308.405966883816</v>
      </c>
      <c r="AH127" s="29">
        <v>2395.3855643098104</v>
      </c>
      <c r="AI127" s="29">
        <v>24.169039477230207</v>
      </c>
      <c r="AJ127" s="29">
        <v>16141.649661587406</v>
      </c>
      <c r="AK127" s="29">
        <v>8091.5406230044782</v>
      </c>
      <c r="AL127" s="29">
        <v>25372.068209974361</v>
      </c>
      <c r="AM127" s="29">
        <v>28140.536570110453</v>
      </c>
      <c r="AN127" s="29">
        <v>59672.891499606427</v>
      </c>
      <c r="AO127" s="29">
        <v>14832.248781940885</v>
      </c>
      <c r="AP127" s="29">
        <v>157295.41337177204</v>
      </c>
      <c r="AQ127" s="29">
        <v>37808.249330365012</v>
      </c>
      <c r="AR127" s="29">
        <v>1098.8615680261023</v>
      </c>
      <c r="AS127" s="29">
        <v>718.4761565975474</v>
      </c>
      <c r="AT127" s="29">
        <v>12329.249090095496</v>
      </c>
      <c r="AU127" s="29">
        <v>941.89194776963791</v>
      </c>
      <c r="AV127" s="29">
        <v>2.0331975988133268</v>
      </c>
      <c r="AW127" s="29">
        <v>2.715431057027978</v>
      </c>
      <c r="AX127" s="29">
        <v>137827.0814867687</v>
      </c>
      <c r="AY127" s="29">
        <v>107738.71340327304</v>
      </c>
      <c r="AZ127" s="29">
        <v>113847.78308615834</v>
      </c>
      <c r="BA127" s="29">
        <v>66.249678927321526</v>
      </c>
      <c r="BB127" s="29">
        <v>7662.1495856669189</v>
      </c>
      <c r="BC127" s="29">
        <v>41344.722215736787</v>
      </c>
      <c r="BD127" s="29">
        <v>57662.774814944125</v>
      </c>
      <c r="BE127" s="29">
        <v>27867.998435218266</v>
      </c>
      <c r="BF127" s="29">
        <v>804.70563605107077</v>
      </c>
      <c r="BG127" s="29">
        <v>71225.191925391555</v>
      </c>
      <c r="BH127" s="29">
        <v>56127.202984288459</v>
      </c>
      <c r="BI127" s="29">
        <v>823.57419581893862</v>
      </c>
      <c r="BJ127" s="29">
        <v>61311.809124555439</v>
      </c>
      <c r="BK127" s="29">
        <v>3016.7597327310696</v>
      </c>
      <c r="BL127" s="29">
        <v>17234.827569506357</v>
      </c>
      <c r="BM127" s="29">
        <v>85812.856964039223</v>
      </c>
      <c r="BN127" s="29">
        <v>34878.160559967597</v>
      </c>
      <c r="BO127" s="29">
        <v>33115.770120519795</v>
      </c>
      <c r="BP127" s="29">
        <v>8318.0435420962949</v>
      </c>
      <c r="BQ127" s="29">
        <v>1363.6269804751807</v>
      </c>
      <c r="BR127" s="29">
        <v>552.78495694208971</v>
      </c>
      <c r="BS127" s="29">
        <v>0</v>
      </c>
      <c r="BT127" s="59">
        <f t="shared" si="5"/>
        <v>1633458.3215166538</v>
      </c>
      <c r="BU127" s="29">
        <v>103081.56361523755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4.6252064690546124</v>
      </c>
      <c r="CJ127" s="38">
        <f t="shared" si="7"/>
        <v>1736544.5103383604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9389.8719808663227</v>
      </c>
      <c r="D128" s="29">
        <v>1733.5479857667194</v>
      </c>
      <c r="E128" s="29">
        <v>602.25856411813265</v>
      </c>
      <c r="F128" s="29">
        <v>8019.2345656653188</v>
      </c>
      <c r="G128" s="29">
        <v>28371.739036038889</v>
      </c>
      <c r="H128" s="29">
        <v>7775.2616132052517</v>
      </c>
      <c r="I128" s="29">
        <v>4633.6995306376011</v>
      </c>
      <c r="J128" s="29">
        <v>789.19223427821021</v>
      </c>
      <c r="K128" s="29">
        <v>3850.8991097034946</v>
      </c>
      <c r="L128" s="29">
        <v>5842.9409565029055</v>
      </c>
      <c r="M128" s="29">
        <v>15650.795451127997</v>
      </c>
      <c r="N128" s="29">
        <v>51066.045726188175</v>
      </c>
      <c r="O128" s="29">
        <v>4673.9226544344765</v>
      </c>
      <c r="P128" s="29">
        <v>11444.05598870038</v>
      </c>
      <c r="Q128" s="29">
        <v>925.51576146578554</v>
      </c>
      <c r="R128" s="29">
        <v>9079.1941873826618</v>
      </c>
      <c r="S128" s="29">
        <v>15125.067483505098</v>
      </c>
      <c r="T128" s="29">
        <v>4041.2518123060281</v>
      </c>
      <c r="U128" s="29">
        <v>85450.766264030783</v>
      </c>
      <c r="V128" s="29">
        <v>1980.0330355711026</v>
      </c>
      <c r="W128" s="29">
        <v>802.2694673965234</v>
      </c>
      <c r="X128" s="29">
        <v>22163.522498972019</v>
      </c>
      <c r="Y128" s="29">
        <v>40441.087416783295</v>
      </c>
      <c r="Z128" s="29">
        <v>11810.062463788468</v>
      </c>
      <c r="AA128" s="29">
        <v>15007.810727587279</v>
      </c>
      <c r="AB128" s="29">
        <v>88422.18339471989</v>
      </c>
      <c r="AC128" s="29">
        <v>173834.50734242986</v>
      </c>
      <c r="AD128" s="29">
        <v>23594.325644796492</v>
      </c>
      <c r="AE128" s="29">
        <v>347137.82087936054</v>
      </c>
      <c r="AF128" s="29">
        <v>171521.02668604482</v>
      </c>
      <c r="AG128" s="29">
        <v>13724.871074742417</v>
      </c>
      <c r="AH128" s="29">
        <v>5655.6090641366345</v>
      </c>
      <c r="AI128" s="29">
        <v>2460.5675732936256</v>
      </c>
      <c r="AJ128" s="29">
        <v>252896.73073247969</v>
      </c>
      <c r="AK128" s="29">
        <v>17809.953695779182</v>
      </c>
      <c r="AL128" s="29">
        <v>55190.405500601977</v>
      </c>
      <c r="AM128" s="29">
        <v>52991.443095157971</v>
      </c>
      <c r="AN128" s="29">
        <v>66584.010435717253</v>
      </c>
      <c r="AO128" s="29">
        <v>33110.811793263318</v>
      </c>
      <c r="AP128" s="29">
        <v>289320.08705841831</v>
      </c>
      <c r="AQ128" s="29">
        <v>57830.937895213079</v>
      </c>
      <c r="AR128" s="29">
        <v>10168.93283927823</v>
      </c>
      <c r="AS128" s="29">
        <v>1344.274420385218</v>
      </c>
      <c r="AT128" s="29">
        <v>38743.081138407128</v>
      </c>
      <c r="AU128" s="29">
        <v>12926.018401380681</v>
      </c>
      <c r="AV128" s="29">
        <v>28.282579317449112</v>
      </c>
      <c r="AW128" s="29">
        <v>324.10236852892632</v>
      </c>
      <c r="AX128" s="29">
        <v>139977.84318093711</v>
      </c>
      <c r="AY128" s="29">
        <v>120116.90142241932</v>
      </c>
      <c r="AZ128" s="29">
        <v>20314.051895002456</v>
      </c>
      <c r="BA128" s="29">
        <v>8.6850636013071352</v>
      </c>
      <c r="BB128" s="29">
        <v>19406.213213697967</v>
      </c>
      <c r="BC128" s="29">
        <v>53228.011621290541</v>
      </c>
      <c r="BD128" s="29">
        <v>155721.31924257887</v>
      </c>
      <c r="BE128" s="29">
        <v>52301.748847169671</v>
      </c>
      <c r="BF128" s="29">
        <v>1791.7916193705848</v>
      </c>
      <c r="BG128" s="29">
        <v>112678.69892518898</v>
      </c>
      <c r="BH128" s="29">
        <v>56957.694781594146</v>
      </c>
      <c r="BI128" s="29">
        <v>6665.3519541799333</v>
      </c>
      <c r="BJ128" s="29">
        <v>75166.209584842785</v>
      </c>
      <c r="BK128" s="29">
        <v>4770.4013676373397</v>
      </c>
      <c r="BL128" s="29">
        <v>57831.844375625733</v>
      </c>
      <c r="BM128" s="29">
        <v>48258.351830402709</v>
      </c>
      <c r="BN128" s="29">
        <v>31952.516255487135</v>
      </c>
      <c r="BO128" s="29">
        <v>31789.715629684237</v>
      </c>
      <c r="BP128" s="29">
        <v>24144.729792775383</v>
      </c>
      <c r="BQ128" s="29">
        <v>9518.0777877179371</v>
      </c>
      <c r="BR128" s="29">
        <v>27289.59721647653</v>
      </c>
      <c r="BS128" s="29">
        <v>0</v>
      </c>
      <c r="BT128" s="59">
        <f t="shared" si="5"/>
        <v>3126179.7857371564</v>
      </c>
      <c r="BU128" s="29">
        <v>89452.085737109315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62.589969320608063</v>
      </c>
      <c r="CE128" s="29">
        <v>0</v>
      </c>
      <c r="CF128" s="29">
        <v>210.52565913579477</v>
      </c>
      <c r="CG128" s="29">
        <v>0</v>
      </c>
      <c r="CH128" s="29">
        <v>0</v>
      </c>
      <c r="CI128" s="29">
        <v>15.531362400938308</v>
      </c>
      <c r="CJ128" s="38">
        <f t="shared" si="7"/>
        <v>3215920.5184651231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2052.9636134419284</v>
      </c>
      <c r="D129" s="29">
        <v>13.042389735245541</v>
      </c>
      <c r="E129" s="29">
        <v>10.580219776361025</v>
      </c>
      <c r="F129" s="29">
        <v>339.76343768576919</v>
      </c>
      <c r="G129" s="29">
        <v>18759.449722200305</v>
      </c>
      <c r="H129" s="29">
        <v>369.0975314254319</v>
      </c>
      <c r="I129" s="29">
        <v>997.37127957510666</v>
      </c>
      <c r="J129" s="29">
        <v>67.469990015102709</v>
      </c>
      <c r="K129" s="29">
        <v>583.50810531837908</v>
      </c>
      <c r="L129" s="29">
        <v>16746.498835914637</v>
      </c>
      <c r="M129" s="29">
        <v>6687.8619411704058</v>
      </c>
      <c r="N129" s="29">
        <v>36575.638272650947</v>
      </c>
      <c r="O129" s="29">
        <v>506.55468379824379</v>
      </c>
      <c r="P129" s="29">
        <v>1392.0068790853134</v>
      </c>
      <c r="Q129" s="29">
        <v>27.797785276595619</v>
      </c>
      <c r="R129" s="29">
        <v>2093.472166072333</v>
      </c>
      <c r="S129" s="29">
        <v>5354.6715580615428</v>
      </c>
      <c r="T129" s="29">
        <v>866.96612134628958</v>
      </c>
      <c r="U129" s="29">
        <v>10963.563160360947</v>
      </c>
      <c r="V129" s="29">
        <v>620.3849748195347</v>
      </c>
      <c r="W129" s="29">
        <v>257.38716364353638</v>
      </c>
      <c r="X129" s="29">
        <v>4366.3767213164529</v>
      </c>
      <c r="Y129" s="29">
        <v>5397.4033088637616</v>
      </c>
      <c r="Z129" s="29">
        <v>44132.033559470583</v>
      </c>
      <c r="AA129" s="29">
        <v>3509.3896691731134</v>
      </c>
      <c r="AB129" s="29">
        <v>35030.288164869431</v>
      </c>
      <c r="AC129" s="29">
        <v>6665.6341044826322</v>
      </c>
      <c r="AD129" s="29">
        <v>7603.5326236445662</v>
      </c>
      <c r="AE129" s="29">
        <v>304545.55881262949</v>
      </c>
      <c r="AF129" s="29">
        <v>67528.504156228184</v>
      </c>
      <c r="AG129" s="29">
        <v>7002.2687839401997</v>
      </c>
      <c r="AH129" s="29">
        <v>3326.0472479807872</v>
      </c>
      <c r="AI129" s="29">
        <v>33.756645321396768</v>
      </c>
      <c r="AJ129" s="29">
        <v>30323.861786111393</v>
      </c>
      <c r="AK129" s="29">
        <v>6325.6996266857086</v>
      </c>
      <c r="AL129" s="29">
        <v>10571.341192118232</v>
      </c>
      <c r="AM129" s="29">
        <v>41734.870493796465</v>
      </c>
      <c r="AN129" s="29">
        <v>12809.807302626192</v>
      </c>
      <c r="AO129" s="29">
        <v>11406.10312869287</v>
      </c>
      <c r="AP129" s="29">
        <v>185789.84481042862</v>
      </c>
      <c r="AQ129" s="29">
        <v>17287.746292286436</v>
      </c>
      <c r="AR129" s="29">
        <v>3959.704956277777</v>
      </c>
      <c r="AS129" s="29">
        <v>3532.4717906333726</v>
      </c>
      <c r="AT129" s="29">
        <v>32997.169067849405</v>
      </c>
      <c r="AU129" s="29">
        <v>3102.2137777933813</v>
      </c>
      <c r="AV129" s="29">
        <v>16.030602471084482</v>
      </c>
      <c r="AW129" s="29">
        <v>1.6831413830574364</v>
      </c>
      <c r="AX129" s="29">
        <v>133956.97376834863</v>
      </c>
      <c r="AY129" s="29">
        <v>97820.028921213161</v>
      </c>
      <c r="AZ129" s="29">
        <v>2557.2940723969004</v>
      </c>
      <c r="BA129" s="29">
        <v>49.108306152147357</v>
      </c>
      <c r="BB129" s="29">
        <v>15526.571927715253</v>
      </c>
      <c r="BC129" s="29">
        <v>38030.991064144437</v>
      </c>
      <c r="BD129" s="29">
        <v>85403.053517510896</v>
      </c>
      <c r="BE129" s="29">
        <v>41056.699600235726</v>
      </c>
      <c r="BF129" s="29">
        <v>216.03180564321221</v>
      </c>
      <c r="BG129" s="29">
        <v>62023.510692068485</v>
      </c>
      <c r="BH129" s="29">
        <v>48918.902118522637</v>
      </c>
      <c r="BI129" s="29">
        <v>1783.9145301710262</v>
      </c>
      <c r="BJ129" s="29">
        <v>14927.518651986355</v>
      </c>
      <c r="BK129" s="29">
        <v>3264.2737084349974</v>
      </c>
      <c r="BL129" s="29">
        <v>220445.25100216243</v>
      </c>
      <c r="BM129" s="29">
        <v>86887.659509564197</v>
      </c>
      <c r="BN129" s="29">
        <v>11403.800784624626</v>
      </c>
      <c r="BO129" s="29">
        <v>10413.091878729656</v>
      </c>
      <c r="BP129" s="29">
        <v>14255.415236535504</v>
      </c>
      <c r="BQ129" s="29">
        <v>2574.3319387902902</v>
      </c>
      <c r="BR129" s="29">
        <v>9055.1995518834829</v>
      </c>
      <c r="BS129" s="29">
        <v>0</v>
      </c>
      <c r="BT129" s="59">
        <f t="shared" si="5"/>
        <v>1854855.0141852824</v>
      </c>
      <c r="BU129" s="29">
        <v>8985.5209099500262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1.2993743075942106</v>
      </c>
      <c r="CJ129" s="38">
        <f t="shared" si="7"/>
        <v>1863841.83446954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2.3256360876554076E-2</v>
      </c>
      <c r="D130" s="29">
        <v>1.1038216798344468E-5</v>
      </c>
      <c r="E130" s="29">
        <v>2.0914516038968467E-5</v>
      </c>
      <c r="F130" s="29">
        <v>6.0071137734148323E-4</v>
      </c>
      <c r="G130" s="29">
        <v>0.22042273220491951</v>
      </c>
      <c r="H130" s="29">
        <v>1.8930541809160765E-2</v>
      </c>
      <c r="I130" s="29">
        <v>4.6194356342292742E-2</v>
      </c>
      <c r="J130" s="29">
        <v>1.6310417716501102E-2</v>
      </c>
      <c r="K130" s="29">
        <v>0.16207646108520726</v>
      </c>
      <c r="L130" s="29">
        <v>3.3347033906577496E-4</v>
      </c>
      <c r="M130" s="29">
        <v>0.33319728843971069</v>
      </c>
      <c r="N130" s="29">
        <v>1.7196594809011139</v>
      </c>
      <c r="O130" s="29">
        <v>5.4616515759429565E-2</v>
      </c>
      <c r="P130" s="29">
        <v>6.4032114688417407E-2</v>
      </c>
      <c r="Q130" s="29">
        <v>2.631336597091663E-2</v>
      </c>
      <c r="R130" s="29">
        <v>0.1484320632048958</v>
      </c>
      <c r="S130" s="29">
        <v>9.6601244790101043E-2</v>
      </c>
      <c r="T130" s="29">
        <v>4.0297624736861354E-2</v>
      </c>
      <c r="U130" s="29">
        <v>0.53588102529091175</v>
      </c>
      <c r="V130" s="29">
        <v>1.7944073802656082E-2</v>
      </c>
      <c r="W130" s="29">
        <v>8.862526171512888E-3</v>
      </c>
      <c r="X130" s="29">
        <v>1.5191764159042354</v>
      </c>
      <c r="Y130" s="29">
        <v>3.0476516580229075E-2</v>
      </c>
      <c r="Z130" s="29">
        <v>5.5144607289413523E-3</v>
      </c>
      <c r="AA130" s="29">
        <v>2.9047938943011759E-6</v>
      </c>
      <c r="AB130" s="29">
        <v>2.1501284405617297E-3</v>
      </c>
      <c r="AC130" s="29">
        <v>4.4036675437605823E-4</v>
      </c>
      <c r="AD130" s="29">
        <v>2.1203833510840864E-2</v>
      </c>
      <c r="AE130" s="29">
        <v>1.1957183204333377</v>
      </c>
      <c r="AF130" s="29">
        <v>0.19426796798063176</v>
      </c>
      <c r="AG130" s="29">
        <v>1.4657589990643733E-3</v>
      </c>
      <c r="AH130" s="29">
        <v>4.0667114520216459E-6</v>
      </c>
      <c r="AI130" s="29">
        <v>0</v>
      </c>
      <c r="AJ130" s="29">
        <v>5.8653598313729337E-3</v>
      </c>
      <c r="AK130" s="29">
        <v>5.5772042770582588E-4</v>
      </c>
      <c r="AL130" s="29">
        <v>0.19543569512614081</v>
      </c>
      <c r="AM130" s="29">
        <v>3.443516969938272E-2</v>
      </c>
      <c r="AN130" s="29">
        <v>0.92198971547409725</v>
      </c>
      <c r="AO130" s="29">
        <v>0.15148964925803721</v>
      </c>
      <c r="AP130" s="29">
        <v>9.9826727930333078E-2</v>
      </c>
      <c r="AQ130" s="29">
        <v>5.8518234918254912E-2</v>
      </c>
      <c r="AR130" s="29">
        <v>2.7305062606431053E-5</v>
      </c>
      <c r="AS130" s="29">
        <v>1.3187764280127336E-4</v>
      </c>
      <c r="AT130" s="29">
        <v>1.2226277501113648E-2</v>
      </c>
      <c r="AU130" s="29">
        <v>0.10205935251749296</v>
      </c>
      <c r="AV130" s="29">
        <v>7.6686558809551032E-5</v>
      </c>
      <c r="AW130" s="29">
        <v>0</v>
      </c>
      <c r="AX130" s="29">
        <v>0.12064654768834729</v>
      </c>
      <c r="AY130" s="29">
        <v>1.6707793521241503E-2</v>
      </c>
      <c r="AZ130" s="29">
        <v>0.30698849504898884</v>
      </c>
      <c r="BA130" s="29">
        <v>0</v>
      </c>
      <c r="BB130" s="29">
        <v>1.2345374050780002E-3</v>
      </c>
      <c r="BC130" s="29">
        <v>9.9425285414140654E-3</v>
      </c>
      <c r="BD130" s="29">
        <v>3.4402636007766545E-2</v>
      </c>
      <c r="BE130" s="29">
        <v>8.4593407789838836E-3</v>
      </c>
      <c r="BF130" s="29">
        <v>0</v>
      </c>
      <c r="BG130" s="29">
        <v>5.4439904290656052E-2</v>
      </c>
      <c r="BH130" s="29">
        <v>1.3199383455704541E-3</v>
      </c>
      <c r="BI130" s="29">
        <v>1.8590680923527524E-5</v>
      </c>
      <c r="BJ130" s="29">
        <v>2.114689955051256E-4</v>
      </c>
      <c r="BK130" s="29">
        <v>4.6476702308818809E-6</v>
      </c>
      <c r="BL130" s="29">
        <v>1.8358297411983431E-4</v>
      </c>
      <c r="BM130" s="29">
        <v>2.4232952583818128E-2</v>
      </c>
      <c r="BN130" s="29">
        <v>0.26308718300685752</v>
      </c>
      <c r="BO130" s="29">
        <v>6.2456554480148425E-2</v>
      </c>
      <c r="BP130" s="29">
        <v>3.1999209539621751E-3</v>
      </c>
      <c r="BQ130" s="29">
        <v>5.5132988113836315E-4</v>
      </c>
      <c r="BR130" s="29">
        <v>2.8118404896835381E-4</v>
      </c>
      <c r="BS130" s="29">
        <v>0</v>
      </c>
      <c r="BT130" s="59">
        <f t="shared" si="5"/>
        <v>8.9954239779298444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1.3616707441385493E-3</v>
      </c>
      <c r="CJ130" s="38">
        <f t="shared" si="7"/>
        <v>8.996785648673983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21895.716130920864</v>
      </c>
      <c r="D131" s="29">
        <v>778.16417624365795</v>
      </c>
      <c r="E131" s="29">
        <v>614.69404544747056</v>
      </c>
      <c r="F131" s="29">
        <v>969.57319763667954</v>
      </c>
      <c r="G131" s="29">
        <v>279138.54520265205</v>
      </c>
      <c r="H131" s="29">
        <v>20412.124732205888</v>
      </c>
      <c r="I131" s="29">
        <v>14418.033333663079</v>
      </c>
      <c r="J131" s="29">
        <v>1174.9534088545308</v>
      </c>
      <c r="K131" s="29">
        <v>7808.490225597463</v>
      </c>
      <c r="L131" s="29">
        <v>52751.008434714953</v>
      </c>
      <c r="M131" s="29">
        <v>80338.518563032645</v>
      </c>
      <c r="N131" s="29">
        <v>290230.89033512882</v>
      </c>
      <c r="O131" s="29">
        <v>5721.0229975077018</v>
      </c>
      <c r="P131" s="29">
        <v>8982.1022719188331</v>
      </c>
      <c r="Q131" s="29">
        <v>334.85357177465744</v>
      </c>
      <c r="R131" s="29">
        <v>14738.983005958842</v>
      </c>
      <c r="S131" s="29">
        <v>40943.31936387004</v>
      </c>
      <c r="T131" s="29">
        <v>8931.8255699756755</v>
      </c>
      <c r="U131" s="29">
        <v>138600.1967151732</v>
      </c>
      <c r="V131" s="29">
        <v>5657.589342620261</v>
      </c>
      <c r="W131" s="29">
        <v>3197.6858666219746</v>
      </c>
      <c r="X131" s="29">
        <v>37871.170832820178</v>
      </c>
      <c r="Y131" s="29">
        <v>55759.004082817039</v>
      </c>
      <c r="Z131" s="29">
        <v>112935.37007604397</v>
      </c>
      <c r="AA131" s="29">
        <v>41473.701064553345</v>
      </c>
      <c r="AB131" s="29">
        <v>203080.45074182464</v>
      </c>
      <c r="AC131" s="29">
        <v>94689.757889851811</v>
      </c>
      <c r="AD131" s="29">
        <v>112556.25713335347</v>
      </c>
      <c r="AE131" s="29">
        <v>2340016.9819327774</v>
      </c>
      <c r="AF131" s="29">
        <v>606083.97012379917</v>
      </c>
      <c r="AG131" s="29">
        <v>89950.497312460968</v>
      </c>
      <c r="AH131" s="29">
        <v>26784.451340373311</v>
      </c>
      <c r="AI131" s="29">
        <v>464.81897442174875</v>
      </c>
      <c r="AJ131" s="29">
        <v>349698.55965103052</v>
      </c>
      <c r="AK131" s="29">
        <v>88017.584342042217</v>
      </c>
      <c r="AL131" s="29">
        <v>281097.43765460956</v>
      </c>
      <c r="AM131" s="29">
        <v>176024.89645257473</v>
      </c>
      <c r="AN131" s="29">
        <v>410752.54849500814</v>
      </c>
      <c r="AO131" s="29">
        <v>178228.29976789808</v>
      </c>
      <c r="AP131" s="29">
        <v>967497.15657209489</v>
      </c>
      <c r="AQ131" s="29">
        <v>472306.42494074471</v>
      </c>
      <c r="AR131" s="29">
        <v>43348.038153542395</v>
      </c>
      <c r="AS131" s="29">
        <v>13188.110195387944</v>
      </c>
      <c r="AT131" s="29">
        <v>267673.67702004971</v>
      </c>
      <c r="AU131" s="29">
        <v>48509.567298343696</v>
      </c>
      <c r="AV131" s="29">
        <v>17.899900481594166</v>
      </c>
      <c r="AW131" s="29">
        <v>12.652103871899451</v>
      </c>
      <c r="AX131" s="29">
        <v>995986.19123285194</v>
      </c>
      <c r="AY131" s="29">
        <v>724566.34181914979</v>
      </c>
      <c r="AZ131" s="29">
        <v>217400.55105720129</v>
      </c>
      <c r="BA131" s="29">
        <v>184.15880115938592</v>
      </c>
      <c r="BB131" s="29">
        <v>105840.91106509793</v>
      </c>
      <c r="BC131" s="29">
        <v>327220.90113766852</v>
      </c>
      <c r="BD131" s="29">
        <v>976209.31740929419</v>
      </c>
      <c r="BE131" s="29">
        <v>294319.41747701651</v>
      </c>
      <c r="BF131" s="29">
        <v>9503.6665184307931</v>
      </c>
      <c r="BG131" s="29">
        <v>623418.96696330421</v>
      </c>
      <c r="BH131" s="29">
        <v>475770.36983025627</v>
      </c>
      <c r="BI131" s="29">
        <v>10665.079077995026</v>
      </c>
      <c r="BJ131" s="29">
        <v>333254.52202592039</v>
      </c>
      <c r="BK131" s="29">
        <v>38274.679705138289</v>
      </c>
      <c r="BL131" s="29">
        <v>158988.3154865393</v>
      </c>
      <c r="BM131" s="29">
        <v>167643.41881309106</v>
      </c>
      <c r="BN131" s="29">
        <v>405846.44820857013</v>
      </c>
      <c r="BO131" s="29">
        <v>411249.6330280843</v>
      </c>
      <c r="BP131" s="29">
        <v>323323.53462632606</v>
      </c>
      <c r="BQ131" s="29">
        <v>12464.191789978971</v>
      </c>
      <c r="BR131" s="29">
        <v>29813.555025688722</v>
      </c>
      <c r="BS131" s="29">
        <v>0</v>
      </c>
      <c r="BT131" s="59">
        <f t="shared" si="5"/>
        <v>14657621.745643059</v>
      </c>
      <c r="BU131" s="29">
        <v>106275.59452650766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6.5353873675909728</v>
      </c>
      <c r="CJ131" s="38">
        <f t="shared" si="7"/>
        <v>14763903.875556933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120.22044531560296</v>
      </c>
      <c r="D133" s="29">
        <v>0.1298189956475875</v>
      </c>
      <c r="E133" s="29">
        <v>0.98967330916381135</v>
      </c>
      <c r="F133" s="29">
        <v>316.48185337646953</v>
      </c>
      <c r="G133" s="29">
        <v>1445.334585128765</v>
      </c>
      <c r="H133" s="29">
        <v>64.999838325191803</v>
      </c>
      <c r="I133" s="29">
        <v>149.78528964011556</v>
      </c>
      <c r="J133" s="29">
        <v>61.34150258477009</v>
      </c>
      <c r="K133" s="29">
        <v>561.25460694521075</v>
      </c>
      <c r="L133" s="29">
        <v>286.97122723735089</v>
      </c>
      <c r="M133" s="29">
        <v>964.28109950097905</v>
      </c>
      <c r="N133" s="29">
        <v>440.80333674824641</v>
      </c>
      <c r="O133" s="29">
        <v>84.286408922672621</v>
      </c>
      <c r="P133" s="29">
        <v>158.86075063756007</v>
      </c>
      <c r="Q133" s="29">
        <v>130.40181959884666</v>
      </c>
      <c r="R133" s="29">
        <v>400.01961652456208</v>
      </c>
      <c r="S133" s="29">
        <v>536.50563502270893</v>
      </c>
      <c r="T133" s="29">
        <v>115.55247655508919</v>
      </c>
      <c r="U133" s="29">
        <v>1553.4195814085995</v>
      </c>
      <c r="V133" s="29">
        <v>58.264192002245423</v>
      </c>
      <c r="W133" s="29">
        <v>117.77470469578681</v>
      </c>
      <c r="X133" s="29">
        <v>162.76561454212217</v>
      </c>
      <c r="Y133" s="29">
        <v>84.487194980605139</v>
      </c>
      <c r="Z133" s="29">
        <v>30.224522753830058</v>
      </c>
      <c r="AA133" s="29">
        <v>19.905737132143123</v>
      </c>
      <c r="AB133" s="29">
        <v>421.46626549920433</v>
      </c>
      <c r="AC133" s="29">
        <v>396.59096020769533</v>
      </c>
      <c r="AD133" s="29">
        <v>1181.4473229860293</v>
      </c>
      <c r="AE133" s="29">
        <v>4237.2110117627399</v>
      </c>
      <c r="AF133" s="29">
        <v>906.50081268020904</v>
      </c>
      <c r="AG133" s="29">
        <v>2567.2432258356475</v>
      </c>
      <c r="AH133" s="29">
        <v>218.76834476022555</v>
      </c>
      <c r="AI133" s="29">
        <v>6.4892349165553462E-2</v>
      </c>
      <c r="AJ133" s="29">
        <v>1636.311254894918</v>
      </c>
      <c r="AK133" s="29">
        <v>333.45106910423971</v>
      </c>
      <c r="AL133" s="29">
        <v>319.53691968554585</v>
      </c>
      <c r="AM133" s="29">
        <v>131.17331721869255</v>
      </c>
      <c r="AN133" s="29">
        <v>52.199162211906533</v>
      </c>
      <c r="AO133" s="29">
        <v>371.99562204170815</v>
      </c>
      <c r="AP133" s="29">
        <v>1643.0113257687524</v>
      </c>
      <c r="AQ133" s="29">
        <v>357.73866841783854</v>
      </c>
      <c r="AR133" s="29">
        <v>545.48517192637257</v>
      </c>
      <c r="AS133" s="29">
        <v>2.271641983470218</v>
      </c>
      <c r="AT133" s="29">
        <v>234.21825384199806</v>
      </c>
      <c r="AU133" s="29">
        <v>402.0818697594122</v>
      </c>
      <c r="AV133" s="29">
        <v>8.7769285007345506</v>
      </c>
      <c r="AW133" s="29">
        <v>8.4035592169391737</v>
      </c>
      <c r="AX133" s="29">
        <v>1041.3941544599888</v>
      </c>
      <c r="AY133" s="29">
        <v>531.63381477822077</v>
      </c>
      <c r="AZ133" s="29">
        <v>192.48362567174755</v>
      </c>
      <c r="BA133" s="29">
        <v>0</v>
      </c>
      <c r="BB133" s="29">
        <v>39.766622835272948</v>
      </c>
      <c r="BC133" s="29">
        <v>335.2485455584972</v>
      </c>
      <c r="BD133" s="29">
        <v>924.54707702992152</v>
      </c>
      <c r="BE133" s="29">
        <v>294.06974153669171</v>
      </c>
      <c r="BF133" s="29">
        <v>4.4289028305490241</v>
      </c>
      <c r="BG133" s="29">
        <v>467.71852829757296</v>
      </c>
      <c r="BH133" s="29">
        <v>4196.0245137181455</v>
      </c>
      <c r="BI133" s="29">
        <v>5.7763901440960528E-5</v>
      </c>
      <c r="BJ133" s="29">
        <v>2608.8353243925417</v>
      </c>
      <c r="BK133" s="29">
        <v>183.61291640490887</v>
      </c>
      <c r="BL133" s="29">
        <v>36476.687629129658</v>
      </c>
      <c r="BM133" s="29">
        <v>8698.992039411718</v>
      </c>
      <c r="BN133" s="29">
        <v>95.333156021114206</v>
      </c>
      <c r="BO133" s="29">
        <v>71.835214915905766</v>
      </c>
      <c r="BP133" s="29">
        <v>67.660216616625007</v>
      </c>
      <c r="BQ133" s="29">
        <v>32.691233952849664</v>
      </c>
      <c r="BR133" s="29">
        <v>301.99364360820374</v>
      </c>
      <c r="BS133" s="29">
        <v>0</v>
      </c>
      <c r="BT133" s="59">
        <f t="shared" si="5"/>
        <v>80405.966091471753</v>
      </c>
      <c r="BU133" s="29">
        <v>5883.983975888229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4.2309055264304922E-3</v>
      </c>
      <c r="CJ133" s="38">
        <f t="shared" si="7"/>
        <v>86289.954298265511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202.42343893270359</v>
      </c>
      <c r="D135" s="29">
        <v>10.587750795238929</v>
      </c>
      <c r="E135" s="29">
        <v>3.5890680661826875</v>
      </c>
      <c r="F135" s="29">
        <v>0</v>
      </c>
      <c r="G135" s="29">
        <v>2917.1945241932885</v>
      </c>
      <c r="H135" s="29">
        <v>267.38557093061024</v>
      </c>
      <c r="I135" s="29">
        <v>258.23344736184441</v>
      </c>
      <c r="J135" s="29">
        <v>100.49390585311527</v>
      </c>
      <c r="K135" s="29">
        <v>272.76917302988426</v>
      </c>
      <c r="L135" s="29">
        <v>1208.2597644804018</v>
      </c>
      <c r="M135" s="29">
        <v>1700.6799031606665</v>
      </c>
      <c r="N135" s="29">
        <v>30443.552057781413</v>
      </c>
      <c r="O135" s="29">
        <v>399.10436895951494</v>
      </c>
      <c r="P135" s="29">
        <v>533.69442144136576</v>
      </c>
      <c r="Q135" s="29">
        <v>4.1274282761100913</v>
      </c>
      <c r="R135" s="29">
        <v>1733.16096915962</v>
      </c>
      <c r="S135" s="29">
        <v>4355.5135517160015</v>
      </c>
      <c r="T135" s="29">
        <v>583.76192096461421</v>
      </c>
      <c r="U135" s="29">
        <v>9326.5522767823331</v>
      </c>
      <c r="V135" s="29">
        <v>264.33486307435498</v>
      </c>
      <c r="W135" s="29">
        <v>63.885411578051844</v>
      </c>
      <c r="X135" s="29">
        <v>815.43626463670671</v>
      </c>
      <c r="Y135" s="29">
        <v>3332.0907926440073</v>
      </c>
      <c r="Z135" s="29">
        <v>0</v>
      </c>
      <c r="AA135" s="29">
        <v>125.25847550977581</v>
      </c>
      <c r="AB135" s="29">
        <v>0</v>
      </c>
      <c r="AC135" s="29">
        <v>864.60649714340968</v>
      </c>
      <c r="AD135" s="29">
        <v>268.46229135046508</v>
      </c>
      <c r="AE135" s="29">
        <v>37509.17090627196</v>
      </c>
      <c r="AF135" s="29">
        <v>9688.8686980634757</v>
      </c>
      <c r="AG135" s="29">
        <v>600.809994278982</v>
      </c>
      <c r="AH135" s="29">
        <v>0</v>
      </c>
      <c r="AI135" s="29">
        <v>0.89726701654567209</v>
      </c>
      <c r="AJ135" s="29">
        <v>1488.3865270459607</v>
      </c>
      <c r="AK135" s="29">
        <v>848.27623744227833</v>
      </c>
      <c r="AL135" s="29">
        <v>1190.8527843594161</v>
      </c>
      <c r="AM135" s="29">
        <v>763.93313788698515</v>
      </c>
      <c r="AN135" s="29">
        <v>2697.9024653495262</v>
      </c>
      <c r="AO135" s="29">
        <v>606.55250318487424</v>
      </c>
      <c r="AP135" s="29">
        <v>5139.5454707736089</v>
      </c>
      <c r="AQ135" s="29">
        <v>12438.274290162724</v>
      </c>
      <c r="AR135" s="29">
        <v>75189.001999090906</v>
      </c>
      <c r="AS135" s="29">
        <v>76.985510019618658</v>
      </c>
      <c r="AT135" s="29">
        <v>260.74579500817225</v>
      </c>
      <c r="AU135" s="29">
        <v>0</v>
      </c>
      <c r="AV135" s="29">
        <v>0</v>
      </c>
      <c r="AW135" s="29">
        <v>0</v>
      </c>
      <c r="AX135" s="29">
        <v>3842.815178461804</v>
      </c>
      <c r="AY135" s="29">
        <v>53650.286720315373</v>
      </c>
      <c r="AZ135" s="29">
        <v>2783.5017387279836</v>
      </c>
      <c r="BA135" s="29">
        <v>0</v>
      </c>
      <c r="BB135" s="29">
        <v>3915.4938068020037</v>
      </c>
      <c r="BC135" s="29">
        <v>2666.8570265770459</v>
      </c>
      <c r="BD135" s="29">
        <v>1183.3157414204322</v>
      </c>
      <c r="BE135" s="29">
        <v>842.71318193969512</v>
      </c>
      <c r="BF135" s="29">
        <v>59.399076495323492</v>
      </c>
      <c r="BG135" s="29">
        <v>1435.6272264730751</v>
      </c>
      <c r="BH135" s="29">
        <v>37575.927572302957</v>
      </c>
      <c r="BI135" s="29">
        <v>2035.7194071388205</v>
      </c>
      <c r="BJ135" s="29">
        <v>42009.862261265051</v>
      </c>
      <c r="BK135" s="29">
        <v>220.72768607023534</v>
      </c>
      <c r="BL135" s="29">
        <v>11239.705009461015</v>
      </c>
      <c r="BM135" s="29">
        <v>20715.02415758662</v>
      </c>
      <c r="BN135" s="29">
        <v>7160.3702454377708</v>
      </c>
      <c r="BO135" s="29">
        <v>3878.5264057203217</v>
      </c>
      <c r="BP135" s="29">
        <v>9116.2328881040266</v>
      </c>
      <c r="BQ135" s="29">
        <v>207.62758762866852</v>
      </c>
      <c r="BR135" s="29">
        <v>529.20808635863739</v>
      </c>
      <c r="BS135" s="29">
        <v>0</v>
      </c>
      <c r="BT135" s="59">
        <f t="shared" si="5"/>
        <v>413624.3027280636</v>
      </c>
      <c r="BU135" s="29">
        <v>410710.69727193646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824335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44.110671908286918</v>
      </c>
      <c r="D136" s="29">
        <v>2.0936343490231359E-2</v>
      </c>
      <c r="E136" s="29">
        <v>3.9668861349912043E-2</v>
      </c>
      <c r="F136" s="29">
        <v>1.1393778509946959</v>
      </c>
      <c r="G136" s="29">
        <v>418.07894506924526</v>
      </c>
      <c r="H136" s="29">
        <v>35.905829085746781</v>
      </c>
      <c r="I136" s="29">
        <v>87.617495593802957</v>
      </c>
      <c r="J136" s="29">
        <v>30.936202288855018</v>
      </c>
      <c r="K136" s="29">
        <v>307.41273911832815</v>
      </c>
      <c r="L136" s="29">
        <v>0.63249795596804204</v>
      </c>
      <c r="M136" s="29">
        <v>631.98005694486267</v>
      </c>
      <c r="N136" s="29">
        <v>3261.7027039891555</v>
      </c>
      <c r="O136" s="29">
        <v>103.59192567684946</v>
      </c>
      <c r="P136" s="29">
        <v>121.45062667401683</v>
      </c>
      <c r="Q136" s="29">
        <v>49.908937142265728</v>
      </c>
      <c r="R136" s="29">
        <v>281.53321473877162</v>
      </c>
      <c r="S136" s="29">
        <v>183.22496101116732</v>
      </c>
      <c r="T136" s="29">
        <v>76.433080518758302</v>
      </c>
      <c r="U136" s="29">
        <v>1016.4131961124907</v>
      </c>
      <c r="V136" s="29">
        <v>34.03478112540926</v>
      </c>
      <c r="W136" s="29">
        <v>16.809679997025228</v>
      </c>
      <c r="X136" s="29">
        <v>2886.3191454861403</v>
      </c>
      <c r="Y136" s="29">
        <v>57.805244376528776</v>
      </c>
      <c r="Z136" s="29">
        <v>10.459356442593476</v>
      </c>
      <c r="AA136" s="29">
        <v>5.509564076376673E-3</v>
      </c>
      <c r="AB136" s="29">
        <v>4.0781793293340129</v>
      </c>
      <c r="AC136" s="29">
        <v>0.83524991397870363</v>
      </c>
      <c r="AD136" s="29">
        <v>40.217613931919161</v>
      </c>
      <c r="AE136" s="29">
        <v>2267.9360200562032</v>
      </c>
      <c r="AF136" s="29">
        <v>368.4708301255497</v>
      </c>
      <c r="AG136" s="29">
        <v>2.7801260329396693</v>
      </c>
      <c r="AH136" s="29">
        <v>7.7133897069273415E-3</v>
      </c>
      <c r="AI136" s="29">
        <v>0</v>
      </c>
      <c r="AJ136" s="29">
        <v>11.124911783019776</v>
      </c>
      <c r="AK136" s="29">
        <v>1.0578363026643212</v>
      </c>
      <c r="AL136" s="29">
        <v>370.6856748842531</v>
      </c>
      <c r="AM136" s="29">
        <v>65.313678299814896</v>
      </c>
      <c r="AN136" s="29">
        <v>1748.75106462137</v>
      </c>
      <c r="AO136" s="29">
        <v>287.33258188556567</v>
      </c>
      <c r="AP136" s="29">
        <v>189.34278096157601</v>
      </c>
      <c r="AQ136" s="29">
        <v>110.99237214423863</v>
      </c>
      <c r="AR136" s="29">
        <v>5.1789902317940728E-2</v>
      </c>
      <c r="AS136" s="29">
        <v>0.25013420906750095</v>
      </c>
      <c r="AT136" s="29">
        <v>23.189755197469413</v>
      </c>
      <c r="AU136" s="29">
        <v>193.57743191067914</v>
      </c>
      <c r="AV136" s="29">
        <v>0.14545249161634416</v>
      </c>
      <c r="AW136" s="29">
        <v>0</v>
      </c>
      <c r="AX136" s="29">
        <v>228.83203052259813</v>
      </c>
      <c r="AY136" s="29">
        <v>31.689910654503347</v>
      </c>
      <c r="AZ136" s="29">
        <v>582.26946410934647</v>
      </c>
      <c r="BA136" s="29">
        <v>0</v>
      </c>
      <c r="BB136" s="29">
        <v>2.3415647324600859</v>
      </c>
      <c r="BC136" s="29">
        <v>92.47965262733382</v>
      </c>
      <c r="BD136" s="29">
        <v>65.251971182159494</v>
      </c>
      <c r="BE136" s="29">
        <v>16.044952503224145</v>
      </c>
      <c r="BF136" s="29">
        <v>0</v>
      </c>
      <c r="BG136" s="29">
        <v>103.25694418100576</v>
      </c>
      <c r="BH136" s="29">
        <v>40098.067956355822</v>
      </c>
      <c r="BI136" s="29">
        <v>3.5261210088810703E-2</v>
      </c>
      <c r="BJ136" s="29">
        <v>691.48703451229835</v>
      </c>
      <c r="BK136" s="29">
        <v>8.8153025222026758E-3</v>
      </c>
      <c r="BL136" s="29">
        <v>349687.51370802615</v>
      </c>
      <c r="BM136" s="29">
        <v>21308.208351374396</v>
      </c>
      <c r="BN136" s="29">
        <v>499.00121839743531</v>
      </c>
      <c r="BO136" s="29">
        <v>118.46223911899014</v>
      </c>
      <c r="BP136" s="29">
        <v>6.0693357865365432</v>
      </c>
      <c r="BQ136" s="29">
        <v>1.0457152616962926</v>
      </c>
      <c r="BR136" s="29">
        <v>0.5333258025932619</v>
      </c>
      <c r="BS136" s="29">
        <v>0</v>
      </c>
      <c r="BT136" s="59">
        <f t="shared" si="5"/>
        <v>428876.3074329106</v>
      </c>
      <c r="BU136" s="29">
        <v>254229.09398656685</v>
      </c>
      <c r="BV136" s="29">
        <v>0</v>
      </c>
      <c r="BW136" s="29">
        <v>145557.34774551881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2.5827003528467882</v>
      </c>
      <c r="CJ136" s="38">
        <f t="shared" si="7"/>
        <v>828665.33186534909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223.39563774121299</v>
      </c>
      <c r="D138" s="29">
        <v>3.2685245478704954</v>
      </c>
      <c r="E138" s="29">
        <v>2.7480270042813442</v>
      </c>
      <c r="F138" s="29">
        <v>87.641020839550038</v>
      </c>
      <c r="G138" s="29">
        <v>2099.5942994519814</v>
      </c>
      <c r="H138" s="29">
        <v>174.39776897922758</v>
      </c>
      <c r="I138" s="29">
        <v>402.45157877156868</v>
      </c>
      <c r="J138" s="29">
        <v>138.48489472968899</v>
      </c>
      <c r="K138" s="29">
        <v>1348.2025531988252</v>
      </c>
      <c r="L138" s="29">
        <v>39.197003420860206</v>
      </c>
      <c r="M138" s="29">
        <v>2861.055177300962</v>
      </c>
      <c r="N138" s="29">
        <v>14860.585242720123</v>
      </c>
      <c r="O138" s="29">
        <v>466.72669689370969</v>
      </c>
      <c r="P138" s="29">
        <v>582.22912356215056</v>
      </c>
      <c r="Q138" s="29">
        <v>218.79243454753558</v>
      </c>
      <c r="R138" s="29">
        <v>1325.7358599213492</v>
      </c>
      <c r="S138" s="29">
        <v>858.05807274182382</v>
      </c>
      <c r="T138" s="29">
        <v>348.39717623579645</v>
      </c>
      <c r="U138" s="29">
        <v>4659.8343870247454</v>
      </c>
      <c r="V138" s="29">
        <v>163.74592744387323</v>
      </c>
      <c r="W138" s="29">
        <v>77.339074832046066</v>
      </c>
      <c r="X138" s="29">
        <v>12663.683780050707</v>
      </c>
      <c r="Y138" s="29">
        <v>363.85116939229579</v>
      </c>
      <c r="Z138" s="29">
        <v>197.32649846477852</v>
      </c>
      <c r="AA138" s="29">
        <v>7.701318529216838</v>
      </c>
      <c r="AB138" s="29">
        <v>185.40266637487778</v>
      </c>
      <c r="AC138" s="29">
        <v>94.834302301942429</v>
      </c>
      <c r="AD138" s="29">
        <v>279.9856933289883</v>
      </c>
      <c r="AE138" s="29">
        <v>10742.489609939199</v>
      </c>
      <c r="AF138" s="29">
        <v>2379.55927952815</v>
      </c>
      <c r="AG138" s="29">
        <v>80.044697941423863</v>
      </c>
      <c r="AH138" s="29">
        <v>42.369910450592286</v>
      </c>
      <c r="AI138" s="29">
        <v>0.22663215226724351</v>
      </c>
      <c r="AJ138" s="29">
        <v>147.46983191981786</v>
      </c>
      <c r="AK138" s="29">
        <v>33.16474231063625</v>
      </c>
      <c r="AL138" s="29">
        <v>1814.0250342668185</v>
      </c>
      <c r="AM138" s="29">
        <v>611.69543966158028</v>
      </c>
      <c r="AN138" s="29">
        <v>129763.89175130449</v>
      </c>
      <c r="AO138" s="29">
        <v>1318.0933482552034</v>
      </c>
      <c r="AP138" s="29">
        <v>1296.8766060294442</v>
      </c>
      <c r="AQ138" s="29">
        <v>563.2429130076697</v>
      </c>
      <c r="AR138" s="29">
        <v>108.63681032991499</v>
      </c>
      <c r="AS138" s="29">
        <v>26.507037341459117</v>
      </c>
      <c r="AT138" s="29">
        <v>124.01064545082296</v>
      </c>
      <c r="AU138" s="29">
        <v>901.12550768507549</v>
      </c>
      <c r="AV138" s="29">
        <v>3.5081907266775412</v>
      </c>
      <c r="AW138" s="29">
        <v>2.8297716249943115E-2</v>
      </c>
      <c r="AX138" s="29">
        <v>1225.0714094350717</v>
      </c>
      <c r="AY138" s="29">
        <v>516.96631983886311</v>
      </c>
      <c r="AZ138" s="29">
        <v>3101.4026709922455</v>
      </c>
      <c r="BA138" s="29">
        <v>17.292264348193907</v>
      </c>
      <c r="BB138" s="29">
        <v>9351.0226221639205</v>
      </c>
      <c r="BC138" s="29">
        <v>158.55907558592693</v>
      </c>
      <c r="BD138" s="29">
        <v>574.53869584389633</v>
      </c>
      <c r="BE138" s="29">
        <v>130.50880748040944</v>
      </c>
      <c r="BF138" s="29">
        <v>6.4706609750644253</v>
      </c>
      <c r="BG138" s="29">
        <v>566.87260578890221</v>
      </c>
      <c r="BH138" s="29">
        <v>4587.6057221257761</v>
      </c>
      <c r="BI138" s="29">
        <v>4.4165746338655847</v>
      </c>
      <c r="BJ138" s="29">
        <v>112255.46918620403</v>
      </c>
      <c r="BK138" s="29">
        <v>21.584678399929651</v>
      </c>
      <c r="BL138" s="29">
        <v>2556.1544229974184</v>
      </c>
      <c r="BM138" s="29">
        <v>84563.728365159928</v>
      </c>
      <c r="BN138" s="29">
        <v>17411.568509280514</v>
      </c>
      <c r="BO138" s="29">
        <v>7694.859879931033</v>
      </c>
      <c r="BP138" s="29">
        <v>5031.3073350146979</v>
      </c>
      <c r="BQ138" s="29">
        <v>17.237654433051851</v>
      </c>
      <c r="BR138" s="29">
        <v>59.186727498974527</v>
      </c>
      <c r="BS138" s="29">
        <v>0</v>
      </c>
      <c r="BT138" s="59">
        <f t="shared" si="5"/>
        <v>444543.45638450119</v>
      </c>
      <c r="BU138" s="29">
        <v>5212411.1607380668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269301.45248632669</v>
      </c>
      <c r="CH138" s="29">
        <v>-473.92865389172727</v>
      </c>
      <c r="CI138" s="29">
        <v>76636.308091956904</v>
      </c>
      <c r="CJ138" s="38">
        <f t="shared" si="7"/>
        <v>6002418.4490469601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58.506359290873895</v>
      </c>
      <c r="D139" s="29">
        <v>2.7768999688406588E-2</v>
      </c>
      <c r="E139" s="29">
        <v>5.2614946778033529E-2</v>
      </c>
      <c r="F139" s="29">
        <v>1.5112181935690741</v>
      </c>
      <c r="G139" s="29">
        <v>554.52061630409048</v>
      </c>
      <c r="H139" s="29">
        <v>47.623834465617293</v>
      </c>
      <c r="I139" s="29">
        <v>116.21180216968214</v>
      </c>
      <c r="J139" s="29">
        <v>41.032350855369202</v>
      </c>
      <c r="K139" s="29">
        <v>407.73806853007153</v>
      </c>
      <c r="L139" s="29">
        <v>0.8389160958497569</v>
      </c>
      <c r="M139" s="29">
        <v>838.22917848904353</v>
      </c>
      <c r="N139" s="29">
        <v>4326.1719226669456</v>
      </c>
      <c r="O139" s="29">
        <v>137.39954893193638</v>
      </c>
      <c r="P139" s="29">
        <v>161.08650566614722</v>
      </c>
      <c r="Q139" s="29">
        <v>66.196910678263137</v>
      </c>
      <c r="R139" s="29">
        <v>373.41266186260214</v>
      </c>
      <c r="S139" s="29">
        <v>243.02113153623989</v>
      </c>
      <c r="T139" s="29">
        <v>101.37731023087547</v>
      </c>
      <c r="U139" s="29">
        <v>1348.1235507675651</v>
      </c>
      <c r="V139" s="29">
        <v>45.142162809253378</v>
      </c>
      <c r="W139" s="29">
        <v>22.295583697191709</v>
      </c>
      <c r="X139" s="29">
        <v>3821.8138120105118</v>
      </c>
      <c r="Y139" s="29">
        <v>76.670208139690573</v>
      </c>
      <c r="Z139" s="29">
        <v>13.872807633808174</v>
      </c>
      <c r="AA139" s="29">
        <v>7.307631496949101E-3</v>
      </c>
      <c r="AB139" s="29">
        <v>5.4091088340417244</v>
      </c>
      <c r="AC139" s="29">
        <v>1.1078369349374837</v>
      </c>
      <c r="AD139" s="29">
        <v>53.342786875129654</v>
      </c>
      <c r="AE139" s="29">
        <v>24834.526657012189</v>
      </c>
      <c r="AF139" s="29">
        <v>4302.29546631619</v>
      </c>
      <c r="AG139" s="29">
        <v>3.687430853360516</v>
      </c>
      <c r="AH139" s="29">
        <v>1.0230684095728739E-2</v>
      </c>
      <c r="AI139" s="29">
        <v>0</v>
      </c>
      <c r="AJ139" s="29">
        <v>14.755569518639625</v>
      </c>
      <c r="AK139" s="29">
        <v>1.4030652474142273</v>
      </c>
      <c r="AL139" s="29">
        <v>491.66037016733441</v>
      </c>
      <c r="AM139" s="29">
        <v>5211.735012117907</v>
      </c>
      <c r="AN139" s="29">
        <v>26981.933136430624</v>
      </c>
      <c r="AO139" s="29">
        <v>381.10467477629066</v>
      </c>
      <c r="AP139" s="29">
        <v>52598.064925340761</v>
      </c>
      <c r="AQ139" s="29">
        <v>559.88475409350394</v>
      </c>
      <c r="AR139" s="29">
        <v>6.8691736071321563E-2</v>
      </c>
      <c r="AS139" s="29">
        <v>0.33176646996148917</v>
      </c>
      <c r="AT139" s="29">
        <v>30.757820970658766</v>
      </c>
      <c r="AU139" s="29">
        <v>256.7521711190073</v>
      </c>
      <c r="AV139" s="29">
        <v>0.19292147151945627</v>
      </c>
      <c r="AW139" s="29">
        <v>0</v>
      </c>
      <c r="AX139" s="29">
        <v>47963.290799516297</v>
      </c>
      <c r="AY139" s="29">
        <v>15826.33716263014</v>
      </c>
      <c r="AZ139" s="29">
        <v>772.29534254467058</v>
      </c>
      <c r="BA139" s="29">
        <v>0</v>
      </c>
      <c r="BB139" s="29">
        <v>24315.874909803064</v>
      </c>
      <c r="BC139" s="29">
        <v>25.012561087757383</v>
      </c>
      <c r="BD139" s="29">
        <v>18033.501225990029</v>
      </c>
      <c r="BE139" s="29">
        <v>21.281284445415171</v>
      </c>
      <c r="BF139" s="29">
        <v>0</v>
      </c>
      <c r="BG139" s="29">
        <v>20078.151654257043</v>
      </c>
      <c r="BH139" s="29">
        <v>3.3205877522136706</v>
      </c>
      <c r="BI139" s="29">
        <v>1380.0718287331606</v>
      </c>
      <c r="BJ139" s="29">
        <v>16.488880549043486</v>
      </c>
      <c r="BK139" s="29">
        <v>1.1692210395118561E-2</v>
      </c>
      <c r="BL139" s="29">
        <v>0.46184231060718323</v>
      </c>
      <c r="BM139" s="29">
        <v>29467.047290508101</v>
      </c>
      <c r="BN139" s="29">
        <v>20347.370198574612</v>
      </c>
      <c r="BO139" s="29">
        <v>5236.5675700310194</v>
      </c>
      <c r="BP139" s="29">
        <v>4594.42706478543</v>
      </c>
      <c r="BQ139" s="29">
        <v>1.3869884581209393</v>
      </c>
      <c r="BR139" s="29">
        <v>0.7073787289046729</v>
      </c>
      <c r="BS139" s="29">
        <v>0</v>
      </c>
      <c r="BT139" s="59">
        <f t="shared" ref="BT139:BT143" si="8">SUM(C139:BS139)</f>
        <v>316615.51481248881</v>
      </c>
      <c r="BU139" s="29">
        <v>203110.40179484608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3.4255745434685503</v>
      </c>
      <c r="CJ139" s="38">
        <f t="shared" ref="CJ139:CJ143" si="9">SUM(BT139:CI139)</f>
        <v>519729.34218187834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112.29764440422997</v>
      </c>
      <c r="D140" s="29">
        <v>46.624967646065222</v>
      </c>
      <c r="E140" s="29">
        <v>8.7334796407844788</v>
      </c>
      <c r="F140" s="29">
        <v>178.0535619047823</v>
      </c>
      <c r="G140" s="29">
        <v>1606.8455973024006</v>
      </c>
      <c r="H140" s="29">
        <v>76.281243964233667</v>
      </c>
      <c r="I140" s="29">
        <v>134.1038692501597</v>
      </c>
      <c r="J140" s="29">
        <v>27.087919680249307</v>
      </c>
      <c r="K140" s="29">
        <v>147.5729247724488</v>
      </c>
      <c r="L140" s="29">
        <v>312.17493476082871</v>
      </c>
      <c r="M140" s="29">
        <v>536.93875232001847</v>
      </c>
      <c r="N140" s="29">
        <v>2145.0775812482561</v>
      </c>
      <c r="O140" s="29">
        <v>177.28723722850711</v>
      </c>
      <c r="P140" s="29">
        <v>404.40558015078045</v>
      </c>
      <c r="Q140" s="29">
        <v>67.936764818416464</v>
      </c>
      <c r="R140" s="29">
        <v>453.29308136861971</v>
      </c>
      <c r="S140" s="29">
        <v>384.49039437598526</v>
      </c>
      <c r="T140" s="29">
        <v>122.74809708701031</v>
      </c>
      <c r="U140" s="29">
        <v>1387.6372847200282</v>
      </c>
      <c r="V140" s="29">
        <v>57.624938344854868</v>
      </c>
      <c r="W140" s="29">
        <v>32.072336058727608</v>
      </c>
      <c r="X140" s="29">
        <v>1343.1554561188568</v>
      </c>
      <c r="Y140" s="29">
        <v>349.62295304619437</v>
      </c>
      <c r="Z140" s="29">
        <v>620.93589800714881</v>
      </c>
      <c r="AA140" s="29">
        <v>147.31593995694317</v>
      </c>
      <c r="AB140" s="29">
        <v>1404.642647507475</v>
      </c>
      <c r="AC140" s="29">
        <v>233.75234283215886</v>
      </c>
      <c r="AD140" s="29">
        <v>968.92373219949559</v>
      </c>
      <c r="AE140" s="29">
        <v>5276.9174442441126</v>
      </c>
      <c r="AF140" s="29">
        <v>3440.7470083507997</v>
      </c>
      <c r="AG140" s="29">
        <v>510.87465429771225</v>
      </c>
      <c r="AH140" s="29">
        <v>470.28778843161388</v>
      </c>
      <c r="AI140" s="29">
        <v>11.281535531182852</v>
      </c>
      <c r="AJ140" s="29">
        <v>2017.6591311264631</v>
      </c>
      <c r="AK140" s="29">
        <v>857.93984401360558</v>
      </c>
      <c r="AL140" s="29">
        <v>1618.403594599959</v>
      </c>
      <c r="AM140" s="29">
        <v>1221.0965174001828</v>
      </c>
      <c r="AN140" s="29">
        <v>957.57599710472095</v>
      </c>
      <c r="AO140" s="29">
        <v>1339.5285284329107</v>
      </c>
      <c r="AP140" s="29">
        <v>6717.2571074042344</v>
      </c>
      <c r="AQ140" s="29">
        <v>1918.4353143182041</v>
      </c>
      <c r="AR140" s="29">
        <v>520.41764137159964</v>
      </c>
      <c r="AS140" s="29">
        <v>159.30110358070851</v>
      </c>
      <c r="AT140" s="29">
        <v>1643.3026405496555</v>
      </c>
      <c r="AU140" s="29">
        <v>262.2165333672823</v>
      </c>
      <c r="AV140" s="29">
        <v>4.8331537293095126</v>
      </c>
      <c r="AW140" s="29">
        <v>1.1944129580927749</v>
      </c>
      <c r="AX140" s="29">
        <v>6621.9861059860523</v>
      </c>
      <c r="AY140" s="29">
        <v>2270.0471385791711</v>
      </c>
      <c r="AZ140" s="29">
        <v>2378.3249895609192</v>
      </c>
      <c r="BA140" s="29">
        <v>0</v>
      </c>
      <c r="BB140" s="29">
        <v>307.57863970845472</v>
      </c>
      <c r="BC140" s="29">
        <v>1433.1854835104648</v>
      </c>
      <c r="BD140" s="29">
        <v>2622.5465697789309</v>
      </c>
      <c r="BE140" s="29">
        <v>1231.6860446623343</v>
      </c>
      <c r="BF140" s="29">
        <v>19.389594297798038</v>
      </c>
      <c r="BG140" s="29">
        <v>2312.3251482671139</v>
      </c>
      <c r="BH140" s="29">
        <v>272.44449891781835</v>
      </c>
      <c r="BI140" s="29">
        <v>28.522435829868574</v>
      </c>
      <c r="BJ140" s="29">
        <v>0.15305068549683465</v>
      </c>
      <c r="BK140" s="29">
        <v>174.76254437154617</v>
      </c>
      <c r="BL140" s="29">
        <v>860.71176365474366</v>
      </c>
      <c r="BM140" s="29">
        <v>17.538599432538369</v>
      </c>
      <c r="BN140" s="29">
        <v>613.64129797576607</v>
      </c>
      <c r="BO140" s="29">
        <v>334.6170375593706</v>
      </c>
      <c r="BP140" s="29">
        <v>394.21416818625733</v>
      </c>
      <c r="BQ140" s="29">
        <v>143.57164980293044</v>
      </c>
      <c r="BR140" s="29">
        <v>345.23192167457637</v>
      </c>
      <c r="BS140" s="29">
        <v>0</v>
      </c>
      <c r="BT140" s="59">
        <f t="shared" si="8"/>
        <v>64819.385793970148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0.98550920107027484</v>
      </c>
      <c r="CJ140" s="38">
        <f t="shared" si="9"/>
        <v>64820.371303171218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16939.406951504516</v>
      </c>
      <c r="D141" s="29">
        <v>23.6144667080729</v>
      </c>
      <c r="E141" s="29">
        <v>124.37690937718595</v>
      </c>
      <c r="F141" s="29">
        <v>3048.8250860570101</v>
      </c>
      <c r="G141" s="29">
        <v>22940.025163398754</v>
      </c>
      <c r="H141" s="29">
        <v>1163.9015923021543</v>
      </c>
      <c r="I141" s="29">
        <v>2521.5195482875524</v>
      </c>
      <c r="J141" s="29">
        <v>597.16870434054215</v>
      </c>
      <c r="K141" s="29">
        <v>491.19372932016518</v>
      </c>
      <c r="L141" s="29">
        <v>2748.8837562648823</v>
      </c>
      <c r="M141" s="29">
        <v>5377.8010287856196</v>
      </c>
      <c r="N141" s="29">
        <v>21342.085690072538</v>
      </c>
      <c r="O141" s="29">
        <v>3142.3768959807285</v>
      </c>
      <c r="P141" s="29">
        <v>6014.1961976804396</v>
      </c>
      <c r="Q141" s="29">
        <v>4895.1263718513701</v>
      </c>
      <c r="R141" s="29">
        <v>5879.2694144478455</v>
      </c>
      <c r="S141" s="29">
        <v>3072.6752491511352</v>
      </c>
      <c r="T141" s="29">
        <v>1929.19454295572</v>
      </c>
      <c r="U141" s="29">
        <v>26884.204709039044</v>
      </c>
      <c r="V141" s="29">
        <v>613.58537755774125</v>
      </c>
      <c r="W141" s="29">
        <v>399.05459946579413</v>
      </c>
      <c r="X141" s="29">
        <v>5942.3403898020779</v>
      </c>
      <c r="Y141" s="29">
        <v>1649.0514834275716</v>
      </c>
      <c r="Z141" s="29">
        <v>10511.748942469581</v>
      </c>
      <c r="AA141" s="29">
        <v>562.94945526843048</v>
      </c>
      <c r="AB141" s="29">
        <v>6601.6397935853674</v>
      </c>
      <c r="AC141" s="29">
        <v>9617.6603028073696</v>
      </c>
      <c r="AD141" s="29">
        <v>1535.7818912633857</v>
      </c>
      <c r="AE141" s="29">
        <v>10038.655567335798</v>
      </c>
      <c r="AF141" s="29">
        <v>5044.4318265003803</v>
      </c>
      <c r="AG141" s="29">
        <v>4309.7733045832038</v>
      </c>
      <c r="AH141" s="29">
        <v>1698.469181485779</v>
      </c>
      <c r="AI141" s="29">
        <v>442.89599501320873</v>
      </c>
      <c r="AJ141" s="29">
        <v>1119.4669689508892</v>
      </c>
      <c r="AK141" s="29">
        <v>1022.5914956774818</v>
      </c>
      <c r="AL141" s="29">
        <v>3780.4838891169384</v>
      </c>
      <c r="AM141" s="29">
        <v>3359.2292814121965</v>
      </c>
      <c r="AN141" s="29">
        <v>527.83612475726272</v>
      </c>
      <c r="AO141" s="29">
        <v>3423.30417324982</v>
      </c>
      <c r="AP141" s="29">
        <v>16021.091584716134</v>
      </c>
      <c r="AQ141" s="29">
        <v>866.36892756354609</v>
      </c>
      <c r="AR141" s="29">
        <v>689.55830320779262</v>
      </c>
      <c r="AS141" s="29">
        <v>980.17149878078351</v>
      </c>
      <c r="AT141" s="29">
        <v>597.76878613225063</v>
      </c>
      <c r="AU141" s="29">
        <v>16.550460238427654</v>
      </c>
      <c r="AV141" s="29">
        <v>2.1953381606247238</v>
      </c>
      <c r="AW141" s="29">
        <v>0.93445755589805557</v>
      </c>
      <c r="AX141" s="29">
        <v>4382.4021675790218</v>
      </c>
      <c r="AY141" s="29">
        <v>3104.8081865936556</v>
      </c>
      <c r="AZ141" s="29">
        <v>3954.2489980020814</v>
      </c>
      <c r="BA141" s="29">
        <v>45.677760791595745</v>
      </c>
      <c r="BB141" s="29">
        <v>262.32836314951732</v>
      </c>
      <c r="BC141" s="29">
        <v>806.72056426123675</v>
      </c>
      <c r="BD141" s="29">
        <v>215.57595345630631</v>
      </c>
      <c r="BE141" s="29">
        <v>0.7435156306099765</v>
      </c>
      <c r="BF141" s="29">
        <v>411.91134973869424</v>
      </c>
      <c r="BG141" s="29">
        <v>735.46920997218604</v>
      </c>
      <c r="BH141" s="29">
        <v>1348.5444140604172</v>
      </c>
      <c r="BI141" s="29">
        <v>32.824455638981803</v>
      </c>
      <c r="BJ141" s="29">
        <v>2667.5567826138558</v>
      </c>
      <c r="BK141" s="29">
        <v>278.5609763608104</v>
      </c>
      <c r="BL141" s="29">
        <v>3290.0383142955889</v>
      </c>
      <c r="BM141" s="29">
        <v>2933.5785860155038</v>
      </c>
      <c r="BN141" s="29">
        <v>1352.7397790405842</v>
      </c>
      <c r="BO141" s="29">
        <v>1832.8027923379716</v>
      </c>
      <c r="BP141" s="29">
        <v>2339.0809666782293</v>
      </c>
      <c r="BQ141" s="29">
        <v>298.2326344961354</v>
      </c>
      <c r="BR141" s="29">
        <v>1160.0615535107088</v>
      </c>
      <c r="BS141" s="29">
        <v>0</v>
      </c>
      <c r="BT141" s="59">
        <f t="shared" si="8"/>
        <v>251965.34273183471</v>
      </c>
      <c r="BU141" s="29">
        <v>10980.652718730003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2304.4309474254351</v>
      </c>
      <c r="CE141" s="29">
        <v>0</v>
      </c>
      <c r="CF141" s="29">
        <v>0</v>
      </c>
      <c r="CG141" s="29">
        <v>0</v>
      </c>
      <c r="CH141" s="29">
        <v>0</v>
      </c>
      <c r="CI141" s="29">
        <v>0.11968113219017748</v>
      </c>
      <c r="CJ141" s="38">
        <f t="shared" si="9"/>
        <v>265250.54607912234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1.4070098330315215</v>
      </c>
      <c r="D142" s="29">
        <v>6.6781211629984036E-4</v>
      </c>
      <c r="E142" s="29">
        <v>1.2653282203575922E-3</v>
      </c>
      <c r="F142" s="29">
        <v>3.6343038329159728E-2</v>
      </c>
      <c r="G142" s="29">
        <v>13.335575298397631</v>
      </c>
      <c r="H142" s="29">
        <v>1.1452977794542263</v>
      </c>
      <c r="I142" s="29">
        <v>2.7947585587087107</v>
      </c>
      <c r="J142" s="29">
        <v>0.98678027184831663</v>
      </c>
      <c r="K142" s="29">
        <v>9.8056258956550391</v>
      </c>
      <c r="L142" s="29">
        <v>2.0174955513479382E-2</v>
      </c>
      <c r="M142" s="29">
        <v>20.158435950602495</v>
      </c>
      <c r="N142" s="29">
        <v>104.03939859451739</v>
      </c>
      <c r="O142" s="29">
        <v>3.3042992034454888</v>
      </c>
      <c r="P142" s="29">
        <v>3.873942938649253</v>
      </c>
      <c r="Q142" s="29">
        <v>1.5919586412404563</v>
      </c>
      <c r="R142" s="29">
        <v>8.9801398238961951</v>
      </c>
      <c r="S142" s="29">
        <v>5.8443753098011131</v>
      </c>
      <c r="T142" s="29">
        <v>2.4380062965801117</v>
      </c>
      <c r="U142" s="29">
        <v>32.420802030100162</v>
      </c>
      <c r="V142" s="29">
        <v>1.085616465060693</v>
      </c>
      <c r="W142" s="29">
        <v>0.53618283337652972</v>
      </c>
      <c r="X142" s="29">
        <v>91.910173162206235</v>
      </c>
      <c r="Y142" s="29">
        <v>1.8438292531038589</v>
      </c>
      <c r="Z142" s="29">
        <v>0.33362487410095187</v>
      </c>
      <c r="AA142" s="29">
        <v>1.7574003060522115E-4</v>
      </c>
      <c r="AB142" s="29">
        <v>0.13008277065398469</v>
      </c>
      <c r="AC142" s="29">
        <v>2.6642188639751516E-2</v>
      </c>
      <c r="AD142" s="29">
        <v>1.2828319274058722</v>
      </c>
      <c r="AE142" s="29">
        <v>72.340958386216926</v>
      </c>
      <c r="AF142" s="29">
        <v>11.753212062828222</v>
      </c>
      <c r="AG142" s="29">
        <v>8.8678419443394593E-2</v>
      </c>
      <c r="AH142" s="29">
        <v>2.4603604284730956E-4</v>
      </c>
      <c r="AI142" s="29">
        <v>0</v>
      </c>
      <c r="AJ142" s="29">
        <v>0.3548542697980625</v>
      </c>
      <c r="AK142" s="29">
        <v>3.3742085876202456E-2</v>
      </c>
      <c r="AL142" s="29">
        <v>11.823859555131522</v>
      </c>
      <c r="AM142" s="29">
        <v>2.0833277668126544</v>
      </c>
      <c r="AN142" s="29">
        <v>55.780377786182882</v>
      </c>
      <c r="AO142" s="29">
        <v>9.1651237801112497</v>
      </c>
      <c r="AP142" s="29">
        <v>6.0395170397851494</v>
      </c>
      <c r="AQ142" s="29">
        <v>3.5403532125544217</v>
      </c>
      <c r="AR142" s="29">
        <v>1.6519562876890785E-3</v>
      </c>
      <c r="AS142" s="29">
        <v>7.9785973894770396E-3</v>
      </c>
      <c r="AT142" s="29">
        <v>0.73968978881737568</v>
      </c>
      <c r="AU142" s="29">
        <v>6.1745908273083234</v>
      </c>
      <c r="AV142" s="29">
        <v>4.6395368079778371E-3</v>
      </c>
      <c r="AW142" s="29">
        <v>0</v>
      </c>
      <c r="AX142" s="29">
        <v>7.2991161351450113</v>
      </c>
      <c r="AY142" s="29">
        <v>1.0108215080351108</v>
      </c>
      <c r="AZ142" s="29">
        <v>18.572803950463825</v>
      </c>
      <c r="BA142" s="29">
        <v>0</v>
      </c>
      <c r="BB142" s="29">
        <v>7.4689513007218988E-2</v>
      </c>
      <c r="BC142" s="29">
        <v>0.601522976755551</v>
      </c>
      <c r="BD142" s="29">
        <v>2.0813594784698761</v>
      </c>
      <c r="BE142" s="29">
        <v>0.51179011712852496</v>
      </c>
      <c r="BF142" s="29">
        <v>0</v>
      </c>
      <c r="BG142" s="29">
        <v>3.2936142095846912</v>
      </c>
      <c r="BH142" s="29">
        <v>7.9856269907012473E-2</v>
      </c>
      <c r="BI142" s="29">
        <v>1.1247361958734152E-3</v>
      </c>
      <c r="BJ142" s="29">
        <v>1.2793874228060099E-2</v>
      </c>
      <c r="BK142" s="29">
        <v>2.8118404896835381E-4</v>
      </c>
      <c r="BL142" s="29">
        <v>1.1106769934249975E-2</v>
      </c>
      <c r="BM142" s="29">
        <v>1.4660936313209969</v>
      </c>
      <c r="BN142" s="29">
        <v>15.916774571914878</v>
      </c>
      <c r="BO142" s="29">
        <v>3.7786215460489805</v>
      </c>
      <c r="BP142" s="29">
        <v>0.19359521771471161</v>
      </c>
      <c r="BQ142" s="29">
        <v>3.3355457808870968E-2</v>
      </c>
      <c r="BR142" s="29">
        <v>1.7011634962585405E-2</v>
      </c>
      <c r="BS142" s="29">
        <v>0</v>
      </c>
      <c r="BT142" s="59">
        <f t="shared" si="8"/>
        <v>544.22315066475517</v>
      </c>
      <c r="BU142" s="29">
        <v>365687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8.2381080020382233E-2</v>
      </c>
      <c r="CJ142" s="38">
        <f t="shared" si="9"/>
        <v>366231.30553174479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470649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425145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895794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240909</v>
      </c>
      <c r="CG145" s="29">
        <v>0</v>
      </c>
      <c r="CH145" s="29">
        <v>0</v>
      </c>
      <c r="CI145" s="29">
        <v>0</v>
      </c>
      <c r="CJ145" s="38">
        <f>SUM(BT145:CI145)</f>
        <v>1136703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6273</v>
      </c>
      <c r="D146" s="29">
        <v>7541.0000000000009</v>
      </c>
      <c r="E146" s="29">
        <v>60</v>
      </c>
      <c r="F146" s="29">
        <v>17059</v>
      </c>
      <c r="G146" s="29">
        <v>76474</v>
      </c>
      <c r="H146" s="29">
        <v>9292</v>
      </c>
      <c r="I146" s="29">
        <v>6331</v>
      </c>
      <c r="J146" s="29">
        <v>416</v>
      </c>
      <c r="K146" s="29">
        <v>1957.0000000000002</v>
      </c>
      <c r="L146" s="29">
        <v>112798</v>
      </c>
      <c r="M146" s="29">
        <v>28582.999999999996</v>
      </c>
      <c r="N146" s="29">
        <v>132862</v>
      </c>
      <c r="O146" s="29">
        <v>7354</v>
      </c>
      <c r="P146" s="29">
        <v>13338.999999999998</v>
      </c>
      <c r="Q146" s="29">
        <v>152</v>
      </c>
      <c r="R146" s="29">
        <v>66776</v>
      </c>
      <c r="S146" s="29">
        <v>58860</v>
      </c>
      <c r="T146" s="29">
        <v>17064</v>
      </c>
      <c r="U146" s="29">
        <v>366135</v>
      </c>
      <c r="V146" s="29">
        <v>5957</v>
      </c>
      <c r="W146" s="29">
        <v>3098</v>
      </c>
      <c r="X146" s="29">
        <v>48916</v>
      </c>
      <c r="Y146" s="29">
        <v>84131</v>
      </c>
      <c r="Z146" s="29">
        <v>14836</v>
      </c>
      <c r="AA146" s="29">
        <v>10220</v>
      </c>
      <c r="AB146" s="29">
        <v>50598</v>
      </c>
      <c r="AC146" s="29">
        <v>2501</v>
      </c>
      <c r="AD146" s="29">
        <v>146641</v>
      </c>
      <c r="AE146" s="29">
        <v>6345021.9999999991</v>
      </c>
      <c r="AF146" s="29">
        <v>630343</v>
      </c>
      <c r="AG146" s="29">
        <v>3331854.9999999995</v>
      </c>
      <c r="AH146" s="29">
        <v>5807</v>
      </c>
      <c r="AI146" s="29">
        <v>38525</v>
      </c>
      <c r="AJ146" s="29">
        <v>5236691</v>
      </c>
      <c r="AK146" s="29">
        <v>61735</v>
      </c>
      <c r="AL146" s="29">
        <v>37404</v>
      </c>
      <c r="AM146" s="29">
        <v>122855</v>
      </c>
      <c r="AN146" s="29">
        <v>65740</v>
      </c>
      <c r="AO146" s="29">
        <v>43654</v>
      </c>
      <c r="AP146" s="29">
        <v>520897</v>
      </c>
      <c r="AQ146" s="29">
        <v>145010</v>
      </c>
      <c r="AR146" s="29">
        <v>431554</v>
      </c>
      <c r="AS146" s="29">
        <v>12702</v>
      </c>
      <c r="AT146" s="29">
        <v>82572</v>
      </c>
      <c r="AU146" s="29">
        <v>5319</v>
      </c>
      <c r="AV146" s="29">
        <v>5</v>
      </c>
      <c r="AW146" s="29">
        <v>0</v>
      </c>
      <c r="AX146" s="29">
        <v>398603</v>
      </c>
      <c r="AY146" s="29">
        <v>521838</v>
      </c>
      <c r="AZ146" s="29">
        <v>26306.999999999996</v>
      </c>
      <c r="BA146" s="29">
        <v>74</v>
      </c>
      <c r="BB146" s="29">
        <v>36272</v>
      </c>
      <c r="BC146" s="29">
        <v>92031</v>
      </c>
      <c r="BD146" s="29">
        <v>469985</v>
      </c>
      <c r="BE146" s="29">
        <v>111810</v>
      </c>
      <c r="BF146" s="29">
        <v>4235631</v>
      </c>
      <c r="BG146" s="29">
        <v>130988.99999999999</v>
      </c>
      <c r="BH146" s="29">
        <v>877701.99999999988</v>
      </c>
      <c r="BI146" s="29">
        <v>6256.0000000000009</v>
      </c>
      <c r="BJ146" s="29">
        <v>95480</v>
      </c>
      <c r="BK146" s="29">
        <v>17696</v>
      </c>
      <c r="BL146" s="29">
        <v>95208</v>
      </c>
      <c r="BM146" s="29">
        <v>110462</v>
      </c>
      <c r="BN146" s="29">
        <v>142721</v>
      </c>
      <c r="BO146" s="29">
        <v>58796</v>
      </c>
      <c r="BP146" s="29">
        <v>56166</v>
      </c>
      <c r="BQ146" s="29">
        <v>16379.999999999998</v>
      </c>
      <c r="BR146" s="29">
        <v>17043</v>
      </c>
      <c r="BS146" s="29">
        <v>0</v>
      </c>
      <c r="BT146" s="59">
        <f t="shared" si="10"/>
        <v>25931364</v>
      </c>
      <c r="BU146" s="29">
        <v>-20464883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74462851</v>
      </c>
      <c r="CJ146" s="38">
        <f>SUM(BT146:CI146)</f>
        <v>79929332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263761625</v>
      </c>
      <c r="AI147" s="29">
        <v>5263195</v>
      </c>
      <c r="AJ147" s="29">
        <v>4787060.9999999991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273811881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273811881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965083.46368302195</v>
      </c>
      <c r="D151" s="29">
        <v>87219.848200840774</v>
      </c>
      <c r="E151" s="29">
        <v>40692.306675600237</v>
      </c>
      <c r="F151" s="29">
        <v>62755.121764782016</v>
      </c>
      <c r="G151" s="29">
        <v>353713.1884372757</v>
      </c>
      <c r="H151" s="29">
        <v>16646.182922540724</v>
      </c>
      <c r="I151" s="29">
        <v>22488.154426499284</v>
      </c>
      <c r="J151" s="29">
        <v>9168.588758769456</v>
      </c>
      <c r="K151" s="29">
        <v>7172.6421325722295</v>
      </c>
      <c r="L151" s="29">
        <v>33035.028210107128</v>
      </c>
      <c r="M151" s="29">
        <v>37884.752815305197</v>
      </c>
      <c r="N151" s="29">
        <v>106787.64747837058</v>
      </c>
      <c r="O151" s="29">
        <v>24929.19009261141</v>
      </c>
      <c r="P151" s="29">
        <v>239612.59392491056</v>
      </c>
      <c r="Q151" s="29">
        <v>10216.766046373059</v>
      </c>
      <c r="R151" s="29">
        <v>159907.38443965721</v>
      </c>
      <c r="S151" s="29">
        <v>14091.956128246642</v>
      </c>
      <c r="T151" s="29">
        <v>20656.345250534589</v>
      </c>
      <c r="U151" s="29">
        <v>164784.88089347022</v>
      </c>
      <c r="V151" s="29">
        <v>16770.044843019277</v>
      </c>
      <c r="W151" s="29">
        <v>6785.8873109880315</v>
      </c>
      <c r="X151" s="29">
        <v>36737.965560281766</v>
      </c>
      <c r="Y151" s="29">
        <v>92339.644285723974</v>
      </c>
      <c r="Z151" s="29">
        <v>16117.300284643165</v>
      </c>
      <c r="AA151" s="29">
        <v>1482.2643414518641</v>
      </c>
      <c r="AB151" s="29">
        <v>347384.10423451901</v>
      </c>
      <c r="AC151" s="29">
        <v>2306642.0322156227</v>
      </c>
      <c r="AD151" s="29">
        <v>463459.47763207665</v>
      </c>
      <c r="AE151" s="29">
        <v>845078.62904590496</v>
      </c>
      <c r="AF151" s="29">
        <v>281474.4456802014</v>
      </c>
      <c r="AG151" s="29">
        <v>1793836.6093792974</v>
      </c>
      <c r="AH151" s="29">
        <v>35867.734413908394</v>
      </c>
      <c r="AI151" s="29">
        <v>-26635.147974645221</v>
      </c>
      <c r="AJ151" s="29">
        <v>297583.35950480157</v>
      </c>
      <c r="AK151" s="29">
        <v>15716.163374295887</v>
      </c>
      <c r="AL151" s="29">
        <v>1155440.8952819237</v>
      </c>
      <c r="AM151" s="29">
        <v>-108712.97852302541</v>
      </c>
      <c r="AN151" s="29">
        <v>17920.583076659837</v>
      </c>
      <c r="AO151" s="29">
        <v>-310410.32070714084</v>
      </c>
      <c r="AP151" s="29">
        <v>44556.82144655702</v>
      </c>
      <c r="AQ151" s="29">
        <v>57583.708261345935</v>
      </c>
      <c r="AR151" s="29">
        <v>-108664.58851663172</v>
      </c>
      <c r="AS151" s="29">
        <v>4691.0652555155621</v>
      </c>
      <c r="AT151" s="29">
        <v>48414.805381192913</v>
      </c>
      <c r="AU151" s="29">
        <v>1052347.3785204415</v>
      </c>
      <c r="AV151" s="29">
        <v>1895212.0136522143</v>
      </c>
      <c r="AW151" s="29">
        <v>1201099.6764219357</v>
      </c>
      <c r="AX151" s="29">
        <v>130054.7405064395</v>
      </c>
      <c r="AY151" s="29">
        <v>93533.178590394615</v>
      </c>
      <c r="AZ151" s="29">
        <v>-14804.738070980045</v>
      </c>
      <c r="BA151" s="29">
        <v>6083.4444053749839</v>
      </c>
      <c r="BB151" s="29">
        <v>17082.168706505901</v>
      </c>
      <c r="BC151" s="29">
        <v>53358.486563369297</v>
      </c>
      <c r="BD151" s="29">
        <v>80676.324797465699</v>
      </c>
      <c r="BE151" s="29">
        <v>45950.908622165305</v>
      </c>
      <c r="BF151" s="29">
        <v>-9951.1956305923286</v>
      </c>
      <c r="BG151" s="29">
        <v>512952.45659779955</v>
      </c>
      <c r="BH151" s="29">
        <v>410199.08362904174</v>
      </c>
      <c r="BI151" s="29">
        <v>3761.3241252986454</v>
      </c>
      <c r="BJ151" s="29">
        <v>-173800.35252042784</v>
      </c>
      <c r="BK151" s="29">
        <v>6646.8983803348065</v>
      </c>
      <c r="BL151" s="29">
        <v>-23020.710729874991</v>
      </c>
      <c r="BM151" s="29">
        <v>-1014016.7585561359</v>
      </c>
      <c r="BN151" s="29">
        <v>33037.967176969083</v>
      </c>
      <c r="BO151" s="29">
        <v>54485.392384339197</v>
      </c>
      <c r="BP151" s="29">
        <v>-27792.564752299117</v>
      </c>
      <c r="BQ151" s="29">
        <v>22428.358402245074</v>
      </c>
      <c r="BR151" s="29">
        <v>41857.971407998601</v>
      </c>
      <c r="BS151" s="29">
        <v>0</v>
      </c>
      <c r="BT151" s="59">
        <f t="shared" ref="BT151:BT152" si="11">SUM(C151:BS151)</f>
        <v>14105688.000000002</v>
      </c>
      <c r="BU151" s="29">
        <v>37501215</v>
      </c>
      <c r="BV151" s="29">
        <v>0</v>
      </c>
      <c r="BW151" s="29">
        <v>45957</v>
      </c>
      <c r="BX151" s="29">
        <v>0</v>
      </c>
      <c r="BY151" s="29">
        <v>0</v>
      </c>
      <c r="BZ151" s="29">
        <v>385572</v>
      </c>
      <c r="CA151" s="29">
        <v>203651</v>
      </c>
      <c r="CB151" s="29">
        <v>0</v>
      </c>
      <c r="CC151" s="29">
        <v>4805619</v>
      </c>
      <c r="CD151" s="29">
        <v>39083</v>
      </c>
      <c r="CE151" s="29">
        <v>0</v>
      </c>
      <c r="CF151" s="29">
        <v>-428996.99999999994</v>
      </c>
      <c r="CG151" s="29">
        <v>0</v>
      </c>
      <c r="CH151" s="29">
        <v>0</v>
      </c>
      <c r="CI151" s="29">
        <v>-1468139</v>
      </c>
      <c r="CJ151" s="38">
        <f>SUM(BT151:CI151)</f>
        <v>55189649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15361</v>
      </c>
      <c r="D152" s="29">
        <v>2696</v>
      </c>
      <c r="E152" s="29">
        <v>2300</v>
      </c>
      <c r="F152" s="29">
        <v>7606</v>
      </c>
      <c r="G152" s="29">
        <v>58092</v>
      </c>
      <c r="H152" s="29">
        <v>5356</v>
      </c>
      <c r="I152" s="29">
        <v>8230</v>
      </c>
      <c r="J152" s="29">
        <v>2066</v>
      </c>
      <c r="K152" s="29">
        <v>1705.9999999999998</v>
      </c>
      <c r="L152" s="29">
        <v>5855.9999999999991</v>
      </c>
      <c r="M152" s="29">
        <v>26270</v>
      </c>
      <c r="N152" s="29">
        <v>67991</v>
      </c>
      <c r="O152" s="29">
        <v>9659</v>
      </c>
      <c r="P152" s="29">
        <v>20237</v>
      </c>
      <c r="Q152" s="29">
        <v>1741</v>
      </c>
      <c r="R152" s="29">
        <v>43426</v>
      </c>
      <c r="S152" s="29">
        <v>18824</v>
      </c>
      <c r="T152" s="29">
        <v>6071</v>
      </c>
      <c r="U152" s="29">
        <v>63087</v>
      </c>
      <c r="V152" s="29">
        <v>47492</v>
      </c>
      <c r="W152" s="29">
        <v>1636</v>
      </c>
      <c r="X152" s="29">
        <v>13597</v>
      </c>
      <c r="Y152" s="29">
        <v>22049</v>
      </c>
      <c r="Z152" s="29">
        <v>18941</v>
      </c>
      <c r="AA152" s="29">
        <v>6073.0000000000009</v>
      </c>
      <c r="AB152" s="29">
        <v>1524479.9999999998</v>
      </c>
      <c r="AC152" s="29">
        <v>308195</v>
      </c>
      <c r="AD152" s="29">
        <v>288205</v>
      </c>
      <c r="AE152" s="29">
        <v>801014</v>
      </c>
      <c r="AF152" s="29">
        <v>198122</v>
      </c>
      <c r="AG152" s="29">
        <v>2356131</v>
      </c>
      <c r="AH152" s="29">
        <v>346723.00000000006</v>
      </c>
      <c r="AI152" s="29">
        <v>153639</v>
      </c>
      <c r="AJ152" s="29">
        <v>1335786</v>
      </c>
      <c r="AK152" s="29">
        <v>969559.99999999977</v>
      </c>
      <c r="AL152" s="29">
        <v>124537.00000000001</v>
      </c>
      <c r="AM152" s="29">
        <v>26438</v>
      </c>
      <c r="AN152" s="29">
        <v>56410</v>
      </c>
      <c r="AO152" s="29">
        <v>29335</v>
      </c>
      <c r="AP152" s="29">
        <v>171820</v>
      </c>
      <c r="AQ152" s="29">
        <v>4852588</v>
      </c>
      <c r="AR152" s="29">
        <v>1469864</v>
      </c>
      <c r="AS152" s="29">
        <v>1177370</v>
      </c>
      <c r="AT152" s="29">
        <v>132783</v>
      </c>
      <c r="AU152" s="29">
        <v>3243645</v>
      </c>
      <c r="AV152" s="29">
        <v>3947172.0000000009</v>
      </c>
      <c r="AW152" s="29">
        <v>2007837</v>
      </c>
      <c r="AX152" s="29">
        <v>216076</v>
      </c>
      <c r="AY152" s="29">
        <v>182411.00000000003</v>
      </c>
      <c r="AZ152" s="29">
        <v>1022352</v>
      </c>
      <c r="BA152" s="29">
        <v>56490</v>
      </c>
      <c r="BB152" s="29">
        <v>16095.999999999998</v>
      </c>
      <c r="BC152" s="29">
        <v>370280</v>
      </c>
      <c r="BD152" s="29">
        <v>178745.00000000003</v>
      </c>
      <c r="BE152" s="29">
        <v>220666</v>
      </c>
      <c r="BF152" s="29">
        <v>87179</v>
      </c>
      <c r="BG152" s="29">
        <v>225213</v>
      </c>
      <c r="BH152" s="29">
        <v>9861964</v>
      </c>
      <c r="BI152" s="29">
        <v>177299</v>
      </c>
      <c r="BJ152" s="29">
        <v>5928056</v>
      </c>
      <c r="BK152" s="29">
        <v>189598</v>
      </c>
      <c r="BL152" s="29">
        <v>9314132</v>
      </c>
      <c r="BM152" s="29">
        <v>6359290.0000000009</v>
      </c>
      <c r="BN152" s="29">
        <v>1813204</v>
      </c>
      <c r="BO152" s="29">
        <v>1082202</v>
      </c>
      <c r="BP152" s="29">
        <v>1350072</v>
      </c>
      <c r="BQ152" s="29">
        <v>10818</v>
      </c>
      <c r="BR152" s="29">
        <v>22626</v>
      </c>
      <c r="BS152" s="29">
        <v>0</v>
      </c>
      <c r="BT152" s="59">
        <f t="shared" si="11"/>
        <v>64682786</v>
      </c>
      <c r="BU152" s="29">
        <v>141009833</v>
      </c>
      <c r="BV152" s="29">
        <v>0</v>
      </c>
      <c r="BW152" s="29">
        <v>2555647</v>
      </c>
      <c r="BX152" s="29">
        <v>0</v>
      </c>
      <c r="BY152" s="29">
        <v>0</v>
      </c>
      <c r="BZ152" s="29">
        <v>26273282</v>
      </c>
      <c r="CA152" s="29">
        <v>7280529</v>
      </c>
      <c r="CB152" s="29">
        <v>3306095</v>
      </c>
      <c r="CC152" s="29">
        <v>6540423</v>
      </c>
      <c r="CD152" s="29">
        <v>4939579</v>
      </c>
      <c r="CE152" s="29">
        <v>0</v>
      </c>
      <c r="CF152" s="29">
        <v>2353997</v>
      </c>
      <c r="CG152" s="29">
        <v>377934</v>
      </c>
      <c r="CH152" s="29">
        <v>0</v>
      </c>
      <c r="CI152" s="29">
        <v>0</v>
      </c>
      <c r="CJ152" s="38">
        <f>SUM(BT152:CI152)</f>
        <v>259320105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65949022.562727652</v>
      </c>
      <c r="D153" s="62">
        <f t="shared" si="12"/>
        <v>2820270.0041624103</v>
      </c>
      <c r="E153" s="62">
        <f t="shared" si="12"/>
        <v>3112404.9997697407</v>
      </c>
      <c r="F153" s="62">
        <f t="shared" si="12"/>
        <v>11109046.011808489</v>
      </c>
      <c r="G153" s="62">
        <f t="shared" si="12"/>
        <v>157567249.672995</v>
      </c>
      <c r="H153" s="62">
        <f t="shared" si="12"/>
        <v>7740269.9879360525</v>
      </c>
      <c r="I153" s="62">
        <f t="shared" si="12"/>
        <v>9111934.9520297758</v>
      </c>
      <c r="J153" s="62">
        <f t="shared" si="12"/>
        <v>5650993.9869000167</v>
      </c>
      <c r="K153" s="62">
        <f t="shared" si="12"/>
        <v>4421557.9894987876</v>
      </c>
      <c r="L153" s="62">
        <f t="shared" si="12"/>
        <v>40632521.967936248</v>
      </c>
      <c r="M153" s="62">
        <f t="shared" si="12"/>
        <v>31533225.958991967</v>
      </c>
      <c r="N153" s="62">
        <f t="shared" si="12"/>
        <v>92833150.284854889</v>
      </c>
      <c r="O153" s="62">
        <f t="shared" si="12"/>
        <v>13804144.928093523</v>
      </c>
      <c r="P153" s="62">
        <f t="shared" si="12"/>
        <v>17262496.891324967</v>
      </c>
      <c r="Q153" s="62">
        <f t="shared" si="12"/>
        <v>11245565.863962971</v>
      </c>
      <c r="R153" s="62">
        <f t="shared" si="12"/>
        <v>38445667.943725489</v>
      </c>
      <c r="S153" s="62">
        <f t="shared" si="12"/>
        <v>22209350.980471153</v>
      </c>
      <c r="T153" s="62">
        <f t="shared" si="12"/>
        <v>14608628.962668885</v>
      </c>
      <c r="U153" s="62">
        <f t="shared" si="12"/>
        <v>121313365.50178215</v>
      </c>
      <c r="V153" s="62">
        <f t="shared" si="12"/>
        <v>4864406.0001860717</v>
      </c>
      <c r="W153" s="62">
        <f t="shared" si="12"/>
        <v>5393772.9922739044</v>
      </c>
      <c r="X153" s="62">
        <f t="shared" si="12"/>
        <v>39301972.893804282</v>
      </c>
      <c r="Y153" s="62">
        <f t="shared" si="12"/>
        <v>17080075.084378574</v>
      </c>
      <c r="Z153" s="62">
        <f t="shared" si="12"/>
        <v>71649324.882847667</v>
      </c>
      <c r="AA153" s="62">
        <f t="shared" si="12"/>
        <v>3532047.9933259254</v>
      </c>
      <c r="AB153" s="62">
        <f t="shared" si="12"/>
        <v>32929432.012660787</v>
      </c>
      <c r="AC153" s="62">
        <f t="shared" si="12"/>
        <v>251129841.84429085</v>
      </c>
      <c r="AD153" s="62">
        <f t="shared" si="12"/>
        <v>27900198.097171545</v>
      </c>
      <c r="AE153" s="62">
        <f t="shared" si="12"/>
        <v>200723085.77301878</v>
      </c>
      <c r="AF153" s="62">
        <f t="shared" si="12"/>
        <v>56261393.757170126</v>
      </c>
      <c r="AG153" s="62">
        <f t="shared" si="12"/>
        <v>59559140.967629947</v>
      </c>
      <c r="AH153" s="62">
        <f t="shared" si="12"/>
        <v>281110416.00083262</v>
      </c>
      <c r="AI153" s="62">
        <f t="shared" si="12"/>
        <v>17186474.988421369</v>
      </c>
      <c r="AJ153" s="62">
        <f t="shared" si="12"/>
        <v>42192126.082086876</v>
      </c>
      <c r="AK153" s="62">
        <f t="shared" si="12"/>
        <v>11927266.005813805</v>
      </c>
      <c r="AL153" s="62">
        <f t="shared" si="12"/>
        <v>51864859.112445086</v>
      </c>
      <c r="AM153" s="62">
        <f t="shared" si="12"/>
        <v>18348251.031481355</v>
      </c>
      <c r="AN153" s="62">
        <f t="shared" si="12"/>
        <v>17478258.089312088</v>
      </c>
      <c r="AO153" s="62">
        <f t="shared" si="12"/>
        <v>27784624.975591831</v>
      </c>
      <c r="AP153" s="62">
        <f t="shared" si="12"/>
        <v>70305374.11943908</v>
      </c>
      <c r="AQ153" s="62">
        <f t="shared" si="12"/>
        <v>64395392.108580999</v>
      </c>
      <c r="AR153" s="62">
        <f t="shared" si="12"/>
        <v>27690623.304575935</v>
      </c>
      <c r="AS153" s="62">
        <f t="shared" si="12"/>
        <v>13782954.005476953</v>
      </c>
      <c r="AT153" s="62">
        <f t="shared" si="12"/>
        <v>12977679.028490813</v>
      </c>
      <c r="AU153" s="62">
        <f t="shared" si="12"/>
        <v>35342343.061965004</v>
      </c>
      <c r="AV153" s="62">
        <f t="shared" si="12"/>
        <v>29759806.003210627</v>
      </c>
      <c r="AW153" s="62">
        <f t="shared" si="12"/>
        <v>27081155.000006154</v>
      </c>
      <c r="AX153" s="62">
        <f t="shared" si="12"/>
        <v>45974184.193341881</v>
      </c>
      <c r="AY153" s="62">
        <f t="shared" si="12"/>
        <v>38332900.353191964</v>
      </c>
      <c r="AZ153" s="62">
        <f t="shared" si="12"/>
        <v>30837326.522914376</v>
      </c>
      <c r="BA153" s="62">
        <f t="shared" si="12"/>
        <v>801587.01680106693</v>
      </c>
      <c r="BB153" s="62">
        <f t="shared" si="12"/>
        <v>11640033.086482389</v>
      </c>
      <c r="BC153" s="62">
        <f t="shared" si="12"/>
        <v>13498737.080848575</v>
      </c>
      <c r="BD153" s="62">
        <f t="shared" si="12"/>
        <v>29895499.328554031</v>
      </c>
      <c r="BE153" s="62">
        <f t="shared" si="12"/>
        <v>9756434.0962834992</v>
      </c>
      <c r="BF153" s="62">
        <f t="shared" si="12"/>
        <v>12763569.996865794</v>
      </c>
      <c r="BG153" s="62">
        <f t="shared" si="12"/>
        <v>30394189.130393352</v>
      </c>
      <c r="BH153" s="62">
        <f t="shared" si="12"/>
        <v>74167621.810949743</v>
      </c>
      <c r="BI153" s="62">
        <f t="shared" si="12"/>
        <v>1418510.0056155208</v>
      </c>
      <c r="BJ153" s="62">
        <f t="shared" si="12"/>
        <v>41670377.413713597</v>
      </c>
      <c r="BK153" s="62">
        <f t="shared" si="12"/>
        <v>2361258.0223260936</v>
      </c>
      <c r="BL153" s="62">
        <f t="shared" si="12"/>
        <v>59239574.708559923</v>
      </c>
      <c r="BM153" s="62">
        <f t="shared" si="12"/>
        <v>45901132.091406681</v>
      </c>
      <c r="BN153" s="62">
        <f t="shared" si="12"/>
        <v>16648338.081101093</v>
      </c>
      <c r="BO153" s="62">
        <f t="shared" ref="BO153:BS153" si="13">SUM(BO5:BO152)</f>
        <v>11063561.071737969</v>
      </c>
      <c r="BP153" s="62">
        <f t="shared" si="13"/>
        <v>12657579.274741584</v>
      </c>
      <c r="BQ153" s="62">
        <f t="shared" si="13"/>
        <v>2763825.0071077244</v>
      </c>
      <c r="BR153" s="62">
        <f t="shared" si="13"/>
        <v>5770812.0389340725</v>
      </c>
      <c r="BS153" s="62">
        <f t="shared" si="13"/>
        <v>0</v>
      </c>
      <c r="BT153" s="66">
        <f>SUM(C153:BS153)</f>
        <v>2688480215.0000005</v>
      </c>
      <c r="BU153" s="62">
        <f t="shared" ref="BU153:CJ153" si="14">+SUM(BU5:BU152)</f>
        <v>1210215846</v>
      </c>
      <c r="BV153" s="62">
        <f t="shared" si="14"/>
        <v>39595105</v>
      </c>
      <c r="BW153" s="62">
        <f t="shared" si="14"/>
        <v>37004829.999999985</v>
      </c>
      <c r="BX153" s="62">
        <f t="shared" si="14"/>
        <v>406858498</v>
      </c>
      <c r="BY153" s="62">
        <f t="shared" si="14"/>
        <v>192974753</v>
      </c>
      <c r="BZ153" s="62">
        <f t="shared" si="14"/>
        <v>139149312</v>
      </c>
      <c r="CA153" s="62">
        <f t="shared" si="14"/>
        <v>92146049</v>
      </c>
      <c r="CB153" s="62">
        <f t="shared" si="14"/>
        <v>73109902</v>
      </c>
      <c r="CC153" s="62">
        <f t="shared" si="14"/>
        <v>49501017</v>
      </c>
      <c r="CD153" s="62">
        <f t="shared" si="14"/>
        <v>101587568</v>
      </c>
      <c r="CE153" s="62">
        <f t="shared" si="14"/>
        <v>-99980</v>
      </c>
      <c r="CF153" s="62">
        <f t="shared" si="14"/>
        <v>200171608.00000003</v>
      </c>
      <c r="CG153" s="62">
        <f t="shared" si="14"/>
        <v>4525002</v>
      </c>
      <c r="CH153" s="62">
        <f t="shared" si="14"/>
        <v>6555461.9999999991</v>
      </c>
      <c r="CI153" s="62">
        <f t="shared" si="14"/>
        <v>1909630794.9999995</v>
      </c>
      <c r="CJ153" s="62">
        <f t="shared" si="14"/>
        <v>7151405982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-5899602.6799239554</v>
      </c>
      <c r="D154" s="81">
        <v>8874.8392582543602</v>
      </c>
      <c r="E154" s="81">
        <v>-143040.62672756839</v>
      </c>
      <c r="F154" s="81">
        <v>256020.77480729029</v>
      </c>
      <c r="G154" s="81">
        <v>574581.78053326462</v>
      </c>
      <c r="H154" s="81">
        <v>31563.292496471673</v>
      </c>
      <c r="I154" s="81">
        <v>31438.569748504684</v>
      </c>
      <c r="J154" s="81">
        <v>46539.725038246455</v>
      </c>
      <c r="K154" s="81">
        <v>23617.27455204531</v>
      </c>
      <c r="L154" s="81">
        <v>126747.40755123462</v>
      </c>
      <c r="M154" s="81">
        <v>182100.44458000275</v>
      </c>
      <c r="N154" s="81">
        <v>214475.43031942361</v>
      </c>
      <c r="O154" s="81">
        <v>44417.890864246379</v>
      </c>
      <c r="P154" s="81">
        <v>104011.57389435684</v>
      </c>
      <c r="Q154" s="81">
        <v>35145.102319750673</v>
      </c>
      <c r="R154" s="81">
        <v>78903.10643990626</v>
      </c>
      <c r="S154" s="81">
        <v>20000.692989289331</v>
      </c>
      <c r="T154" s="81">
        <v>12742.407638813658</v>
      </c>
      <c r="U154" s="81">
        <v>142155.68943412974</v>
      </c>
      <c r="V154" s="81">
        <v>12101.62104364992</v>
      </c>
      <c r="W154" s="81">
        <v>8701.0794529059167</v>
      </c>
      <c r="X154" s="81">
        <v>55675.135729153175</v>
      </c>
      <c r="Y154" s="81">
        <v>46514.121712826483</v>
      </c>
      <c r="Z154" s="81">
        <v>-631763.2896555491</v>
      </c>
      <c r="AA154" s="81">
        <v>31981.082609263231</v>
      </c>
      <c r="AB154" s="81">
        <v>323706.79299418267</v>
      </c>
      <c r="AC154" s="81">
        <v>815117.4126644372</v>
      </c>
      <c r="AD154" s="81">
        <v>234901.31807412088</v>
      </c>
      <c r="AE154" s="81">
        <v>298284.36526553473</v>
      </c>
      <c r="AF154" s="81">
        <v>-114113.4810411192</v>
      </c>
      <c r="AG154" s="81">
        <v>-1421660.1619581394</v>
      </c>
      <c r="AH154" s="81">
        <v>-542424.6868556866</v>
      </c>
      <c r="AI154" s="81">
        <v>87351.977973867761</v>
      </c>
      <c r="AJ154" s="81">
        <v>324569.60511396558</v>
      </c>
      <c r="AK154" s="81">
        <v>259852.07971444458</v>
      </c>
      <c r="AL154" s="81">
        <v>708359.13717284519</v>
      </c>
      <c r="AM154" s="81">
        <v>-7979.5766066158849</v>
      </c>
      <c r="AN154" s="81">
        <v>20229.823668208806</v>
      </c>
      <c r="AO154" s="81">
        <v>46829.322250213198</v>
      </c>
      <c r="AP154" s="81">
        <v>63827.428601419655</v>
      </c>
      <c r="AQ154" s="81">
        <v>6757961.4150069328</v>
      </c>
      <c r="AR154" s="81">
        <v>2028648.143161657</v>
      </c>
      <c r="AS154" s="81">
        <v>1007928.792119986</v>
      </c>
      <c r="AT154" s="81">
        <v>426158.77875927673</v>
      </c>
      <c r="AU154" s="81">
        <v>1645575.1002496099</v>
      </c>
      <c r="AV154" s="81">
        <v>11776884.48847639</v>
      </c>
      <c r="AW154" s="81">
        <v>14192690.987642391</v>
      </c>
      <c r="AX154" s="81">
        <v>75686.452114474319</v>
      </c>
      <c r="AY154" s="81">
        <v>20642.572069295271</v>
      </c>
      <c r="AZ154" s="81">
        <v>-1351123.7251132829</v>
      </c>
      <c r="BA154" s="81">
        <v>16857.342000000001</v>
      </c>
      <c r="BB154" s="81">
        <v>29861.265209047233</v>
      </c>
      <c r="BC154" s="81">
        <v>19502.358369140307</v>
      </c>
      <c r="BD154" s="81">
        <v>604812.24186276598</v>
      </c>
      <c r="BE154" s="81">
        <v>-76067.085585802968</v>
      </c>
      <c r="BF154" s="81">
        <v>16338.787785786271</v>
      </c>
      <c r="BG154" s="81">
        <v>215453.94231079929</v>
      </c>
      <c r="BH154" s="81">
        <v>658764.73499999975</v>
      </c>
      <c r="BI154" s="81">
        <v>26918.73619676883</v>
      </c>
      <c r="BJ154" s="81">
        <v>-205372.0446222343</v>
      </c>
      <c r="BK154" s="81">
        <v>35422.19498714729</v>
      </c>
      <c r="BL154" s="81">
        <v>1591131.3315477639</v>
      </c>
      <c r="BM154" s="81">
        <v>-846916.05295835168</v>
      </c>
      <c r="BN154" s="81">
        <v>-514286.68938175309</v>
      </c>
      <c r="BO154" s="81">
        <v>-104302.14017744901</v>
      </c>
      <c r="BP154" s="81">
        <v>959098.60180034547</v>
      </c>
      <c r="BQ154" s="81">
        <v>15475.138822321271</v>
      </c>
      <c r="BR154" s="81">
        <v>38291.06479819386</v>
      </c>
      <c r="BS154" s="81">
        <v>0.72162965218593389</v>
      </c>
      <c r="BT154" s="67">
        <f t="shared" ref="BT154:BT155" si="15">SUM(C154:BS154)</f>
        <v>35572791.257818505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10632148.6128</v>
      </c>
      <c r="D155" s="29">
        <v>1283165.176528861</v>
      </c>
      <c r="E155" s="29">
        <v>797313.19822001841</v>
      </c>
      <c r="F155" s="29">
        <v>3960029.2774892393</v>
      </c>
      <c r="G155" s="29">
        <v>23612957.343697775</v>
      </c>
      <c r="H155" s="29">
        <v>2192870.4989859099</v>
      </c>
      <c r="I155" s="29">
        <v>3673159.5314855301</v>
      </c>
      <c r="J155" s="29">
        <v>2453505.4346278454</v>
      </c>
      <c r="K155" s="29">
        <v>1750293.3560946304</v>
      </c>
      <c r="L155" s="29">
        <v>642643.40128484252</v>
      </c>
      <c r="M155" s="29">
        <v>7846913.0104717957</v>
      </c>
      <c r="N155" s="29">
        <v>30107597.765951879</v>
      </c>
      <c r="O155" s="29">
        <v>6079085.9321218105</v>
      </c>
      <c r="P155" s="29">
        <v>7274922.4825030752</v>
      </c>
      <c r="Q155" s="29">
        <v>2914568.4137338297</v>
      </c>
      <c r="R155" s="29">
        <v>16906120.494457383</v>
      </c>
      <c r="S155" s="29">
        <v>10888243.915555142</v>
      </c>
      <c r="T155" s="29">
        <v>6188987.116095325</v>
      </c>
      <c r="U155" s="29">
        <v>34640650.590766318</v>
      </c>
      <c r="V155" s="29">
        <v>1932045.3540677337</v>
      </c>
      <c r="W155" s="29">
        <v>1648604.6993454355</v>
      </c>
      <c r="X155" s="29">
        <v>11595964.74008128</v>
      </c>
      <c r="Y155" s="29">
        <v>7324766.8822450154</v>
      </c>
      <c r="Z155" s="29">
        <v>10712935</v>
      </c>
      <c r="AA155" s="29">
        <v>306800</v>
      </c>
      <c r="AB155" s="29">
        <v>6601307.2700788509</v>
      </c>
      <c r="AC155" s="29">
        <v>95853046.363697857</v>
      </c>
      <c r="AD155" s="29">
        <v>21481109.216450121</v>
      </c>
      <c r="AE155" s="29">
        <v>120924795.32150373</v>
      </c>
      <c r="AF155" s="29">
        <v>65729012.40916916</v>
      </c>
      <c r="AG155" s="29">
        <v>28482103.415554121</v>
      </c>
      <c r="AH155" s="29">
        <v>13122075.829252379</v>
      </c>
      <c r="AI155" s="29">
        <v>2938918.3904145574</v>
      </c>
      <c r="AJ155" s="29">
        <v>20542160.159776848</v>
      </c>
      <c r="AK155" s="29">
        <v>6629264.6665471466</v>
      </c>
      <c r="AL155" s="29">
        <v>31753074.763421595</v>
      </c>
      <c r="AM155" s="29">
        <v>11317827.742379438</v>
      </c>
      <c r="AN155" s="29">
        <v>7244549.6997388313</v>
      </c>
      <c r="AO155" s="29">
        <v>8654963.9866806511</v>
      </c>
      <c r="AP155" s="29">
        <v>44093828.300826699</v>
      </c>
      <c r="AQ155" s="29">
        <v>39756575.286777861</v>
      </c>
      <c r="AR155" s="29">
        <v>15558114.466763947</v>
      </c>
      <c r="AS155" s="29">
        <v>9622902.6903317403</v>
      </c>
      <c r="AT155" s="29">
        <v>9029464.295122236</v>
      </c>
      <c r="AU155" s="29">
        <v>4082895.0231208117</v>
      </c>
      <c r="AV155" s="29">
        <v>7525791.1843222948</v>
      </c>
      <c r="AW155" s="29">
        <v>0</v>
      </c>
      <c r="AX155" s="29">
        <v>53368642.66738379</v>
      </c>
      <c r="AY155" s="29">
        <v>35355077.252453186</v>
      </c>
      <c r="AZ155" s="29">
        <v>13536339.708876036</v>
      </c>
      <c r="BA155" s="29">
        <v>853555.37699999998</v>
      </c>
      <c r="BB155" s="29">
        <v>6396782.7226470131</v>
      </c>
      <c r="BC155" s="29">
        <v>8670327.0757629853</v>
      </c>
      <c r="BD155" s="29">
        <v>4595819.7856675796</v>
      </c>
      <c r="BE155" s="29">
        <v>22661095.941423375</v>
      </c>
      <c r="BF155" s="29">
        <v>2370939.6920279744</v>
      </c>
      <c r="BG155" s="29">
        <v>32232024.669185154</v>
      </c>
      <c r="BH155" s="29">
        <v>88693099.390999898</v>
      </c>
      <c r="BI155" s="29">
        <v>2226423.1883018506</v>
      </c>
      <c r="BJ155" s="29">
        <v>107502489.32634975</v>
      </c>
      <c r="BK155" s="29">
        <v>2848512.9047618634</v>
      </c>
      <c r="BL155" s="29">
        <v>110415355.03314666</v>
      </c>
      <c r="BM155" s="29">
        <v>115341077.28349635</v>
      </c>
      <c r="BN155" s="29">
        <v>10889302.137344226</v>
      </c>
      <c r="BO155" s="29">
        <v>9749244.4832435083</v>
      </c>
      <c r="BP155" s="29">
        <v>18791508.024987731</v>
      </c>
      <c r="BQ155" s="29">
        <v>1333258.4577107548</v>
      </c>
      <c r="BR155" s="29">
        <v>4614230.156561438</v>
      </c>
      <c r="BS155" s="29">
        <v>5031453.4389343476</v>
      </c>
      <c r="BT155" s="67">
        <f t="shared" si="15"/>
        <v>1435786631.4288065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21502438.578161888</v>
      </c>
      <c r="D156" s="29">
        <v>2468963.7298728693</v>
      </c>
      <c r="E156" s="29">
        <v>1793734.4287378117</v>
      </c>
      <c r="F156" s="29">
        <v>10465188.778302239</v>
      </c>
      <c r="G156" s="29">
        <v>12615320.770668581</v>
      </c>
      <c r="H156" s="29">
        <v>1584487.6474115681</v>
      </c>
      <c r="I156" s="29">
        <v>1673133.0446617282</v>
      </c>
      <c r="J156" s="29">
        <v>991571.90895634564</v>
      </c>
      <c r="K156" s="29">
        <v>22105.106827108189</v>
      </c>
      <c r="L156" s="29">
        <v>1649217.1416583315</v>
      </c>
      <c r="M156" s="29">
        <v>16416652.448179474</v>
      </c>
      <c r="N156" s="29">
        <v>151654212.15796885</v>
      </c>
      <c r="O156" s="29">
        <v>3045700.918205041</v>
      </c>
      <c r="P156" s="29">
        <v>4256538.2061694292</v>
      </c>
      <c r="Q156" s="29">
        <v>1297663.7270951392</v>
      </c>
      <c r="R156" s="29">
        <v>6110755.8627286181</v>
      </c>
      <c r="S156" s="29">
        <v>14501343.007097784</v>
      </c>
      <c r="T156" s="29">
        <v>2720611.1029057838</v>
      </c>
      <c r="U156" s="29">
        <v>10474107.312309505</v>
      </c>
      <c r="V156" s="29">
        <v>1057993.5223868492</v>
      </c>
      <c r="W156" s="29">
        <v>797289.91007287661</v>
      </c>
      <c r="X156" s="29">
        <v>21354153.016714498</v>
      </c>
      <c r="Y156" s="29">
        <v>1913140.8975001574</v>
      </c>
      <c r="Z156" s="29">
        <v>23840909.406300146</v>
      </c>
      <c r="AA156" s="29">
        <v>2160620.9240648118</v>
      </c>
      <c r="AB156" s="29">
        <v>7892709.9242661875</v>
      </c>
      <c r="AC156" s="29">
        <v>30135781.327477966</v>
      </c>
      <c r="AD156" s="29">
        <v>8742914.5068294201</v>
      </c>
      <c r="AE156" s="29">
        <v>82667386.106074139</v>
      </c>
      <c r="AF156" s="29">
        <v>6638642.3147018179</v>
      </c>
      <c r="AG156" s="29">
        <v>10164756.4642844</v>
      </c>
      <c r="AH156" s="29">
        <v>56886216.8567698</v>
      </c>
      <c r="AI156" s="29">
        <v>-776111.59354270948</v>
      </c>
      <c r="AJ156" s="29">
        <v>12403476.034182571</v>
      </c>
      <c r="AK156" s="29">
        <v>346149.24792459421</v>
      </c>
      <c r="AL156" s="29">
        <v>8010399.9869604409</v>
      </c>
      <c r="AM156" s="29">
        <v>5889315.1070474694</v>
      </c>
      <c r="AN156" s="29">
        <v>5835861.2709016763</v>
      </c>
      <c r="AO156" s="29">
        <v>12690391.715477282</v>
      </c>
      <c r="AP156" s="29">
        <v>19120690.410231363</v>
      </c>
      <c r="AQ156" s="29">
        <v>59314510.182465807</v>
      </c>
      <c r="AR156" s="29">
        <v>4947982.9781419039</v>
      </c>
      <c r="AS156" s="29">
        <v>4066362.4102742914</v>
      </c>
      <c r="AT156" s="29">
        <v>-1302826.1023723297</v>
      </c>
      <c r="AU156" s="29">
        <v>49311442.16316773</v>
      </c>
      <c r="AV156" s="29">
        <v>61447157.323990658</v>
      </c>
      <c r="AW156" s="29">
        <v>104343037.01235147</v>
      </c>
      <c r="AX156" s="29">
        <v>9763672.3935607895</v>
      </c>
      <c r="AY156" s="29">
        <v>13145909.071997412</v>
      </c>
      <c r="AZ156" s="29">
        <v>8742352.4933228567</v>
      </c>
      <c r="BA156" s="29">
        <v>1437844.4918484753</v>
      </c>
      <c r="BB156" s="29">
        <v>2762163.7420330895</v>
      </c>
      <c r="BC156" s="29">
        <v>5336932.4850192983</v>
      </c>
      <c r="BD156" s="29">
        <v>8169493.8484505117</v>
      </c>
      <c r="BE156" s="29">
        <v>1120039.3927199952</v>
      </c>
      <c r="BF156" s="29">
        <v>-150902.47667955281</v>
      </c>
      <c r="BG156" s="29">
        <v>1559190.7765883608</v>
      </c>
      <c r="BH156" s="29">
        <v>20978017.745847307</v>
      </c>
      <c r="BI156" s="29">
        <v>1564312.0698858616</v>
      </c>
      <c r="BJ156" s="29">
        <v>20600454.82812383</v>
      </c>
      <c r="BK156" s="29">
        <v>1016199.8779248972</v>
      </c>
      <c r="BL156" s="29">
        <v>6099686.3212660775</v>
      </c>
      <c r="BM156" s="29">
        <v>3939565.5827274248</v>
      </c>
      <c r="BN156" s="29">
        <v>11698934.451276006</v>
      </c>
      <c r="BO156" s="29">
        <v>1414892.5815410367</v>
      </c>
      <c r="BP156" s="29">
        <v>715391.1507736817</v>
      </c>
      <c r="BQ156" s="29">
        <v>625340.39635920129</v>
      </c>
      <c r="BR156" s="29">
        <v>6162322.7397063002</v>
      </c>
      <c r="BS156" s="29">
        <v>-1.1605640016496181</v>
      </c>
      <c r="BT156" s="67">
        <f>SUM(C156:BS156)</f>
        <v>991845912.00629222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92184007.073765576</v>
      </c>
      <c r="D157" s="7">
        <f t="shared" ref="D157:BO157" si="16">+SUM(D153:D156)</f>
        <v>6581273.7498223949</v>
      </c>
      <c r="E157" s="7">
        <f t="shared" si="16"/>
        <v>5560412.0000000019</v>
      </c>
      <c r="F157" s="7">
        <f t="shared" si="16"/>
        <v>25790284.842407256</v>
      </c>
      <c r="G157" s="7">
        <f t="shared" si="16"/>
        <v>194370109.56789464</v>
      </c>
      <c r="H157" s="7">
        <f t="shared" si="16"/>
        <v>11549191.426830003</v>
      </c>
      <c r="I157" s="7">
        <f t="shared" si="16"/>
        <v>14489666.097925538</v>
      </c>
      <c r="J157" s="7">
        <f t="shared" si="16"/>
        <v>9142611.055522453</v>
      </c>
      <c r="K157" s="7">
        <f t="shared" si="16"/>
        <v>6217573.7269725716</v>
      </c>
      <c r="L157" s="7">
        <f t="shared" si="16"/>
        <v>43051129.918430656</v>
      </c>
      <c r="M157" s="7">
        <f t="shared" si="16"/>
        <v>55978891.862223245</v>
      </c>
      <c r="N157" s="7">
        <f t="shared" si="16"/>
        <v>274809435.63909507</v>
      </c>
      <c r="O157" s="7">
        <f t="shared" si="16"/>
        <v>22973349.669284619</v>
      </c>
      <c r="P157" s="7">
        <f t="shared" si="16"/>
        <v>28897969.153891828</v>
      </c>
      <c r="Q157" s="7">
        <f t="shared" si="16"/>
        <v>15492943.107111689</v>
      </c>
      <c r="R157" s="7">
        <f t="shared" si="16"/>
        <v>61541447.407351397</v>
      </c>
      <c r="S157" s="7">
        <f t="shared" si="16"/>
        <v>47618938.596113369</v>
      </c>
      <c r="T157" s="7">
        <f t="shared" si="16"/>
        <v>23530969.589308809</v>
      </c>
      <c r="U157" s="7">
        <f t="shared" si="16"/>
        <v>166570279.0942921</v>
      </c>
      <c r="V157" s="7">
        <f t="shared" si="16"/>
        <v>7866546.4976843037</v>
      </c>
      <c r="W157" s="7">
        <f t="shared" si="16"/>
        <v>7848368.6811451223</v>
      </c>
      <c r="X157" s="7">
        <f t="shared" si="16"/>
        <v>72307765.78632921</v>
      </c>
      <c r="Y157" s="7">
        <f t="shared" si="16"/>
        <v>26364496.985836573</v>
      </c>
      <c r="Z157" s="7">
        <f t="shared" si="16"/>
        <v>105571405.99949226</v>
      </c>
      <c r="AA157" s="7">
        <f t="shared" si="16"/>
        <v>6031450</v>
      </c>
      <c r="AB157" s="7">
        <f t="shared" si="16"/>
        <v>47747156.000000007</v>
      </c>
      <c r="AC157" s="7">
        <f t="shared" si="16"/>
        <v>377933786.94813114</v>
      </c>
      <c r="AD157" s="7">
        <f t="shared" si="16"/>
        <v>58359123.13852521</v>
      </c>
      <c r="AE157" s="7">
        <f t="shared" si="16"/>
        <v>404613551.56586224</v>
      </c>
      <c r="AF157" s="7">
        <f t="shared" si="16"/>
        <v>128514935</v>
      </c>
      <c r="AG157" s="7">
        <f t="shared" si="16"/>
        <v>96784340.685510337</v>
      </c>
      <c r="AH157" s="7">
        <f t="shared" si="16"/>
        <v>350576283.99999911</v>
      </c>
      <c r="AI157" s="7">
        <f t="shared" si="16"/>
        <v>19436633.763267085</v>
      </c>
      <c r="AJ157" s="7">
        <f t="shared" si="16"/>
        <v>75462331.881160259</v>
      </c>
      <c r="AK157" s="7">
        <f t="shared" si="16"/>
        <v>19162531.999999993</v>
      </c>
      <c r="AL157" s="7">
        <f t="shared" si="16"/>
        <v>92336692.99999997</v>
      </c>
      <c r="AM157" s="7">
        <f t="shared" si="16"/>
        <v>35547414.304301649</v>
      </c>
      <c r="AN157" s="7">
        <f t="shared" si="16"/>
        <v>30578898.883620802</v>
      </c>
      <c r="AO157" s="7">
        <f t="shared" si="16"/>
        <v>49176809.999999978</v>
      </c>
      <c r="AP157" s="7">
        <f t="shared" si="16"/>
        <v>133583720.25909856</v>
      </c>
      <c r="AQ157" s="7">
        <f t="shared" si="16"/>
        <v>170224438.99283159</v>
      </c>
      <c r="AR157" s="7">
        <f t="shared" si="16"/>
        <v>50225368.892643444</v>
      </c>
      <c r="AS157" s="7">
        <f t="shared" si="16"/>
        <v>28480147.898202971</v>
      </c>
      <c r="AT157" s="7">
        <f t="shared" si="16"/>
        <v>21130475.999999996</v>
      </c>
      <c r="AU157" s="7">
        <f t="shared" si="16"/>
        <v>90382255.348503157</v>
      </c>
      <c r="AV157" s="7">
        <f t="shared" si="16"/>
        <v>110509638.99999997</v>
      </c>
      <c r="AW157" s="7">
        <f t="shared" si="16"/>
        <v>145616883</v>
      </c>
      <c r="AX157" s="7">
        <f t="shared" si="16"/>
        <v>109182185.70640093</v>
      </c>
      <c r="AY157" s="7">
        <f t="shared" si="16"/>
        <v>86854529.249711841</v>
      </c>
      <c r="AZ157" s="7">
        <f t="shared" si="16"/>
        <v>51764894.999999985</v>
      </c>
      <c r="BA157" s="7">
        <f t="shared" si="16"/>
        <v>3109844.227649542</v>
      </c>
      <c r="BB157" s="7">
        <f t="shared" si="16"/>
        <v>20828840.816371541</v>
      </c>
      <c r="BC157" s="7">
        <f t="shared" si="16"/>
        <v>27525499</v>
      </c>
      <c r="BD157" s="7">
        <f t="shared" si="16"/>
        <v>43265625.204534888</v>
      </c>
      <c r="BE157" s="7">
        <f t="shared" si="16"/>
        <v>33461502.344841067</v>
      </c>
      <c r="BF157" s="7">
        <f t="shared" si="16"/>
        <v>14999946.000000004</v>
      </c>
      <c r="BG157" s="7">
        <f t="shared" si="16"/>
        <v>64400858.518477663</v>
      </c>
      <c r="BH157" s="7">
        <f t="shared" si="16"/>
        <v>184497503.68279696</v>
      </c>
      <c r="BI157" s="7">
        <f t="shared" si="16"/>
        <v>5236164.0000000019</v>
      </c>
      <c r="BJ157" s="7">
        <f t="shared" si="16"/>
        <v>169567949.52356496</v>
      </c>
      <c r="BK157" s="7">
        <f t="shared" si="16"/>
        <v>6261393.0000000019</v>
      </c>
      <c r="BL157" s="7">
        <f t="shared" si="16"/>
        <v>177345747.39452043</v>
      </c>
      <c r="BM157" s="7">
        <f t="shared" si="16"/>
        <v>164334858.90467212</v>
      </c>
      <c r="BN157" s="7">
        <f t="shared" si="16"/>
        <v>38722287.980339572</v>
      </c>
      <c r="BO157" s="7">
        <f t="shared" si="16"/>
        <v>22123395.996345062</v>
      </c>
      <c r="BP157" s="7">
        <f t="shared" ref="BP157:BS157" si="17">+SUM(BP153:BP156)</f>
        <v>33123577.052303344</v>
      </c>
      <c r="BQ157" s="7">
        <f t="shared" si="17"/>
        <v>4737899.0000000019</v>
      </c>
      <c r="BR157" s="7">
        <f t="shared" si="17"/>
        <v>16585656.000000004</v>
      </c>
      <c r="BS157" s="7">
        <f t="shared" si="17"/>
        <v>5031452.9999999981</v>
      </c>
      <c r="BT157" s="7">
        <f>SUM(C157:BS157)</f>
        <v>5151685549.6929197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2868598.7576352535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44449.000000000007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28617</v>
      </c>
      <c r="AE5" s="29">
        <v>119525.65307716708</v>
      </c>
      <c r="AF5" s="29">
        <v>761342.63763365953</v>
      </c>
      <c r="AG5" s="29">
        <v>737462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106513.56191019899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10681.000000000002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113646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165000.46503868062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8101.0000000000018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59126.577946115569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9995.7743216347426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582.71275073823028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21036.000000000004</v>
      </c>
      <c r="Y8" s="29">
        <v>0</v>
      </c>
      <c r="Z8" s="29">
        <v>0</v>
      </c>
      <c r="AA8" s="29">
        <v>2887.0000000000009</v>
      </c>
      <c r="AB8" s="29">
        <v>0</v>
      </c>
      <c r="AC8" s="29">
        <v>0</v>
      </c>
      <c r="AD8" s="29">
        <v>0</v>
      </c>
      <c r="AE8" s="29">
        <v>0</v>
      </c>
      <c r="AF8" s="29">
        <v>109128.03536346728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30388941.185857225</v>
      </c>
      <c r="D9" s="29">
        <v>4211329.7616283279</v>
      </c>
      <c r="E9" s="29">
        <v>1157437.0504515169</v>
      </c>
      <c r="F9" s="29">
        <v>333487.35296388192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4.0310754505127611E-3</v>
      </c>
      <c r="O9" s="29">
        <v>0</v>
      </c>
      <c r="P9" s="29">
        <v>0</v>
      </c>
      <c r="Q9" s="29">
        <v>421.14807992292219</v>
      </c>
      <c r="R9" s="29">
        <v>1.1057923062955164</v>
      </c>
      <c r="S9" s="29">
        <v>4908.4122597579417</v>
      </c>
      <c r="T9" s="29">
        <v>17065.843695429852</v>
      </c>
      <c r="U9" s="29">
        <v>0</v>
      </c>
      <c r="V9" s="29">
        <v>0</v>
      </c>
      <c r="W9" s="29">
        <v>0</v>
      </c>
      <c r="X9" s="29">
        <v>253933.00000000006</v>
      </c>
      <c r="Y9" s="29">
        <v>0</v>
      </c>
      <c r="Z9" s="29">
        <v>0</v>
      </c>
      <c r="AA9" s="29">
        <v>13224.000000000004</v>
      </c>
      <c r="AB9" s="29">
        <v>0</v>
      </c>
      <c r="AC9" s="29">
        <v>0</v>
      </c>
      <c r="AD9" s="29">
        <v>0</v>
      </c>
      <c r="AE9" s="29">
        <v>9.174524973036311</v>
      </c>
      <c r="AF9" s="29">
        <v>693417.05290608644</v>
      </c>
      <c r="AG9" s="29">
        <v>0</v>
      </c>
      <c r="AH9" s="29">
        <v>0</v>
      </c>
      <c r="AI9" s="29">
        <v>0</v>
      </c>
      <c r="AJ9" s="29">
        <v>6.9850749937986883E-3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425.90663368746897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1712035.1190014326</v>
      </c>
      <c r="H10" s="29">
        <v>43880.100483306131</v>
      </c>
      <c r="I10" s="29">
        <v>0</v>
      </c>
      <c r="J10" s="29">
        <v>0</v>
      </c>
      <c r="K10" s="29">
        <v>150.90295166026937</v>
      </c>
      <c r="L10" s="29">
        <v>0</v>
      </c>
      <c r="M10" s="29">
        <v>0</v>
      </c>
      <c r="N10" s="29">
        <v>150277.5026454016</v>
      </c>
      <c r="O10" s="29">
        <v>168542.28295777121</v>
      </c>
      <c r="P10" s="29">
        <v>0</v>
      </c>
      <c r="Q10" s="29">
        <v>4.9474921865376542</v>
      </c>
      <c r="R10" s="29">
        <v>5.4131117627529228</v>
      </c>
      <c r="S10" s="29">
        <v>2024.2211528109001</v>
      </c>
      <c r="T10" s="29">
        <v>7689.07651268061</v>
      </c>
      <c r="U10" s="29">
        <v>0</v>
      </c>
      <c r="V10" s="29">
        <v>0</v>
      </c>
      <c r="W10" s="29">
        <v>0</v>
      </c>
      <c r="X10" s="29">
        <v>32055.934189149117</v>
      </c>
      <c r="Y10" s="29">
        <v>0</v>
      </c>
      <c r="Z10" s="29">
        <v>0</v>
      </c>
      <c r="AA10" s="29">
        <v>1423.0000000000007</v>
      </c>
      <c r="AB10" s="29">
        <v>0</v>
      </c>
      <c r="AC10" s="29">
        <v>0</v>
      </c>
      <c r="AD10" s="29">
        <v>0</v>
      </c>
      <c r="AE10" s="29">
        <v>56930.883061431792</v>
      </c>
      <c r="AF10" s="29">
        <v>8887.764625158834</v>
      </c>
      <c r="AG10" s="29">
        <v>0</v>
      </c>
      <c r="AH10" s="29">
        <v>0</v>
      </c>
      <c r="AI10" s="29">
        <v>0</v>
      </c>
      <c r="AJ10" s="29">
        <v>1244.3667849377498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876.25908829360878</v>
      </c>
      <c r="AR10" s="29">
        <v>4633.4375145534095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210.42199567090708</v>
      </c>
      <c r="I11" s="29">
        <v>0</v>
      </c>
      <c r="J11" s="29">
        <v>0</v>
      </c>
      <c r="K11" s="29">
        <v>77524.789132455306</v>
      </c>
      <c r="L11" s="29">
        <v>0</v>
      </c>
      <c r="M11" s="29">
        <v>35879.212616166922</v>
      </c>
      <c r="N11" s="29">
        <v>284386.22990337008</v>
      </c>
      <c r="O11" s="29">
        <v>0</v>
      </c>
      <c r="P11" s="29">
        <v>0</v>
      </c>
      <c r="Q11" s="29">
        <v>670.88228735757309</v>
      </c>
      <c r="R11" s="29">
        <v>19709.483969762583</v>
      </c>
      <c r="S11" s="29">
        <v>242.56335723900287</v>
      </c>
      <c r="T11" s="29">
        <v>0</v>
      </c>
      <c r="U11" s="29">
        <v>0</v>
      </c>
      <c r="V11" s="29">
        <v>0</v>
      </c>
      <c r="W11" s="29">
        <v>0</v>
      </c>
      <c r="X11" s="29">
        <v>31380.153027402674</v>
      </c>
      <c r="Y11" s="29">
        <v>0</v>
      </c>
      <c r="Z11" s="29">
        <v>0</v>
      </c>
      <c r="AA11" s="29">
        <v>1179.0000000000005</v>
      </c>
      <c r="AB11" s="29">
        <v>0</v>
      </c>
      <c r="AC11" s="29">
        <v>0</v>
      </c>
      <c r="AD11" s="29">
        <v>0</v>
      </c>
      <c r="AE11" s="29">
        <v>0.36133919739358705</v>
      </c>
      <c r="AF11" s="29">
        <v>1.0067401861440755</v>
      </c>
      <c r="AG11" s="29">
        <v>0</v>
      </c>
      <c r="AH11" s="29">
        <v>0</v>
      </c>
      <c r="AI11" s="29">
        <v>0</v>
      </c>
      <c r="AJ11" s="29">
        <v>10.565962524513184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11202.840039688352</v>
      </c>
      <c r="O12" s="29">
        <v>0</v>
      </c>
      <c r="P12" s="29">
        <v>0</v>
      </c>
      <c r="Q12" s="29">
        <v>0</v>
      </c>
      <c r="R12" s="29">
        <v>16.34188488132877</v>
      </c>
      <c r="S12" s="29">
        <v>7756.2854002757513</v>
      </c>
      <c r="T12" s="29">
        <v>0</v>
      </c>
      <c r="U12" s="29">
        <v>0</v>
      </c>
      <c r="V12" s="29">
        <v>0</v>
      </c>
      <c r="W12" s="29">
        <v>0</v>
      </c>
      <c r="X12" s="29">
        <v>23479.114394513112</v>
      </c>
      <c r="Y12" s="29">
        <v>0</v>
      </c>
      <c r="Z12" s="29">
        <v>0</v>
      </c>
      <c r="AA12" s="29">
        <v>1364.0000000000007</v>
      </c>
      <c r="AB12" s="29">
        <v>0</v>
      </c>
      <c r="AC12" s="29">
        <v>0</v>
      </c>
      <c r="AD12" s="29">
        <v>0</v>
      </c>
      <c r="AE12" s="29">
        <v>3794.0990491745738</v>
      </c>
      <c r="AF12" s="29">
        <v>0</v>
      </c>
      <c r="AG12" s="29">
        <v>0</v>
      </c>
      <c r="AH12" s="29">
        <v>0</v>
      </c>
      <c r="AI12" s="29">
        <v>0</v>
      </c>
      <c r="AJ12" s="29">
        <v>1221.5781021273087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61760.021689061876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149.25056855523496</v>
      </c>
      <c r="O13" s="29">
        <v>31.200885251111796</v>
      </c>
      <c r="P13" s="29">
        <v>0</v>
      </c>
      <c r="Q13" s="29">
        <v>0</v>
      </c>
      <c r="R13" s="29">
        <v>368.46097124442065</v>
      </c>
      <c r="S13" s="29">
        <v>182.50652469986684</v>
      </c>
      <c r="T13" s="29">
        <v>0</v>
      </c>
      <c r="U13" s="29">
        <v>0</v>
      </c>
      <c r="V13" s="29">
        <v>0</v>
      </c>
      <c r="W13" s="29">
        <v>0</v>
      </c>
      <c r="X13" s="29">
        <v>24355.000000000004</v>
      </c>
      <c r="Y13" s="29">
        <v>0</v>
      </c>
      <c r="Z13" s="29">
        <v>0</v>
      </c>
      <c r="AA13" s="29">
        <v>1914.4383933184845</v>
      </c>
      <c r="AB13" s="29">
        <v>0</v>
      </c>
      <c r="AC13" s="29">
        <v>0</v>
      </c>
      <c r="AD13" s="29">
        <v>0</v>
      </c>
      <c r="AE13" s="29">
        <v>158.76611842923546</v>
      </c>
      <c r="AF13" s="29">
        <v>0</v>
      </c>
      <c r="AG13" s="29">
        <v>1.4989141112738664</v>
      </c>
      <c r="AH13" s="29">
        <v>0</v>
      </c>
      <c r="AI13" s="29">
        <v>0</v>
      </c>
      <c r="AJ13" s="29">
        <v>8736.0992477639247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129.81113098747295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423906.77544974233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578.50938494005538</v>
      </c>
      <c r="T14" s="29">
        <v>0</v>
      </c>
      <c r="U14" s="29">
        <v>0</v>
      </c>
      <c r="V14" s="29">
        <v>0</v>
      </c>
      <c r="W14" s="29">
        <v>0</v>
      </c>
      <c r="X14" s="29">
        <v>9231624.137313148</v>
      </c>
      <c r="Y14" s="29">
        <v>0</v>
      </c>
      <c r="Z14" s="29">
        <v>0</v>
      </c>
      <c r="AA14" s="29">
        <v>313.00000000000011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203675.37091222091</v>
      </c>
      <c r="D15" s="29">
        <v>51600.914711768091</v>
      </c>
      <c r="E15" s="29">
        <v>4078.9671585104193</v>
      </c>
      <c r="F15" s="29">
        <v>0</v>
      </c>
      <c r="G15" s="29">
        <v>207.5116006475867</v>
      </c>
      <c r="H15" s="29">
        <v>0</v>
      </c>
      <c r="I15" s="29">
        <v>0</v>
      </c>
      <c r="J15" s="29">
        <v>0</v>
      </c>
      <c r="K15" s="29">
        <v>148790.07137623412</v>
      </c>
      <c r="L15" s="29">
        <v>0</v>
      </c>
      <c r="M15" s="29">
        <v>15.638858580178926</v>
      </c>
      <c r="N15" s="29">
        <v>13.398843604913923</v>
      </c>
      <c r="O15" s="29">
        <v>2.1211796443376416E-5</v>
      </c>
      <c r="P15" s="29">
        <v>253.72279373777673</v>
      </c>
      <c r="Q15" s="29">
        <v>60.155677080920874</v>
      </c>
      <c r="R15" s="29">
        <v>23.642539763518936</v>
      </c>
      <c r="S15" s="29">
        <v>57597.8626912033</v>
      </c>
      <c r="T15" s="29">
        <v>30233.809677314206</v>
      </c>
      <c r="U15" s="29">
        <v>0</v>
      </c>
      <c r="V15" s="29">
        <v>0</v>
      </c>
      <c r="W15" s="29">
        <v>0</v>
      </c>
      <c r="X15" s="29">
        <v>90390.413002541653</v>
      </c>
      <c r="Y15" s="29">
        <v>0</v>
      </c>
      <c r="Z15" s="29">
        <v>0</v>
      </c>
      <c r="AA15" s="29">
        <v>8739.0000000000036</v>
      </c>
      <c r="AB15" s="29">
        <v>0</v>
      </c>
      <c r="AC15" s="29">
        <v>0</v>
      </c>
      <c r="AD15" s="29">
        <v>0.34660770862894008</v>
      </c>
      <c r="AE15" s="29">
        <v>2080.1394336319386</v>
      </c>
      <c r="AF15" s="29">
        <v>1503.0804595834509</v>
      </c>
      <c r="AG15" s="29">
        <v>0</v>
      </c>
      <c r="AH15" s="29">
        <v>0</v>
      </c>
      <c r="AI15" s="29">
        <v>0</v>
      </c>
      <c r="AJ15" s="29">
        <v>2755.2471790232394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310715.80359225359</v>
      </c>
      <c r="AR15" s="29">
        <v>10.230450133826556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19089.638906722088</v>
      </c>
      <c r="D16" s="29">
        <v>9967.872355681804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6.009161438173324</v>
      </c>
      <c r="T16" s="29">
        <v>1142841.4665066625</v>
      </c>
      <c r="U16" s="29">
        <v>0</v>
      </c>
      <c r="V16" s="29">
        <v>0</v>
      </c>
      <c r="W16" s="29">
        <v>0</v>
      </c>
      <c r="X16" s="29">
        <v>85517.000000000015</v>
      </c>
      <c r="Y16" s="29">
        <v>0</v>
      </c>
      <c r="Z16" s="29">
        <v>0</v>
      </c>
      <c r="AA16" s="29">
        <v>51645.000000000029</v>
      </c>
      <c r="AB16" s="29">
        <v>0</v>
      </c>
      <c r="AC16" s="29">
        <v>0</v>
      </c>
      <c r="AD16" s="29">
        <v>0</v>
      </c>
      <c r="AE16" s="29">
        <v>0</v>
      </c>
      <c r="AF16" s="29">
        <v>33300.351553733577</v>
      </c>
      <c r="AG16" s="29">
        <v>0</v>
      </c>
      <c r="AH16" s="29">
        <v>0</v>
      </c>
      <c r="AI16" s="29">
        <v>0</v>
      </c>
      <c r="AJ16" s="29">
        <v>3.3156823191215039E-2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92.820045543356812</v>
      </c>
      <c r="AR16" s="29">
        <v>5464.6263864012108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964.4517169056785</v>
      </c>
      <c r="H17" s="29">
        <v>0</v>
      </c>
      <c r="I17" s="29">
        <v>0</v>
      </c>
      <c r="J17" s="29">
        <v>0</v>
      </c>
      <c r="K17" s="29">
        <v>65335.914935600529</v>
      </c>
      <c r="L17" s="29">
        <v>0</v>
      </c>
      <c r="M17" s="29">
        <v>0</v>
      </c>
      <c r="N17" s="29">
        <v>24622.711125844093</v>
      </c>
      <c r="O17" s="29">
        <v>15837.857772347477</v>
      </c>
      <c r="P17" s="29">
        <v>44.879773856247283</v>
      </c>
      <c r="Q17" s="29">
        <v>22891.245590866027</v>
      </c>
      <c r="R17" s="29">
        <v>43224.779338816974</v>
      </c>
      <c r="S17" s="29">
        <v>6340.688331004374</v>
      </c>
      <c r="T17" s="29">
        <v>3398.0186978968195</v>
      </c>
      <c r="U17" s="29">
        <v>0</v>
      </c>
      <c r="V17" s="29">
        <v>0</v>
      </c>
      <c r="W17" s="29">
        <v>0</v>
      </c>
      <c r="X17" s="29">
        <v>72860.624533330949</v>
      </c>
      <c r="Y17" s="29">
        <v>0</v>
      </c>
      <c r="Z17" s="29">
        <v>0</v>
      </c>
      <c r="AA17" s="29">
        <v>4677.5893209432379</v>
      </c>
      <c r="AB17" s="29">
        <v>0</v>
      </c>
      <c r="AC17" s="29">
        <v>0</v>
      </c>
      <c r="AD17" s="29">
        <v>453.95147109262638</v>
      </c>
      <c r="AE17" s="29">
        <v>2399.7402821293526</v>
      </c>
      <c r="AF17" s="29">
        <v>0</v>
      </c>
      <c r="AG17" s="29">
        <v>2.2978277238817646</v>
      </c>
      <c r="AH17" s="29">
        <v>0</v>
      </c>
      <c r="AI17" s="29">
        <v>0</v>
      </c>
      <c r="AJ17" s="29">
        <v>13884.397966644836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5.4894957038407619E-2</v>
      </c>
      <c r="AR17" s="29">
        <v>1501.137676973678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150.47504527246949</v>
      </c>
      <c r="H18" s="29">
        <v>0</v>
      </c>
      <c r="I18" s="29">
        <v>0</v>
      </c>
      <c r="J18" s="29">
        <v>0</v>
      </c>
      <c r="K18" s="29">
        <v>841179.83601754415</v>
      </c>
      <c r="L18" s="29">
        <v>0</v>
      </c>
      <c r="M18" s="29">
        <v>0</v>
      </c>
      <c r="N18" s="29">
        <v>56285.249160604733</v>
      </c>
      <c r="O18" s="29">
        <v>0</v>
      </c>
      <c r="P18" s="29">
        <v>0</v>
      </c>
      <c r="Q18" s="29">
        <v>5135.1505495069468</v>
      </c>
      <c r="R18" s="29">
        <v>1768.6084040188816</v>
      </c>
      <c r="S18" s="29">
        <v>18.684038020940545</v>
      </c>
      <c r="T18" s="29">
        <v>0</v>
      </c>
      <c r="U18" s="29">
        <v>0</v>
      </c>
      <c r="V18" s="29">
        <v>0</v>
      </c>
      <c r="W18" s="29">
        <v>0</v>
      </c>
      <c r="X18" s="29">
        <v>72036.062388127873</v>
      </c>
      <c r="Y18" s="29">
        <v>0</v>
      </c>
      <c r="Z18" s="29">
        <v>0</v>
      </c>
      <c r="AA18" s="29">
        <v>6627.9867655057142</v>
      </c>
      <c r="AB18" s="29">
        <v>0</v>
      </c>
      <c r="AC18" s="29">
        <v>0</v>
      </c>
      <c r="AD18" s="29">
        <v>0</v>
      </c>
      <c r="AE18" s="29">
        <v>2.7100439804519025E-2</v>
      </c>
      <c r="AF18" s="29">
        <v>396.11560602539072</v>
      </c>
      <c r="AG18" s="29">
        <v>0</v>
      </c>
      <c r="AH18" s="29">
        <v>0</v>
      </c>
      <c r="AI18" s="29">
        <v>0</v>
      </c>
      <c r="AJ18" s="29">
        <v>3.673338497240064E-2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17335.805632222986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3.8931870560395261E-3</v>
      </c>
      <c r="H19" s="29">
        <v>0</v>
      </c>
      <c r="I19" s="29">
        <v>0</v>
      </c>
      <c r="J19" s="29">
        <v>0</v>
      </c>
      <c r="K19" s="29">
        <v>6598.6292247995989</v>
      </c>
      <c r="L19" s="29">
        <v>0</v>
      </c>
      <c r="M19" s="29">
        <v>0</v>
      </c>
      <c r="N19" s="29">
        <v>674.07994445401459</v>
      </c>
      <c r="O19" s="29">
        <v>1.6560571805541266E-3</v>
      </c>
      <c r="P19" s="29">
        <v>3.5620691958146233</v>
      </c>
      <c r="Q19" s="29">
        <v>286.44705536473379</v>
      </c>
      <c r="R19" s="29">
        <v>6476.7468590359877</v>
      </c>
      <c r="S19" s="29">
        <v>491.0632480809702</v>
      </c>
      <c r="T19" s="29">
        <v>0</v>
      </c>
      <c r="U19" s="29">
        <v>0</v>
      </c>
      <c r="V19" s="29">
        <v>0</v>
      </c>
      <c r="W19" s="29">
        <v>0</v>
      </c>
      <c r="X19" s="29">
        <v>24705.175902951378</v>
      </c>
      <c r="Y19" s="29">
        <v>0</v>
      </c>
      <c r="Z19" s="29">
        <v>0</v>
      </c>
      <c r="AA19" s="29">
        <v>1175.0000000000005</v>
      </c>
      <c r="AB19" s="29">
        <v>0</v>
      </c>
      <c r="AC19" s="29">
        <v>0</v>
      </c>
      <c r="AD19" s="29">
        <v>6319.1020496008487</v>
      </c>
      <c r="AE19" s="29">
        <v>945.41160751864618</v>
      </c>
      <c r="AF19" s="29">
        <v>0</v>
      </c>
      <c r="AG19" s="29">
        <v>0</v>
      </c>
      <c r="AH19" s="29">
        <v>0</v>
      </c>
      <c r="AI19" s="29">
        <v>0</v>
      </c>
      <c r="AJ19" s="29">
        <v>52.515544558571072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3.479715837254878</v>
      </c>
      <c r="AR19" s="29">
        <v>34.008968876098194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5.2450497799633196</v>
      </c>
      <c r="D20" s="29">
        <v>0</v>
      </c>
      <c r="E20" s="29">
        <v>0</v>
      </c>
      <c r="F20" s="29">
        <v>0</v>
      </c>
      <c r="G20" s="29">
        <v>1.0116917143766182</v>
      </c>
      <c r="H20" s="29">
        <v>0</v>
      </c>
      <c r="I20" s="29">
        <v>0</v>
      </c>
      <c r="J20" s="29">
        <v>0</v>
      </c>
      <c r="K20" s="29">
        <v>17744.74235417509</v>
      </c>
      <c r="L20" s="29">
        <v>0</v>
      </c>
      <c r="M20" s="29">
        <v>0</v>
      </c>
      <c r="N20" s="29">
        <v>35695.296484169259</v>
      </c>
      <c r="O20" s="29">
        <v>18.388647260529847</v>
      </c>
      <c r="P20" s="29">
        <v>535.73198864325741</v>
      </c>
      <c r="Q20" s="29">
        <v>28672.350640805289</v>
      </c>
      <c r="R20" s="29">
        <v>45258.617782157293</v>
      </c>
      <c r="S20" s="29">
        <v>3756.0947540594238</v>
      </c>
      <c r="T20" s="29">
        <v>120.21844973659628</v>
      </c>
      <c r="U20" s="29">
        <v>0</v>
      </c>
      <c r="V20" s="29">
        <v>0</v>
      </c>
      <c r="W20" s="29">
        <v>0</v>
      </c>
      <c r="X20" s="29">
        <v>149981.69611125501</v>
      </c>
      <c r="Y20" s="29">
        <v>0</v>
      </c>
      <c r="Z20" s="29">
        <v>0</v>
      </c>
      <c r="AA20" s="29">
        <v>10485.319146553</v>
      </c>
      <c r="AB20" s="29">
        <v>0</v>
      </c>
      <c r="AC20" s="29">
        <v>0</v>
      </c>
      <c r="AD20" s="29">
        <v>2537.8275332271996</v>
      </c>
      <c r="AE20" s="29">
        <v>1869.1911421535708</v>
      </c>
      <c r="AF20" s="29">
        <v>0</v>
      </c>
      <c r="AG20" s="29">
        <v>4.1832203249981683</v>
      </c>
      <c r="AH20" s="29">
        <v>4.2390374157243622E-2</v>
      </c>
      <c r="AI20" s="29">
        <v>0</v>
      </c>
      <c r="AJ20" s="29">
        <v>47.318596515968053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1.193635034130067E-3</v>
      </c>
      <c r="AR20" s="29">
        <v>3718.1744054785208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0.58266672311602785</v>
      </c>
      <c r="H21" s="29">
        <v>0</v>
      </c>
      <c r="I21" s="29">
        <v>0</v>
      </c>
      <c r="J21" s="29">
        <v>0</v>
      </c>
      <c r="K21" s="29">
        <v>8.0639731728417807</v>
      </c>
      <c r="L21" s="29">
        <v>0</v>
      </c>
      <c r="M21" s="29">
        <v>0</v>
      </c>
      <c r="N21" s="29">
        <v>9577.231270964925</v>
      </c>
      <c r="O21" s="29">
        <v>33.791411489277451</v>
      </c>
      <c r="P21" s="29">
        <v>0</v>
      </c>
      <c r="Q21" s="29">
        <v>0</v>
      </c>
      <c r="R21" s="29">
        <v>391.3797448932778</v>
      </c>
      <c r="S21" s="29">
        <v>844.26588102141841</v>
      </c>
      <c r="T21" s="29">
        <v>58012.810165917326</v>
      </c>
      <c r="U21" s="29">
        <v>0</v>
      </c>
      <c r="V21" s="29">
        <v>0</v>
      </c>
      <c r="W21" s="29">
        <v>0</v>
      </c>
      <c r="X21" s="29">
        <v>136446.66804069802</v>
      </c>
      <c r="Y21" s="29">
        <v>0</v>
      </c>
      <c r="Z21" s="29">
        <v>0</v>
      </c>
      <c r="AA21" s="29">
        <v>294998.93193659646</v>
      </c>
      <c r="AB21" s="29">
        <v>0</v>
      </c>
      <c r="AC21" s="29">
        <v>0</v>
      </c>
      <c r="AD21" s="29">
        <v>108456.08738732626</v>
      </c>
      <c r="AE21" s="29">
        <v>186.66614996922445</v>
      </c>
      <c r="AF21" s="29">
        <v>0</v>
      </c>
      <c r="AG21" s="29">
        <v>22841.758278603611</v>
      </c>
      <c r="AH21" s="29">
        <v>335.355548754724</v>
      </c>
      <c r="AI21" s="29">
        <v>0</v>
      </c>
      <c r="AJ21" s="29">
        <v>18.439828254434889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3937.8983867301567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128.25712702513289</v>
      </c>
      <c r="F22" s="29">
        <v>0</v>
      </c>
      <c r="G22" s="29">
        <v>191.33753507865404</v>
      </c>
      <c r="H22" s="29">
        <v>0</v>
      </c>
      <c r="I22" s="29">
        <v>0</v>
      </c>
      <c r="J22" s="29">
        <v>0</v>
      </c>
      <c r="K22" s="29">
        <v>604.1335871230965</v>
      </c>
      <c r="L22" s="29">
        <v>0</v>
      </c>
      <c r="M22" s="29">
        <v>0</v>
      </c>
      <c r="N22" s="29">
        <v>3040.6316733729973</v>
      </c>
      <c r="O22" s="29">
        <v>5.4771416180194406E-4</v>
      </c>
      <c r="P22" s="29">
        <v>255380.57913971774</v>
      </c>
      <c r="Q22" s="29">
        <v>0</v>
      </c>
      <c r="R22" s="29">
        <v>31017.967520367318</v>
      </c>
      <c r="S22" s="29">
        <v>153.94505473317054</v>
      </c>
      <c r="T22" s="29">
        <v>8561.3922993623273</v>
      </c>
      <c r="U22" s="29">
        <v>0</v>
      </c>
      <c r="V22" s="29">
        <v>0</v>
      </c>
      <c r="W22" s="29">
        <v>0</v>
      </c>
      <c r="X22" s="29">
        <v>65929.129805600343</v>
      </c>
      <c r="Y22" s="29">
        <v>0</v>
      </c>
      <c r="Z22" s="29">
        <v>0</v>
      </c>
      <c r="AA22" s="29">
        <v>4841.6372112696899</v>
      </c>
      <c r="AB22" s="29">
        <v>0</v>
      </c>
      <c r="AC22" s="29">
        <v>0</v>
      </c>
      <c r="AD22" s="29">
        <v>35.669057470752371</v>
      </c>
      <c r="AE22" s="29">
        <v>8908.4171598054545</v>
      </c>
      <c r="AF22" s="29">
        <v>0</v>
      </c>
      <c r="AG22" s="29">
        <v>7.1366161844920839</v>
      </c>
      <c r="AH22" s="29">
        <v>0</v>
      </c>
      <c r="AI22" s="29">
        <v>0</v>
      </c>
      <c r="AJ22" s="29">
        <v>5.166886595218025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6.1998703196906618E-2</v>
      </c>
      <c r="AR22" s="29">
        <v>52.579836444282414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11610.661971367226</v>
      </c>
      <c r="E23" s="29">
        <v>0</v>
      </c>
      <c r="F23" s="29">
        <v>0</v>
      </c>
      <c r="G23" s="29">
        <v>21.129660011755025</v>
      </c>
      <c r="H23" s="29">
        <v>0</v>
      </c>
      <c r="I23" s="29">
        <v>0</v>
      </c>
      <c r="J23" s="29">
        <v>0</v>
      </c>
      <c r="K23" s="29">
        <v>57159.576517089023</v>
      </c>
      <c r="L23" s="29">
        <v>0</v>
      </c>
      <c r="M23" s="29">
        <v>0</v>
      </c>
      <c r="N23" s="29">
        <v>3118.9198712439006</v>
      </c>
      <c r="O23" s="29">
        <v>15.341895656237988</v>
      </c>
      <c r="P23" s="29">
        <v>129481.41603873955</v>
      </c>
      <c r="Q23" s="29">
        <v>200.76021447625524</v>
      </c>
      <c r="R23" s="29">
        <v>78126.612664633154</v>
      </c>
      <c r="S23" s="29">
        <v>1401.7528591165415</v>
      </c>
      <c r="T23" s="29">
        <v>141.87838539575287</v>
      </c>
      <c r="U23" s="29">
        <v>0</v>
      </c>
      <c r="V23" s="29">
        <v>0</v>
      </c>
      <c r="W23" s="29">
        <v>3973.3127145635099</v>
      </c>
      <c r="X23" s="29">
        <v>348169.17493538774</v>
      </c>
      <c r="Y23" s="29">
        <v>0</v>
      </c>
      <c r="Z23" s="29">
        <v>0</v>
      </c>
      <c r="AA23" s="29">
        <v>50842.815740520098</v>
      </c>
      <c r="AB23" s="29">
        <v>0</v>
      </c>
      <c r="AC23" s="29">
        <v>0</v>
      </c>
      <c r="AD23" s="29">
        <v>14892.181338467724</v>
      </c>
      <c r="AE23" s="29">
        <v>5492.6260419557211</v>
      </c>
      <c r="AF23" s="29">
        <v>0</v>
      </c>
      <c r="AG23" s="29">
        <v>203.16059460999887</v>
      </c>
      <c r="AH23" s="29">
        <v>0</v>
      </c>
      <c r="AI23" s="29">
        <v>0</v>
      </c>
      <c r="AJ23" s="29">
        <v>107.65590769436145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6180.1651393225984</v>
      </c>
      <c r="AR23" s="29">
        <v>2125.2675857731547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0.11968738595826478</v>
      </c>
      <c r="H24" s="29">
        <v>0</v>
      </c>
      <c r="I24" s="29">
        <v>0</v>
      </c>
      <c r="J24" s="29">
        <v>0</v>
      </c>
      <c r="K24" s="29">
        <v>88.998008813064118</v>
      </c>
      <c r="L24" s="29">
        <v>0</v>
      </c>
      <c r="M24" s="29">
        <v>0</v>
      </c>
      <c r="N24" s="29">
        <v>10120.38423289753</v>
      </c>
      <c r="O24" s="29">
        <v>2.0334188025826592</v>
      </c>
      <c r="P24" s="29">
        <v>382.36866491731831</v>
      </c>
      <c r="Q24" s="29">
        <v>51.800388505799624</v>
      </c>
      <c r="R24" s="29">
        <v>44.850846347557898</v>
      </c>
      <c r="S24" s="29">
        <v>0.33220455700494045</v>
      </c>
      <c r="T24" s="29">
        <v>651.65366429310222</v>
      </c>
      <c r="U24" s="29">
        <v>0</v>
      </c>
      <c r="V24" s="29">
        <v>0</v>
      </c>
      <c r="W24" s="29">
        <v>10877.962567406157</v>
      </c>
      <c r="X24" s="29">
        <v>41537.769740470932</v>
      </c>
      <c r="Y24" s="29">
        <v>0</v>
      </c>
      <c r="Z24" s="29">
        <v>0</v>
      </c>
      <c r="AA24" s="29">
        <v>365.15447664859499</v>
      </c>
      <c r="AB24" s="29">
        <v>0</v>
      </c>
      <c r="AC24" s="29">
        <v>0</v>
      </c>
      <c r="AD24" s="29">
        <v>165418.35070366174</v>
      </c>
      <c r="AE24" s="29">
        <v>3.4859782754067217</v>
      </c>
      <c r="AF24" s="29">
        <v>0</v>
      </c>
      <c r="AG24" s="29">
        <v>0</v>
      </c>
      <c r="AH24" s="29">
        <v>3.709157738758817E-2</v>
      </c>
      <c r="AI24" s="29">
        <v>0</v>
      </c>
      <c r="AJ24" s="29">
        <v>9.5536365842493372E-3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0.3280458210169751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2010.0671840148932</v>
      </c>
      <c r="H25" s="29">
        <v>0</v>
      </c>
      <c r="I25" s="29">
        <v>0</v>
      </c>
      <c r="J25" s="29">
        <v>0</v>
      </c>
      <c r="K25" s="29">
        <v>5.8917510214072291</v>
      </c>
      <c r="L25" s="29">
        <v>0</v>
      </c>
      <c r="M25" s="29">
        <v>0</v>
      </c>
      <c r="N25" s="29">
        <v>64.816384250292487</v>
      </c>
      <c r="O25" s="29">
        <v>1655.6855067017502</v>
      </c>
      <c r="P25" s="29">
        <v>0</v>
      </c>
      <c r="Q25" s="29">
        <v>1.5124930362425981</v>
      </c>
      <c r="R25" s="29">
        <v>5690.5894904865281</v>
      </c>
      <c r="S25" s="29">
        <v>0.13228595842144192</v>
      </c>
      <c r="T25" s="29">
        <v>119291.56747601247</v>
      </c>
      <c r="U25" s="29">
        <v>0</v>
      </c>
      <c r="V25" s="29">
        <v>0</v>
      </c>
      <c r="W25" s="29">
        <v>166383.42917134135</v>
      </c>
      <c r="X25" s="29">
        <v>19123.374405375296</v>
      </c>
      <c r="Y25" s="29">
        <v>0</v>
      </c>
      <c r="Z25" s="29">
        <v>0</v>
      </c>
      <c r="AA25" s="29">
        <v>1032.0000000000005</v>
      </c>
      <c r="AB25" s="29">
        <v>0</v>
      </c>
      <c r="AC25" s="29">
        <v>0</v>
      </c>
      <c r="AD25" s="29">
        <v>556035.58933105541</v>
      </c>
      <c r="AE25" s="29">
        <v>3568.6445395880914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16196.277542801236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250.72040660645459</v>
      </c>
      <c r="H26" s="29">
        <v>844.01252922562196</v>
      </c>
      <c r="I26" s="29">
        <v>0</v>
      </c>
      <c r="J26" s="29">
        <v>0</v>
      </c>
      <c r="K26" s="29">
        <v>2119.7565891885956</v>
      </c>
      <c r="L26" s="29">
        <v>0</v>
      </c>
      <c r="M26" s="29">
        <v>505.07517404353865</v>
      </c>
      <c r="N26" s="29">
        <v>1696217.1204823803</v>
      </c>
      <c r="O26" s="29">
        <v>216876.40843905348</v>
      </c>
      <c r="P26" s="29">
        <v>0</v>
      </c>
      <c r="Q26" s="29">
        <v>17012.862064491273</v>
      </c>
      <c r="R26" s="29">
        <v>4920.4957305146536</v>
      </c>
      <c r="S26" s="29">
        <v>58027.289056304093</v>
      </c>
      <c r="T26" s="29">
        <v>230786.5083482374</v>
      </c>
      <c r="U26" s="29">
        <v>151434.37409722255</v>
      </c>
      <c r="V26" s="29">
        <v>0</v>
      </c>
      <c r="W26" s="29">
        <v>0</v>
      </c>
      <c r="X26" s="29">
        <v>154662.55751988682</v>
      </c>
      <c r="Y26" s="29">
        <v>0</v>
      </c>
      <c r="Z26" s="29">
        <v>0</v>
      </c>
      <c r="AA26" s="29">
        <v>19396.76501071074</v>
      </c>
      <c r="AB26" s="29">
        <v>0</v>
      </c>
      <c r="AC26" s="29">
        <v>0</v>
      </c>
      <c r="AD26" s="29">
        <v>40.788577638198198</v>
      </c>
      <c r="AE26" s="29">
        <v>2107865.0768228723</v>
      </c>
      <c r="AF26" s="29">
        <v>0</v>
      </c>
      <c r="AG26" s="29">
        <v>2318</v>
      </c>
      <c r="AH26" s="29">
        <v>48713.686622652742</v>
      </c>
      <c r="AI26" s="29">
        <v>0</v>
      </c>
      <c r="AJ26" s="29">
        <v>15.864008287559308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2169.2608614700662</v>
      </c>
      <c r="AR26" s="29">
        <v>35805.118912850652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1.0873951724109621</v>
      </c>
      <c r="L27" s="29">
        <v>0</v>
      </c>
      <c r="M27" s="29">
        <v>0</v>
      </c>
      <c r="N27" s="29">
        <v>75.541234359306685</v>
      </c>
      <c r="O27" s="29">
        <v>0</v>
      </c>
      <c r="P27" s="29">
        <v>0</v>
      </c>
      <c r="Q27" s="29">
        <v>0</v>
      </c>
      <c r="R27" s="29">
        <v>3.1944959391277084</v>
      </c>
      <c r="S27" s="29">
        <v>3.5544966899779453</v>
      </c>
      <c r="T27" s="29">
        <v>0</v>
      </c>
      <c r="U27" s="29">
        <v>0</v>
      </c>
      <c r="V27" s="29">
        <v>0</v>
      </c>
      <c r="W27" s="29">
        <v>15510.363789838422</v>
      </c>
      <c r="X27" s="29">
        <v>53624.123450215338</v>
      </c>
      <c r="Y27" s="29">
        <v>0</v>
      </c>
      <c r="Z27" s="29">
        <v>0</v>
      </c>
      <c r="AA27" s="29">
        <v>3428.241547197224</v>
      </c>
      <c r="AB27" s="29">
        <v>0</v>
      </c>
      <c r="AC27" s="29">
        <v>0</v>
      </c>
      <c r="AD27" s="29">
        <v>12690.818576811369</v>
      </c>
      <c r="AE27" s="29">
        <v>3360.6060961300022</v>
      </c>
      <c r="AF27" s="29">
        <v>0</v>
      </c>
      <c r="AG27" s="29">
        <v>539.27810156194005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35210843.634570092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728730.34567762644</v>
      </c>
      <c r="Y28" s="29">
        <v>0</v>
      </c>
      <c r="Z28" s="29">
        <v>0</v>
      </c>
      <c r="AA28" s="29">
        <v>25266.000000000004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3753404.0000000005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307</v>
      </c>
      <c r="Y29" s="29">
        <v>0</v>
      </c>
      <c r="Z29" s="29">
        <v>0</v>
      </c>
      <c r="AA29" s="29">
        <v>1850.0000000000007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15189362.12506013</v>
      </c>
      <c r="M30" s="29">
        <v>1886161.3987154614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63763.64885500104</v>
      </c>
      <c r="Y30" s="29">
        <v>0</v>
      </c>
      <c r="Z30" s="29">
        <v>0</v>
      </c>
      <c r="AA30" s="29">
        <v>19471.000000000011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3648606.3581337831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913057.00000000012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75211.008720116326</v>
      </c>
      <c r="H32" s="29">
        <v>0</v>
      </c>
      <c r="I32" s="29">
        <v>0</v>
      </c>
      <c r="J32" s="29">
        <v>0</v>
      </c>
      <c r="K32" s="29">
        <v>237867.7204737039</v>
      </c>
      <c r="L32" s="29">
        <v>0</v>
      </c>
      <c r="M32" s="29">
        <v>31701.806315303551</v>
      </c>
      <c r="N32" s="29">
        <v>317501.79482484615</v>
      </c>
      <c r="O32" s="29">
        <v>70226.78327920736</v>
      </c>
      <c r="P32" s="29">
        <v>0</v>
      </c>
      <c r="Q32" s="29">
        <v>121663.49798939677</v>
      </c>
      <c r="R32" s="29">
        <v>178143.77528191541</v>
      </c>
      <c r="S32" s="29">
        <v>719570.74044748605</v>
      </c>
      <c r="T32" s="29">
        <v>40640.446342031719</v>
      </c>
      <c r="U32" s="29">
        <v>0</v>
      </c>
      <c r="V32" s="29">
        <v>0</v>
      </c>
      <c r="W32" s="29">
        <v>9549578.8415561188</v>
      </c>
      <c r="X32" s="29">
        <v>15143021.693751778</v>
      </c>
      <c r="Y32" s="29">
        <v>0</v>
      </c>
      <c r="Z32" s="29">
        <v>0</v>
      </c>
      <c r="AA32" s="29">
        <v>108582.7152875349</v>
      </c>
      <c r="AB32" s="29">
        <v>0</v>
      </c>
      <c r="AC32" s="29">
        <v>0</v>
      </c>
      <c r="AD32" s="29">
        <v>449440.86402054364</v>
      </c>
      <c r="AE32" s="29">
        <v>771723.86111363233</v>
      </c>
      <c r="AF32" s="29">
        <v>38947.470548339305</v>
      </c>
      <c r="AG32" s="29">
        <v>0</v>
      </c>
      <c r="AH32" s="29">
        <v>77420.230112015532</v>
      </c>
      <c r="AI32" s="29">
        <v>0</v>
      </c>
      <c r="AJ32" s="29">
        <v>97154.513179387592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73911.084928635377</v>
      </c>
      <c r="AR32" s="29">
        <v>53681.447782731135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11866252</v>
      </c>
      <c r="D33" s="29">
        <v>2663068</v>
      </c>
      <c r="E33" s="29">
        <v>2492764</v>
      </c>
      <c r="F33" s="29">
        <v>2174874</v>
      </c>
      <c r="G33" s="29">
        <v>5239362</v>
      </c>
      <c r="H33" s="29">
        <v>705635.99999999988</v>
      </c>
      <c r="I33" s="29">
        <v>0</v>
      </c>
      <c r="J33" s="29">
        <v>0</v>
      </c>
      <c r="K33" s="29">
        <v>1009760</v>
      </c>
      <c r="L33" s="29">
        <v>0</v>
      </c>
      <c r="M33" s="29">
        <v>1469649</v>
      </c>
      <c r="N33" s="29">
        <v>1816701.0000000002</v>
      </c>
      <c r="O33" s="29">
        <v>350473</v>
      </c>
      <c r="P33" s="29">
        <v>1064025</v>
      </c>
      <c r="Q33" s="29">
        <v>474472</v>
      </c>
      <c r="R33" s="29">
        <v>930090</v>
      </c>
      <c r="S33" s="29">
        <v>609348</v>
      </c>
      <c r="T33" s="29">
        <v>2780039</v>
      </c>
      <c r="U33" s="29">
        <v>0</v>
      </c>
      <c r="V33" s="29">
        <v>0</v>
      </c>
      <c r="W33" s="29">
        <v>187044</v>
      </c>
      <c r="X33" s="29">
        <v>4179529.1007702774</v>
      </c>
      <c r="Y33" s="29">
        <v>0</v>
      </c>
      <c r="Z33" s="29">
        <v>0</v>
      </c>
      <c r="AA33" s="29">
        <v>2737565</v>
      </c>
      <c r="AB33" s="29">
        <v>647062</v>
      </c>
      <c r="AC33" s="29">
        <v>0</v>
      </c>
      <c r="AD33" s="29">
        <v>509135.37044219754</v>
      </c>
      <c r="AE33" s="29">
        <v>985386.00000000012</v>
      </c>
      <c r="AF33" s="29">
        <v>1167883</v>
      </c>
      <c r="AG33" s="29">
        <v>7568</v>
      </c>
      <c r="AH33" s="29">
        <v>239365.00000000003</v>
      </c>
      <c r="AI33" s="29">
        <v>0</v>
      </c>
      <c r="AJ33" s="29">
        <v>232142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3137825.0000000005</v>
      </c>
      <c r="AR33" s="29">
        <v>916921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26092109</v>
      </c>
      <c r="D34" s="29">
        <v>3366733.0000000005</v>
      </c>
      <c r="E34" s="29">
        <v>4440957</v>
      </c>
      <c r="F34" s="29">
        <v>2124437</v>
      </c>
      <c r="G34" s="29">
        <v>14701276.991279887</v>
      </c>
      <c r="H34" s="29">
        <v>3899345.0000000005</v>
      </c>
      <c r="I34" s="29">
        <v>0</v>
      </c>
      <c r="J34" s="29">
        <v>0</v>
      </c>
      <c r="K34" s="29">
        <v>698648.27952629607</v>
      </c>
      <c r="L34" s="29">
        <v>0</v>
      </c>
      <c r="M34" s="29">
        <v>151983.19368469645</v>
      </c>
      <c r="N34" s="29">
        <v>10288202.205175154</v>
      </c>
      <c r="O34" s="29">
        <v>3188692.2167207929</v>
      </c>
      <c r="P34" s="29">
        <v>1533492</v>
      </c>
      <c r="Q34" s="29">
        <v>2560390.502010603</v>
      </c>
      <c r="R34" s="29">
        <v>1474024.2247180846</v>
      </c>
      <c r="S34" s="29">
        <v>1305224.2595525139</v>
      </c>
      <c r="T34" s="29">
        <v>6047118.5536579685</v>
      </c>
      <c r="U34" s="29">
        <v>0</v>
      </c>
      <c r="V34" s="29">
        <v>0</v>
      </c>
      <c r="W34" s="29">
        <v>154740.15844388134</v>
      </c>
      <c r="X34" s="29">
        <v>1614952.5807591272</v>
      </c>
      <c r="Y34" s="29">
        <v>0</v>
      </c>
      <c r="Z34" s="29">
        <v>0</v>
      </c>
      <c r="AA34" s="29">
        <v>3453663.284712465</v>
      </c>
      <c r="AB34" s="29">
        <v>870184</v>
      </c>
      <c r="AC34" s="29">
        <v>0</v>
      </c>
      <c r="AD34" s="29">
        <v>296097.76553725888</v>
      </c>
      <c r="AE34" s="29">
        <v>2884792.1388863674</v>
      </c>
      <c r="AF34" s="29">
        <v>5048140.5294516608</v>
      </c>
      <c r="AG34" s="29">
        <v>15213</v>
      </c>
      <c r="AH34" s="29">
        <v>688016.7698879845</v>
      </c>
      <c r="AI34" s="29">
        <v>0</v>
      </c>
      <c r="AJ34" s="29">
        <v>1830407.4868206126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3304386.9150713645</v>
      </c>
      <c r="AR34" s="29">
        <v>1489559.5522172691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82313.038944591914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109179.00000000003</v>
      </c>
      <c r="Y35" s="29">
        <v>14862011.050306227</v>
      </c>
      <c r="Z35" s="29">
        <v>541265.70901076426</v>
      </c>
      <c r="AA35" s="29">
        <v>7318.0000000000036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40974</v>
      </c>
      <c r="Y36" s="29">
        <v>1367188.1864222314</v>
      </c>
      <c r="Z36" s="29">
        <v>8.5857127370120301E-3</v>
      </c>
      <c r="AA36" s="29">
        <v>16731.000000000007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5549.0000000000009</v>
      </c>
      <c r="Y37" s="29">
        <v>40546.066546764821</v>
      </c>
      <c r="Z37" s="29">
        <v>3414.6195884287358</v>
      </c>
      <c r="AA37" s="29">
        <v>938.00000000000045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4164020.0000000005</v>
      </c>
      <c r="Y38" s="29">
        <v>240.31341965665419</v>
      </c>
      <c r="Z38" s="29">
        <v>23552.378749242689</v>
      </c>
      <c r="AA38" s="29">
        <v>22979.000000000015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1318.6461322725047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37075.000000000007</v>
      </c>
      <c r="Y39" s="29">
        <v>0</v>
      </c>
      <c r="Z39" s="29">
        <v>290653.19254683127</v>
      </c>
      <c r="AA39" s="29">
        <v>6245.0000000000027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85215.000000000015</v>
      </c>
      <c r="Y40" s="29">
        <v>0</v>
      </c>
      <c r="Z40" s="29">
        <v>0</v>
      </c>
      <c r="AA40" s="29">
        <v>9742.0000000000055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53003931</v>
      </c>
      <c r="AN40" s="29">
        <v>10197448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51624</v>
      </c>
      <c r="Y41" s="29">
        <v>0</v>
      </c>
      <c r="Z41" s="29">
        <v>0</v>
      </c>
      <c r="AA41" s="29">
        <v>103892.00000000003</v>
      </c>
      <c r="AB41" s="29">
        <v>546643.23021163861</v>
      </c>
      <c r="AC41" s="29">
        <v>35902.936280478942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4045468.0730947335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66904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18968.000000000004</v>
      </c>
      <c r="Y42" s="29">
        <v>0</v>
      </c>
      <c r="Z42" s="29">
        <v>0</v>
      </c>
      <c r="AA42" s="29">
        <v>4823.0000000000018</v>
      </c>
      <c r="AB42" s="29">
        <v>0</v>
      </c>
      <c r="AC42" s="29">
        <v>2439196.96951363</v>
      </c>
      <c r="AD42" s="29">
        <v>0</v>
      </c>
      <c r="AE42" s="29">
        <v>0</v>
      </c>
      <c r="AF42" s="29">
        <v>0</v>
      </c>
      <c r="AG42" s="29">
        <v>0</v>
      </c>
      <c r="AH42" s="29">
        <v>246154.27879211199</v>
      </c>
      <c r="AI42" s="29">
        <v>976060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121203.00000000001</v>
      </c>
      <c r="Y43" s="29">
        <v>0</v>
      </c>
      <c r="Z43" s="29">
        <v>0</v>
      </c>
      <c r="AA43" s="29">
        <v>54979.000000000022</v>
      </c>
      <c r="AB43" s="29">
        <v>62399.962240355853</v>
      </c>
      <c r="AC43" s="29">
        <v>15463694.193386948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327254.00000000006</v>
      </c>
      <c r="Y44" s="29">
        <v>0</v>
      </c>
      <c r="Z44" s="29">
        <v>0</v>
      </c>
      <c r="AA44" s="29">
        <v>267756.00000000012</v>
      </c>
      <c r="AB44" s="29">
        <v>1150582.3451773701</v>
      </c>
      <c r="AC44" s="29">
        <v>383194.88006932876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1013826.882368488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554.80984340044733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58682755.178717367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34535196.987636581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1238404.7052426944</v>
      </c>
      <c r="AP47" s="29">
        <v>3067001.0106132035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84812</v>
      </c>
      <c r="Y48" s="29">
        <v>0</v>
      </c>
      <c r="Z48" s="29">
        <v>0</v>
      </c>
      <c r="AA48" s="29">
        <v>15158.000000000005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966801.09167781251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2127234.9083221876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88351</v>
      </c>
      <c r="Y49" s="29">
        <v>0</v>
      </c>
      <c r="Z49" s="29">
        <v>0</v>
      </c>
      <c r="AA49" s="29">
        <v>5732.0000000000036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110362871.00000003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28487.000000000004</v>
      </c>
      <c r="Y50" s="29">
        <v>0</v>
      </c>
      <c r="Z50" s="29">
        <v>0</v>
      </c>
      <c r="AA50" s="29">
        <v>48124.000000000022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145616883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364663.00000000006</v>
      </c>
      <c r="Y52" s="29">
        <v>0</v>
      </c>
      <c r="Z52" s="29">
        <v>0</v>
      </c>
      <c r="AA52" s="29">
        <v>81696.000000000044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155041.64406106441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582908</v>
      </c>
      <c r="Y53" s="29">
        <v>0</v>
      </c>
      <c r="Z53" s="29">
        <v>0</v>
      </c>
      <c r="AA53" s="29">
        <v>34386.000000000015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61451.000000000007</v>
      </c>
      <c r="Y54" s="29">
        <v>0</v>
      </c>
      <c r="Z54" s="29">
        <v>0</v>
      </c>
      <c r="AA54" s="29">
        <v>15919.000000000007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43699.000000000007</v>
      </c>
      <c r="Y56" s="29">
        <v>0</v>
      </c>
      <c r="Z56" s="29">
        <v>0</v>
      </c>
      <c r="AA56" s="29">
        <v>9105.0000000000036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114793.5760287672</v>
      </c>
      <c r="T57" s="29">
        <v>0</v>
      </c>
      <c r="U57" s="29">
        <v>0</v>
      </c>
      <c r="V57" s="29">
        <v>0</v>
      </c>
      <c r="W57" s="29">
        <v>0</v>
      </c>
      <c r="X57" s="29">
        <v>53110.000000000007</v>
      </c>
      <c r="Y57" s="29">
        <v>0</v>
      </c>
      <c r="Z57" s="29">
        <v>0</v>
      </c>
      <c r="AA57" s="29">
        <v>11058.000000000002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2101733</v>
      </c>
      <c r="AH57" s="29">
        <v>0</v>
      </c>
      <c r="AI57" s="29">
        <v>85312.860355995217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288396</v>
      </c>
      <c r="T58" s="29">
        <v>0</v>
      </c>
      <c r="U58" s="29">
        <v>0</v>
      </c>
      <c r="V58" s="29">
        <v>0</v>
      </c>
      <c r="W58" s="29">
        <v>0</v>
      </c>
      <c r="X58" s="29">
        <v>3397258.6575080059</v>
      </c>
      <c r="Y58" s="29">
        <v>0</v>
      </c>
      <c r="Z58" s="29">
        <v>0</v>
      </c>
      <c r="AA58" s="29">
        <v>12076.000000000007</v>
      </c>
      <c r="AB58" s="29">
        <v>0</v>
      </c>
      <c r="AC58" s="29">
        <v>153492.08242084458</v>
      </c>
      <c r="AD58" s="29">
        <v>0</v>
      </c>
      <c r="AE58" s="29">
        <v>0</v>
      </c>
      <c r="AF58" s="29">
        <v>0</v>
      </c>
      <c r="AG58" s="29">
        <v>406302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19891.000000000004</v>
      </c>
      <c r="Y59" s="29">
        <v>0</v>
      </c>
      <c r="Z59" s="29">
        <v>0</v>
      </c>
      <c r="AA59" s="29">
        <v>6141.0000000000027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102793.80872408448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58385.670365965496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7715</v>
      </c>
      <c r="Y60" s="29">
        <v>61398</v>
      </c>
      <c r="Z60" s="29">
        <v>0</v>
      </c>
      <c r="AA60" s="29">
        <v>2573.0000000000009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235009.00000000003</v>
      </c>
      <c r="AJ60" s="29">
        <v>0</v>
      </c>
      <c r="AK60" s="29">
        <v>12166928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3976.4445339386066</v>
      </c>
      <c r="L61" s="29">
        <v>692184.67501342739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851070.73755059356</v>
      </c>
      <c r="T61" s="29">
        <v>0</v>
      </c>
      <c r="U61" s="29">
        <v>0</v>
      </c>
      <c r="V61" s="29">
        <v>0</v>
      </c>
      <c r="W61" s="29">
        <v>0</v>
      </c>
      <c r="X61" s="29">
        <v>249971.00000000006</v>
      </c>
      <c r="Y61" s="29">
        <v>0</v>
      </c>
      <c r="Z61" s="29">
        <v>0</v>
      </c>
      <c r="AA61" s="29">
        <v>16957.000000000007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25006.980131902848</v>
      </c>
      <c r="AH61" s="29">
        <v>0</v>
      </c>
      <c r="AI61" s="29">
        <v>58488.756105975095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2840.8121376548775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155643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625560</v>
      </c>
      <c r="AN62" s="29">
        <v>0</v>
      </c>
      <c r="AO62" s="29">
        <v>8231</v>
      </c>
      <c r="AP62" s="29">
        <v>0</v>
      </c>
      <c r="AQ62" s="29">
        <v>0</v>
      </c>
      <c r="AR62" s="29">
        <v>0</v>
      </c>
      <c r="AS62" s="29">
        <v>0</v>
      </c>
      <c r="AT62" s="29">
        <v>937979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16199.854421572709</v>
      </c>
      <c r="U63" s="29">
        <v>340608.16160253907</v>
      </c>
      <c r="V63" s="29">
        <v>0</v>
      </c>
      <c r="W63" s="29">
        <v>0</v>
      </c>
      <c r="X63" s="29">
        <v>270.00000000000006</v>
      </c>
      <c r="Y63" s="29">
        <v>0</v>
      </c>
      <c r="Z63" s="29">
        <v>0</v>
      </c>
      <c r="AA63" s="29">
        <v>460.00000000000017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7125354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1877734</v>
      </c>
      <c r="Y65" s="29">
        <v>0</v>
      </c>
      <c r="Z65" s="29">
        <v>0</v>
      </c>
      <c r="AA65" s="29">
        <v>1399.0000000000005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251745.33695795096</v>
      </c>
      <c r="AH65" s="29">
        <v>0</v>
      </c>
      <c r="AI65" s="29">
        <v>0</v>
      </c>
      <c r="AJ65" s="29">
        <v>0</v>
      </c>
      <c r="AK65" s="29">
        <v>0</v>
      </c>
      <c r="AL65" s="29">
        <v>1643622.9657701126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12584689.277467623</v>
      </c>
      <c r="V66" s="29">
        <v>6474893.2544485889</v>
      </c>
      <c r="W66" s="29">
        <v>0</v>
      </c>
      <c r="X66" s="29">
        <v>74198.000000000015</v>
      </c>
      <c r="Y66" s="29">
        <v>0</v>
      </c>
      <c r="Z66" s="29">
        <v>0</v>
      </c>
      <c r="AA66" s="29">
        <v>3231.0000000000018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948877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18562502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408414.43210932543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11576.000000000002</v>
      </c>
      <c r="Y68" s="29">
        <v>0</v>
      </c>
      <c r="Z68" s="29">
        <v>0</v>
      </c>
      <c r="AA68" s="29">
        <v>3008.0000000000018</v>
      </c>
      <c r="AB68" s="29">
        <v>0</v>
      </c>
      <c r="AC68" s="29">
        <v>1265751</v>
      </c>
      <c r="AD68" s="29">
        <v>0</v>
      </c>
      <c r="AE68" s="29">
        <v>0</v>
      </c>
      <c r="AF68" s="29">
        <v>0</v>
      </c>
      <c r="AG68" s="29">
        <v>6472536</v>
      </c>
      <c r="AH68" s="29">
        <v>0</v>
      </c>
      <c r="AI68" s="29">
        <v>6710096.407152608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26584.000000000004</v>
      </c>
      <c r="Y69" s="29">
        <v>0</v>
      </c>
      <c r="Z69" s="29">
        <v>0</v>
      </c>
      <c r="AA69" s="29">
        <v>2188.0000000000009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9625650.5982051529</v>
      </c>
      <c r="AH69" s="29">
        <v>0</v>
      </c>
      <c r="AI69" s="29">
        <v>340000.00000000006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7766.0000000000009</v>
      </c>
      <c r="Y70" s="29">
        <v>0</v>
      </c>
      <c r="Z70" s="29">
        <v>0</v>
      </c>
      <c r="AA70" s="29">
        <v>2109.0000000000009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5396593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37282</v>
      </c>
      <c r="H71" s="29">
        <v>291143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448555</v>
      </c>
      <c r="O71" s="29">
        <v>0</v>
      </c>
      <c r="P71" s="29">
        <v>471827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1135875</v>
      </c>
      <c r="Y71" s="29">
        <v>0</v>
      </c>
      <c r="Z71" s="29">
        <v>0</v>
      </c>
      <c r="AA71" s="29">
        <v>4006.0000000000018</v>
      </c>
      <c r="AB71" s="29">
        <v>0</v>
      </c>
      <c r="AC71" s="29">
        <v>457416.64328337024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325227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289716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30322.000000000004</v>
      </c>
      <c r="Y72" s="29">
        <v>0</v>
      </c>
      <c r="Z72" s="29">
        <v>0</v>
      </c>
      <c r="AA72" s="29">
        <v>4974.0000000000018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257427.00000000006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8348008</v>
      </c>
      <c r="AR72" s="29">
        <v>0</v>
      </c>
      <c r="AS72" s="29">
        <v>0</v>
      </c>
      <c r="AT72" s="29">
        <v>3183547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866754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3785002.150706924</v>
      </c>
      <c r="D75" s="29">
        <v>159777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51448.34692283292</v>
      </c>
      <c r="AF75" s="29">
        <v>1364736.0412066455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202843.23981777977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984969.77977683546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8588.4220538844347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4823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28018.62312571393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107.68573528753977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22153.615845065044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2535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25824039.202653594</v>
      </c>
      <c r="D79" s="29">
        <v>4017344.8873423394</v>
      </c>
      <c r="E79" s="29">
        <v>5674015.5598565256</v>
      </c>
      <c r="F79" s="29">
        <v>961264.64703611808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7.7529872846426135E-3</v>
      </c>
      <c r="O79" s="29">
        <v>0</v>
      </c>
      <c r="P79" s="29">
        <v>0</v>
      </c>
      <c r="Q79" s="29">
        <v>1685.0189944331594</v>
      </c>
      <c r="R79" s="29">
        <v>4.3922193790424506</v>
      </c>
      <c r="S79" s="29">
        <v>1696.8384870616119</v>
      </c>
      <c r="T79" s="29">
        <v>19966.303009333962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6490.9764184231908</v>
      </c>
      <c r="AF79" s="29">
        <v>2033723.9759967907</v>
      </c>
      <c r="AG79" s="29">
        <v>0</v>
      </c>
      <c r="AH79" s="29">
        <v>0</v>
      </c>
      <c r="AI79" s="29">
        <v>0</v>
      </c>
      <c r="AJ79" s="29">
        <v>0.80206254313761804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2059.4705240831995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8905274.4016820136</v>
      </c>
      <c r="H80" s="29">
        <v>3846707.8947780384</v>
      </c>
      <c r="I80" s="29">
        <v>0</v>
      </c>
      <c r="J80" s="29">
        <v>0</v>
      </c>
      <c r="K80" s="29">
        <v>8018.0790631589871</v>
      </c>
      <c r="L80" s="29">
        <v>0</v>
      </c>
      <c r="M80" s="29">
        <v>0</v>
      </c>
      <c r="N80" s="29">
        <v>320595.99650415039</v>
      </c>
      <c r="O80" s="29">
        <v>651853.60646201344</v>
      </c>
      <c r="P80" s="29">
        <v>0</v>
      </c>
      <c r="Q80" s="29">
        <v>21641.719867725333</v>
      </c>
      <c r="R80" s="29">
        <v>32.26845777725169</v>
      </c>
      <c r="S80" s="29">
        <v>7397.9943830010152</v>
      </c>
      <c r="T80" s="29">
        <v>12900.393987777539</v>
      </c>
      <c r="U80" s="29">
        <v>0</v>
      </c>
      <c r="V80" s="29">
        <v>0</v>
      </c>
      <c r="W80" s="29">
        <v>0</v>
      </c>
      <c r="X80" s="29">
        <v>179.31340700473524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41407.692086625015</v>
      </c>
      <c r="AF80" s="29">
        <v>72578.23537484117</v>
      </c>
      <c r="AG80" s="29">
        <v>0</v>
      </c>
      <c r="AH80" s="29">
        <v>0</v>
      </c>
      <c r="AI80" s="29">
        <v>0</v>
      </c>
      <c r="AJ80" s="29">
        <v>1408.7027850501204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18143.430682705308</v>
      </c>
      <c r="AR80" s="29">
        <v>183489.50893412155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610.75422916768014</v>
      </c>
      <c r="I81" s="29">
        <v>0</v>
      </c>
      <c r="J81" s="29">
        <v>0</v>
      </c>
      <c r="K81" s="29">
        <v>192429.26540586882</v>
      </c>
      <c r="L81" s="29">
        <v>0</v>
      </c>
      <c r="M81" s="29">
        <v>1037537.7873838331</v>
      </c>
      <c r="N81" s="29">
        <v>235282.07202850661</v>
      </c>
      <c r="O81" s="29">
        <v>0</v>
      </c>
      <c r="P81" s="29">
        <v>0</v>
      </c>
      <c r="Q81" s="29">
        <v>35496.299032459465</v>
      </c>
      <c r="R81" s="29">
        <v>15636.135883445335</v>
      </c>
      <c r="S81" s="29">
        <v>267.65766567720885</v>
      </c>
      <c r="T81" s="29">
        <v>0</v>
      </c>
      <c r="U81" s="29">
        <v>0</v>
      </c>
      <c r="V81" s="29">
        <v>0</v>
      </c>
      <c r="W81" s="29">
        <v>0</v>
      </c>
      <c r="X81" s="29">
        <v>0.17709621788656613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6104.7119890855356</v>
      </c>
      <c r="AF81" s="29">
        <v>0.47404367465265984</v>
      </c>
      <c r="AG81" s="29">
        <v>0</v>
      </c>
      <c r="AH81" s="29">
        <v>0</v>
      </c>
      <c r="AI81" s="29">
        <v>0</v>
      </c>
      <c r="AJ81" s="29">
        <v>7102.6819470717292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2346</v>
      </c>
      <c r="G82" s="29">
        <v>0</v>
      </c>
      <c r="H82" s="29">
        <v>0</v>
      </c>
      <c r="I82" s="29">
        <v>0</v>
      </c>
      <c r="J82" s="29">
        <v>0</v>
      </c>
      <c r="K82" s="29">
        <v>3411</v>
      </c>
      <c r="L82" s="29">
        <v>0</v>
      </c>
      <c r="M82" s="29">
        <v>0</v>
      </c>
      <c r="N82" s="29">
        <v>6202.4537554250574</v>
      </c>
      <c r="O82" s="29">
        <v>0</v>
      </c>
      <c r="P82" s="29">
        <v>0</v>
      </c>
      <c r="Q82" s="29">
        <v>0</v>
      </c>
      <c r="R82" s="29">
        <v>116.50375923802237</v>
      </c>
      <c r="S82" s="29">
        <v>122668.36950327709</v>
      </c>
      <c r="T82" s="29">
        <v>5237</v>
      </c>
      <c r="U82" s="29">
        <v>0</v>
      </c>
      <c r="V82" s="29">
        <v>0</v>
      </c>
      <c r="W82" s="29">
        <v>0</v>
      </c>
      <c r="X82" s="29">
        <v>1.4575100926095741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2.0920524132481728</v>
      </c>
      <c r="AE82" s="29">
        <v>10974.653369075379</v>
      </c>
      <c r="AF82" s="29">
        <v>0</v>
      </c>
      <c r="AG82" s="29">
        <v>0</v>
      </c>
      <c r="AH82" s="29">
        <v>0</v>
      </c>
      <c r="AI82" s="29">
        <v>0</v>
      </c>
      <c r="AJ82" s="29">
        <v>12808.352232287476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803861.51198429777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287.05435421389274</v>
      </c>
      <c r="O83" s="29">
        <v>15.995397144386226</v>
      </c>
      <c r="P83" s="29">
        <v>0</v>
      </c>
      <c r="Q83" s="29">
        <v>0</v>
      </c>
      <c r="R83" s="29">
        <v>400.14323553426999</v>
      </c>
      <c r="S83" s="29">
        <v>69.748054733009482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1423.8165094319288</v>
      </c>
      <c r="AB83" s="29">
        <v>0</v>
      </c>
      <c r="AC83" s="29">
        <v>0</v>
      </c>
      <c r="AD83" s="29">
        <v>0</v>
      </c>
      <c r="AE83" s="29">
        <v>329747.59938985336</v>
      </c>
      <c r="AF83" s="29">
        <v>0</v>
      </c>
      <c r="AG83" s="29">
        <v>15.870809372648575</v>
      </c>
      <c r="AH83" s="29">
        <v>0</v>
      </c>
      <c r="AI83" s="29">
        <v>0</v>
      </c>
      <c r="AJ83" s="29">
        <v>2039.6140716937555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1387.1187350720761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692663.8662695284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1018.9476730393083</v>
      </c>
      <c r="T84" s="29">
        <v>0</v>
      </c>
      <c r="U84" s="29">
        <v>0</v>
      </c>
      <c r="V84" s="29">
        <v>0</v>
      </c>
      <c r="W84" s="29">
        <v>0</v>
      </c>
      <c r="X84" s="29">
        <v>2573765.8926468175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299062.72479193972</v>
      </c>
      <c r="D85" s="29">
        <v>186330.39085691966</v>
      </c>
      <c r="E85" s="29">
        <v>175105.72237674089</v>
      </c>
      <c r="F85" s="29">
        <v>0</v>
      </c>
      <c r="G85" s="29">
        <v>925.33980367313279</v>
      </c>
      <c r="H85" s="29">
        <v>3704.0520231213877</v>
      </c>
      <c r="I85" s="29">
        <v>0</v>
      </c>
      <c r="J85" s="29">
        <v>0</v>
      </c>
      <c r="K85" s="29">
        <v>241757.67281550769</v>
      </c>
      <c r="L85" s="29">
        <v>0</v>
      </c>
      <c r="M85" s="29">
        <v>16498.719422149308</v>
      </c>
      <c r="N85" s="29">
        <v>245.72106480319141</v>
      </c>
      <c r="O85" s="29">
        <v>349.95476531376477</v>
      </c>
      <c r="P85" s="29">
        <v>2527.6680739625403</v>
      </c>
      <c r="Q85" s="29">
        <v>434.11321348275817</v>
      </c>
      <c r="R85" s="29">
        <v>448.27731840145935</v>
      </c>
      <c r="S85" s="29">
        <v>167529.16153838049</v>
      </c>
      <c r="T85" s="29">
        <v>62511.605714441532</v>
      </c>
      <c r="U85" s="29">
        <v>0</v>
      </c>
      <c r="V85" s="29">
        <v>0</v>
      </c>
      <c r="W85" s="29">
        <v>0</v>
      </c>
      <c r="X85" s="29">
        <v>25492.591509803697</v>
      </c>
      <c r="Y85" s="29">
        <v>0</v>
      </c>
      <c r="Z85" s="29">
        <v>0</v>
      </c>
      <c r="AA85" s="29">
        <v>382</v>
      </c>
      <c r="AB85" s="29">
        <v>0</v>
      </c>
      <c r="AC85" s="29">
        <v>0</v>
      </c>
      <c r="AD85" s="29">
        <v>5.2132572335744878E-2</v>
      </c>
      <c r="AE85" s="29">
        <v>35507.178248589385</v>
      </c>
      <c r="AF85" s="29">
        <v>1983.9688209498133</v>
      </c>
      <c r="AG85" s="29">
        <v>0</v>
      </c>
      <c r="AH85" s="29">
        <v>0</v>
      </c>
      <c r="AI85" s="29">
        <v>0</v>
      </c>
      <c r="AJ85" s="29">
        <v>16698.91627900704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2807156.9985814672</v>
      </c>
      <c r="AR85" s="29">
        <v>4.9468230890027574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30586.112557672132</v>
      </c>
      <c r="D86" s="29">
        <v>10548.377522526051</v>
      </c>
      <c r="E86" s="29">
        <v>0</v>
      </c>
      <c r="F86" s="29">
        <v>1403680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9.2289583072912595</v>
      </c>
      <c r="T86" s="29">
        <v>2782080.3238388272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87822.349722949919</v>
      </c>
      <c r="AG86" s="29">
        <v>0</v>
      </c>
      <c r="AH86" s="29">
        <v>0</v>
      </c>
      <c r="AI86" s="29">
        <v>0</v>
      </c>
      <c r="AJ86" s="29">
        <v>1.3995007524095231E-2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1073.2397824857271</v>
      </c>
      <c r="AR86" s="29">
        <v>2627.9032188619458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2197.5136190577859</v>
      </c>
      <c r="H87" s="29">
        <v>0</v>
      </c>
      <c r="I87" s="29">
        <v>0</v>
      </c>
      <c r="J87" s="29">
        <v>0</v>
      </c>
      <c r="K87" s="29">
        <v>168208.11685559776</v>
      </c>
      <c r="L87" s="29">
        <v>0</v>
      </c>
      <c r="M87" s="29">
        <v>0</v>
      </c>
      <c r="N87" s="29">
        <v>98100.420404040065</v>
      </c>
      <c r="O87" s="29">
        <v>30741.448114400409</v>
      </c>
      <c r="P87" s="29">
        <v>66.496602754762492</v>
      </c>
      <c r="Q87" s="29">
        <v>66105.537401160153</v>
      </c>
      <c r="R87" s="29">
        <v>117212.37732120932</v>
      </c>
      <c r="S87" s="29">
        <v>20590.351245814374</v>
      </c>
      <c r="T87" s="29">
        <v>11745.040290631314</v>
      </c>
      <c r="U87" s="29">
        <v>0</v>
      </c>
      <c r="V87" s="29">
        <v>0</v>
      </c>
      <c r="W87" s="29">
        <v>0</v>
      </c>
      <c r="X87" s="29">
        <v>46688.790849341793</v>
      </c>
      <c r="Y87" s="29">
        <v>0</v>
      </c>
      <c r="Z87" s="29">
        <v>0</v>
      </c>
      <c r="AA87" s="29">
        <v>308.82471441155553</v>
      </c>
      <c r="AB87" s="29">
        <v>0</v>
      </c>
      <c r="AC87" s="29">
        <v>0</v>
      </c>
      <c r="AD87" s="29">
        <v>3472.4717079237903</v>
      </c>
      <c r="AE87" s="29">
        <v>11422.338668839056</v>
      </c>
      <c r="AF87" s="29">
        <v>0</v>
      </c>
      <c r="AG87" s="29">
        <v>24.329870205786133</v>
      </c>
      <c r="AH87" s="29">
        <v>0</v>
      </c>
      <c r="AI87" s="29">
        <v>0</v>
      </c>
      <c r="AJ87" s="29">
        <v>17044.49185035254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30022.271468755975</v>
      </c>
      <c r="AR87" s="29">
        <v>172615.2093774328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332.21488686989323</v>
      </c>
      <c r="H88" s="29">
        <v>0</v>
      </c>
      <c r="I88" s="29">
        <v>0</v>
      </c>
      <c r="J88" s="29">
        <v>0</v>
      </c>
      <c r="K88" s="29">
        <v>277801.59099105216</v>
      </c>
      <c r="L88" s="29">
        <v>0</v>
      </c>
      <c r="M88" s="29">
        <v>0</v>
      </c>
      <c r="N88" s="29">
        <v>28456.349198930664</v>
      </c>
      <c r="O88" s="29">
        <v>0</v>
      </c>
      <c r="P88" s="29">
        <v>0</v>
      </c>
      <c r="Q88" s="29">
        <v>260694.88830187212</v>
      </c>
      <c r="R88" s="29">
        <v>17401.859650439852</v>
      </c>
      <c r="S88" s="29">
        <v>3815.2420304829957</v>
      </c>
      <c r="T88" s="29">
        <v>0</v>
      </c>
      <c r="U88" s="29">
        <v>0</v>
      </c>
      <c r="V88" s="29">
        <v>0</v>
      </c>
      <c r="W88" s="29">
        <v>0</v>
      </c>
      <c r="X88" s="29">
        <v>353.75122737442433</v>
      </c>
      <c r="Y88" s="29">
        <v>0</v>
      </c>
      <c r="Z88" s="29">
        <v>0</v>
      </c>
      <c r="AA88" s="29">
        <v>11493.221777433293</v>
      </c>
      <c r="AB88" s="29">
        <v>0</v>
      </c>
      <c r="AC88" s="29">
        <v>0</v>
      </c>
      <c r="AD88" s="29">
        <v>0</v>
      </c>
      <c r="AE88" s="29">
        <v>0.13998240982470697</v>
      </c>
      <c r="AF88" s="29">
        <v>174.29410118242154</v>
      </c>
      <c r="AG88" s="29">
        <v>0</v>
      </c>
      <c r="AH88" s="29">
        <v>0</v>
      </c>
      <c r="AI88" s="29">
        <v>0</v>
      </c>
      <c r="AJ88" s="29">
        <v>0.18973964210713218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9642.6759593762035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3.0047900788142401E-2</v>
      </c>
      <c r="H89" s="29">
        <v>0</v>
      </c>
      <c r="I89" s="29">
        <v>0</v>
      </c>
      <c r="J89" s="29">
        <v>0</v>
      </c>
      <c r="K89" s="29">
        <v>12280.710177613249</v>
      </c>
      <c r="L89" s="29">
        <v>0</v>
      </c>
      <c r="M89" s="29">
        <v>0</v>
      </c>
      <c r="N89" s="29">
        <v>3830.2514546352268</v>
      </c>
      <c r="O89" s="29">
        <v>1.2781569738239679E-2</v>
      </c>
      <c r="P89" s="29">
        <v>4.5958958890734918</v>
      </c>
      <c r="Q89" s="29">
        <v>3064.9166868368711</v>
      </c>
      <c r="R89" s="29">
        <v>41956.756525814897</v>
      </c>
      <c r="S89" s="29">
        <v>2049.8440753803534</v>
      </c>
      <c r="T89" s="29">
        <v>0</v>
      </c>
      <c r="U89" s="29">
        <v>0</v>
      </c>
      <c r="V89" s="29">
        <v>0</v>
      </c>
      <c r="W89" s="29">
        <v>0</v>
      </c>
      <c r="X89" s="29">
        <v>10554.74953573653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45772.316325681124</v>
      </c>
      <c r="AE89" s="29">
        <v>9629.0201361484415</v>
      </c>
      <c r="AF89" s="29">
        <v>0</v>
      </c>
      <c r="AG89" s="29">
        <v>0</v>
      </c>
      <c r="AH89" s="29">
        <v>0</v>
      </c>
      <c r="AI89" s="29">
        <v>0</v>
      </c>
      <c r="AJ89" s="29">
        <v>118.09570095347867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4.2795228293773082</v>
      </c>
      <c r="AR89" s="29">
        <v>4.6035943220014781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3.9686657995184063</v>
      </c>
      <c r="D90" s="29">
        <v>0</v>
      </c>
      <c r="E90" s="29">
        <v>0</v>
      </c>
      <c r="F90" s="29">
        <v>0</v>
      </c>
      <c r="G90" s="29">
        <v>1903.9817288193501</v>
      </c>
      <c r="H90" s="29">
        <v>0</v>
      </c>
      <c r="I90" s="29">
        <v>0</v>
      </c>
      <c r="J90" s="29">
        <v>0</v>
      </c>
      <c r="K90" s="29">
        <v>69879.606544466835</v>
      </c>
      <c r="L90" s="29">
        <v>0</v>
      </c>
      <c r="M90" s="29">
        <v>0</v>
      </c>
      <c r="N90" s="29">
        <v>53409.869814573962</v>
      </c>
      <c r="O90" s="29">
        <v>14.689737671434528</v>
      </c>
      <c r="P90" s="29">
        <v>14066.894945696467</v>
      </c>
      <c r="Q90" s="29">
        <v>224418.0088340599</v>
      </c>
      <c r="R90" s="29">
        <v>182464.99214418363</v>
      </c>
      <c r="S90" s="29">
        <v>29752.016475810069</v>
      </c>
      <c r="T90" s="29">
        <v>20.480937106737013</v>
      </c>
      <c r="U90" s="29">
        <v>0</v>
      </c>
      <c r="V90" s="29">
        <v>0</v>
      </c>
      <c r="W90" s="29">
        <v>0</v>
      </c>
      <c r="X90" s="29">
        <v>2205.3518043758972</v>
      </c>
      <c r="Y90" s="29">
        <v>0</v>
      </c>
      <c r="Z90" s="29">
        <v>0</v>
      </c>
      <c r="AA90" s="29">
        <v>6536.0194997453073</v>
      </c>
      <c r="AB90" s="29">
        <v>0</v>
      </c>
      <c r="AC90" s="29">
        <v>0</v>
      </c>
      <c r="AD90" s="29">
        <v>3652.1822938394075</v>
      </c>
      <c r="AE90" s="29">
        <v>374.36202557607152</v>
      </c>
      <c r="AF90" s="29">
        <v>0</v>
      </c>
      <c r="AG90" s="29">
        <v>14.058153479833377</v>
      </c>
      <c r="AH90" s="29">
        <v>7.5737198019294238E-2</v>
      </c>
      <c r="AI90" s="29">
        <v>0</v>
      </c>
      <c r="AJ90" s="29">
        <v>310.73255191755317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51772.019668885005</v>
      </c>
      <c r="AR90" s="29">
        <v>-75277.417451745307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1595.5966044121785</v>
      </c>
      <c r="H91" s="29">
        <v>0</v>
      </c>
      <c r="I91" s="29">
        <v>0</v>
      </c>
      <c r="J91" s="29">
        <v>0</v>
      </c>
      <c r="K91" s="29">
        <v>497.58834966884916</v>
      </c>
      <c r="L91" s="29">
        <v>0</v>
      </c>
      <c r="M91" s="29">
        <v>0</v>
      </c>
      <c r="N91" s="29">
        <v>57959.942631262762</v>
      </c>
      <c r="O91" s="29">
        <v>198.50446660162223</v>
      </c>
      <c r="P91" s="29">
        <v>0</v>
      </c>
      <c r="Q91" s="29">
        <v>0</v>
      </c>
      <c r="R91" s="29">
        <v>9330.0296496082356</v>
      </c>
      <c r="S91" s="29">
        <v>2167.4129119965614</v>
      </c>
      <c r="T91" s="29">
        <v>436754.39030982112</v>
      </c>
      <c r="U91" s="29">
        <v>0</v>
      </c>
      <c r="V91" s="29">
        <v>0</v>
      </c>
      <c r="W91" s="29">
        <v>0</v>
      </c>
      <c r="X91" s="29">
        <v>323.69512288641363</v>
      </c>
      <c r="Y91" s="29">
        <v>0</v>
      </c>
      <c r="Z91" s="29">
        <v>0</v>
      </c>
      <c r="AA91" s="29">
        <v>8774887.3028508816</v>
      </c>
      <c r="AB91" s="29">
        <v>0</v>
      </c>
      <c r="AC91" s="29">
        <v>0</v>
      </c>
      <c r="AD91" s="29">
        <v>469882.81290191092</v>
      </c>
      <c r="AE91" s="29">
        <v>2626.1547344230903</v>
      </c>
      <c r="AF91" s="29">
        <v>0</v>
      </c>
      <c r="AG91" s="29">
        <v>8129.963085486449</v>
      </c>
      <c r="AH91" s="29">
        <v>599.1664406803892</v>
      </c>
      <c r="AI91" s="29">
        <v>0</v>
      </c>
      <c r="AJ91" s="29">
        <v>508.37033023109132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38054.026321459089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1370.5131636226899</v>
      </c>
      <c r="F92" s="29">
        <v>0</v>
      </c>
      <c r="G92" s="29">
        <v>7879.9364725639543</v>
      </c>
      <c r="H92" s="29">
        <v>0</v>
      </c>
      <c r="I92" s="29">
        <v>0</v>
      </c>
      <c r="J92" s="29">
        <v>0</v>
      </c>
      <c r="K92" s="29">
        <v>29071.580498709707</v>
      </c>
      <c r="L92" s="29">
        <v>0</v>
      </c>
      <c r="M92" s="29">
        <v>0</v>
      </c>
      <c r="N92" s="29">
        <v>248983.24796258239</v>
      </c>
      <c r="O92" s="29">
        <v>9036.2540232785013</v>
      </c>
      <c r="P92" s="29">
        <v>4168609.3416615142</v>
      </c>
      <c r="Q92" s="29">
        <v>0</v>
      </c>
      <c r="R92" s="29">
        <v>232115.98787845133</v>
      </c>
      <c r="S92" s="29">
        <v>3402.3448393975241</v>
      </c>
      <c r="T92" s="29">
        <v>7153.3378978259207</v>
      </c>
      <c r="U92" s="29">
        <v>0</v>
      </c>
      <c r="V92" s="29">
        <v>0</v>
      </c>
      <c r="W92" s="29">
        <v>0</v>
      </c>
      <c r="X92" s="29">
        <v>71320.340772402909</v>
      </c>
      <c r="Y92" s="29">
        <v>0</v>
      </c>
      <c r="Z92" s="29">
        <v>0</v>
      </c>
      <c r="AA92" s="29">
        <v>182.80213247962521</v>
      </c>
      <c r="AB92" s="29">
        <v>0</v>
      </c>
      <c r="AC92" s="29">
        <v>0</v>
      </c>
      <c r="AD92" s="29">
        <v>4.8283107624267121</v>
      </c>
      <c r="AE92" s="29">
        <v>16981.117925445418</v>
      </c>
      <c r="AF92" s="29">
        <v>0</v>
      </c>
      <c r="AG92" s="29">
        <v>45.477522288630041</v>
      </c>
      <c r="AH92" s="29">
        <v>0</v>
      </c>
      <c r="AI92" s="29">
        <v>0</v>
      </c>
      <c r="AJ92" s="29">
        <v>10.932493691092679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207416.79442504406</v>
      </c>
      <c r="AR92" s="29">
        <v>7.1174235651932447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34447.133611069956</v>
      </c>
      <c r="E93" s="29">
        <v>0</v>
      </c>
      <c r="F93" s="29">
        <v>0</v>
      </c>
      <c r="G93" s="29">
        <v>94.826138825185126</v>
      </c>
      <c r="H93" s="29">
        <v>0</v>
      </c>
      <c r="I93" s="29">
        <v>0</v>
      </c>
      <c r="J93" s="29">
        <v>0</v>
      </c>
      <c r="K93" s="29">
        <v>57161.781649231983</v>
      </c>
      <c r="L93" s="29">
        <v>0</v>
      </c>
      <c r="M93" s="29">
        <v>0</v>
      </c>
      <c r="N93" s="29">
        <v>8634.4400408734073</v>
      </c>
      <c r="O93" s="29">
        <v>117.24409436582181</v>
      </c>
      <c r="P93" s="29">
        <v>342093.20157827862</v>
      </c>
      <c r="Q93" s="29">
        <v>1362.0316220029595</v>
      </c>
      <c r="R93" s="29">
        <v>628829.69369165041</v>
      </c>
      <c r="S93" s="29">
        <v>5320.0715092966848</v>
      </c>
      <c r="T93" s="29">
        <v>131.64914550233081</v>
      </c>
      <c r="U93" s="29">
        <v>0</v>
      </c>
      <c r="V93" s="29">
        <v>0</v>
      </c>
      <c r="W93" s="29">
        <v>778939.59033559007</v>
      </c>
      <c r="X93" s="29">
        <v>67940.622169051348</v>
      </c>
      <c r="Y93" s="29">
        <v>0</v>
      </c>
      <c r="Z93" s="29">
        <v>0</v>
      </c>
      <c r="AA93" s="29">
        <v>70430.375706788807</v>
      </c>
      <c r="AB93" s="29">
        <v>0</v>
      </c>
      <c r="AC93" s="29">
        <v>0</v>
      </c>
      <c r="AD93" s="29">
        <v>70012.080332211917</v>
      </c>
      <c r="AE93" s="29">
        <v>6428.8850759629977</v>
      </c>
      <c r="AF93" s="29">
        <v>0</v>
      </c>
      <c r="AG93" s="29">
        <v>1713.0000999524191</v>
      </c>
      <c r="AH93" s="29">
        <v>0</v>
      </c>
      <c r="AI93" s="29">
        <v>0</v>
      </c>
      <c r="AJ93" s="29">
        <v>22947.647389479593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67124.208481659662</v>
      </c>
      <c r="AR93" s="29">
        <v>204312.75336615663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0.57057037792255993</v>
      </c>
      <c r="H94" s="29">
        <v>0</v>
      </c>
      <c r="I94" s="29">
        <v>0</v>
      </c>
      <c r="J94" s="29">
        <v>0</v>
      </c>
      <c r="K94" s="29">
        <v>185.25907655644383</v>
      </c>
      <c r="L94" s="29">
        <v>0</v>
      </c>
      <c r="M94" s="29">
        <v>0</v>
      </c>
      <c r="N94" s="29">
        <v>58726.258926554394</v>
      </c>
      <c r="O94" s="29">
        <v>217.77512710905441</v>
      </c>
      <c r="P94" s="29">
        <v>5662.5407730969064</v>
      </c>
      <c r="Q94" s="29">
        <v>275.05852513938328</v>
      </c>
      <c r="R94" s="29">
        <v>104.56648691157193</v>
      </c>
      <c r="S94" s="29">
        <v>0.90653495038966336</v>
      </c>
      <c r="T94" s="29">
        <v>4445.4461310748502</v>
      </c>
      <c r="U94" s="29">
        <v>0</v>
      </c>
      <c r="V94" s="29">
        <v>0</v>
      </c>
      <c r="W94" s="29">
        <v>13359131.037432594</v>
      </c>
      <c r="X94" s="29">
        <v>68829.132445696523</v>
      </c>
      <c r="Y94" s="29">
        <v>0</v>
      </c>
      <c r="Z94" s="29">
        <v>0</v>
      </c>
      <c r="AA94" s="29">
        <v>99.475601478328784</v>
      </c>
      <c r="AB94" s="29">
        <v>0</v>
      </c>
      <c r="AC94" s="29">
        <v>0</v>
      </c>
      <c r="AD94" s="29">
        <v>1349546.3138191975</v>
      </c>
      <c r="AE94" s="29">
        <v>1.7871161828604274</v>
      </c>
      <c r="AF94" s="29">
        <v>0</v>
      </c>
      <c r="AG94" s="29">
        <v>0</v>
      </c>
      <c r="AH94" s="29">
        <v>6.6270048266882459E-2</v>
      </c>
      <c r="AI94" s="29">
        <v>0</v>
      </c>
      <c r="AJ94" s="29">
        <v>7.3735661841411712E-2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37.721855196117311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117288.84294506189</v>
      </c>
      <c r="H95" s="29">
        <v>0</v>
      </c>
      <c r="I95" s="29">
        <v>0</v>
      </c>
      <c r="J95" s="29">
        <v>0</v>
      </c>
      <c r="K95" s="29">
        <v>5.5329771370223773</v>
      </c>
      <c r="L95" s="29">
        <v>0</v>
      </c>
      <c r="M95" s="29">
        <v>0</v>
      </c>
      <c r="N95" s="29">
        <v>125.1893779863972</v>
      </c>
      <c r="O95" s="29">
        <v>2800.7291980137497</v>
      </c>
      <c r="P95" s="29">
        <v>0</v>
      </c>
      <c r="Q95" s="29">
        <v>14.134441506719789</v>
      </c>
      <c r="R95" s="29">
        <v>39468.186387341586</v>
      </c>
      <c r="S95" s="29">
        <v>0.90279122383938004</v>
      </c>
      <c r="T95" s="29">
        <v>14766.982746379115</v>
      </c>
      <c r="U95" s="29">
        <v>0</v>
      </c>
      <c r="V95" s="29">
        <v>0</v>
      </c>
      <c r="W95" s="29">
        <v>10706526.686154071</v>
      </c>
      <c r="X95" s="29">
        <v>60862.906394389931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195082.99440869573</v>
      </c>
      <c r="AE95" s="29">
        <v>23872.563770328161</v>
      </c>
      <c r="AF95" s="29">
        <v>0</v>
      </c>
      <c r="AG95" s="29">
        <v>0</v>
      </c>
      <c r="AH95" s="29">
        <v>0</v>
      </c>
      <c r="AI95" s="29">
        <v>0</v>
      </c>
      <c r="AJ95" s="29">
        <v>0.19810710516460694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127694.20363861052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47845.215411445679</v>
      </c>
      <c r="H96" s="29">
        <v>2449.7639614694026</v>
      </c>
      <c r="I96" s="29">
        <v>0</v>
      </c>
      <c r="J96" s="29">
        <v>0</v>
      </c>
      <c r="K96" s="29">
        <v>7917.1467055757021</v>
      </c>
      <c r="L96" s="29">
        <v>0</v>
      </c>
      <c r="M96" s="29">
        <v>964.12309797767773</v>
      </c>
      <c r="N96" s="29">
        <v>3934518.7252583737</v>
      </c>
      <c r="O96" s="29">
        <v>394969.79267320118</v>
      </c>
      <c r="P96" s="29">
        <v>0</v>
      </c>
      <c r="Q96" s="29">
        <v>167632.01054572061</v>
      </c>
      <c r="R96" s="29">
        <v>53908.343238230991</v>
      </c>
      <c r="S96" s="29">
        <v>159440.88704239207</v>
      </c>
      <c r="T96" s="29">
        <v>607880.80211233941</v>
      </c>
      <c r="U96" s="29">
        <v>0</v>
      </c>
      <c r="V96" s="29">
        <v>0</v>
      </c>
      <c r="W96" s="29">
        <v>0</v>
      </c>
      <c r="X96" s="29">
        <v>2924.6466323362856</v>
      </c>
      <c r="Y96" s="29">
        <v>0</v>
      </c>
      <c r="Z96" s="29">
        <v>0</v>
      </c>
      <c r="AA96" s="29">
        <v>11164.425423862849</v>
      </c>
      <c r="AB96" s="29">
        <v>0</v>
      </c>
      <c r="AC96" s="29">
        <v>0</v>
      </c>
      <c r="AD96" s="29">
        <v>33233.950736870385</v>
      </c>
      <c r="AE96" s="29">
        <v>405107.30036714225</v>
      </c>
      <c r="AF96" s="29">
        <v>26450</v>
      </c>
      <c r="AG96" s="29">
        <v>0</v>
      </c>
      <c r="AH96" s="29">
        <v>145469.56989871428</v>
      </c>
      <c r="AI96" s="29">
        <v>0</v>
      </c>
      <c r="AJ96" s="29">
        <v>20353.295929175292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19954.940025021453</v>
      </c>
      <c r="AR96" s="29">
        <v>897061.85559449415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4.2765897797585426</v>
      </c>
      <c r="L97" s="29">
        <v>0</v>
      </c>
      <c r="M97" s="29">
        <v>0</v>
      </c>
      <c r="N97" s="29">
        <v>518.79157386398208</v>
      </c>
      <c r="O97" s="29">
        <v>0</v>
      </c>
      <c r="P97" s="29">
        <v>0</v>
      </c>
      <c r="Q97" s="29">
        <v>0</v>
      </c>
      <c r="R97" s="29">
        <v>6.1950054511465771</v>
      </c>
      <c r="S97" s="29">
        <v>101.90213786683043</v>
      </c>
      <c r="T97" s="29">
        <v>0</v>
      </c>
      <c r="U97" s="29">
        <v>0</v>
      </c>
      <c r="V97" s="29">
        <v>0</v>
      </c>
      <c r="W97" s="29">
        <v>87402.617834595207</v>
      </c>
      <c r="X97" s="29">
        <v>1674.4721164173084</v>
      </c>
      <c r="Y97" s="29">
        <v>0</v>
      </c>
      <c r="Z97" s="29">
        <v>0</v>
      </c>
      <c r="AA97" s="29">
        <v>1296.8562342226933</v>
      </c>
      <c r="AB97" s="29">
        <v>0</v>
      </c>
      <c r="AC97" s="29">
        <v>0</v>
      </c>
      <c r="AD97" s="29">
        <v>17171.192343860268</v>
      </c>
      <c r="AE97" s="29">
        <v>2324.2022482148082</v>
      </c>
      <c r="AF97" s="29">
        <v>0</v>
      </c>
      <c r="AG97" s="29">
        <v>5709.9869060940428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2156148.2576621976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79915.559266377997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20954.874939870053</v>
      </c>
      <c r="M100" s="29">
        <v>164922.67010764859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6111.4462009947074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7230.6418662158912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2220965.6247188165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95411.949693775125</v>
      </c>
      <c r="Z105" s="29">
        <v>48477.290989235706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16173.813577768551</v>
      </c>
      <c r="Z106" s="29">
        <v>30184.991414287262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984724.93345323519</v>
      </c>
      <c r="Z107" s="29">
        <v>4868.3804115712646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5420.6865803433457</v>
      </c>
      <c r="Z108" s="29">
        <v>3617.621250757315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29744.353867727496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5673.8074531687271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624249.33991099603</v>
      </c>
      <c r="AC111" s="29">
        <v>9678.712477241741</v>
      </c>
      <c r="AD111" s="29">
        <v>0</v>
      </c>
      <c r="AE111" s="29">
        <v>455014.28408242739</v>
      </c>
      <c r="AF111" s="29">
        <v>0</v>
      </c>
      <c r="AG111" s="29">
        <v>0</v>
      </c>
      <c r="AH111" s="29">
        <v>0</v>
      </c>
      <c r="AI111" s="29">
        <v>0</v>
      </c>
      <c r="AJ111" s="29">
        <v>627580.51326054905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2890238.03048637</v>
      </c>
      <c r="AD112" s="29">
        <v>0</v>
      </c>
      <c r="AE112" s="29">
        <v>0</v>
      </c>
      <c r="AF112" s="29">
        <v>0</v>
      </c>
      <c r="AG112" s="29">
        <v>0</v>
      </c>
      <c r="AH112" s="29">
        <v>9928.7212078880275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71258.790169105559</v>
      </c>
      <c r="AC113" s="29">
        <v>1926825.0959613877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1266032.3322905342</v>
      </c>
      <c r="AC114" s="29">
        <v>209024.56113168382</v>
      </c>
      <c r="AD114" s="29">
        <v>0</v>
      </c>
      <c r="AE114" s="29">
        <v>500440.71591757255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821.61665638237196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1365.1901565995527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2691743.8212826303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1685798.0123634199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66413.294757305557</v>
      </c>
      <c r="AP117" s="29">
        <v>451145.98938679631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25165.908322187483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55372.091677812532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33331.35593893558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102354.42397123278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727.13964400477516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89153.843467123574</v>
      </c>
      <c r="Y128" s="29">
        <v>0</v>
      </c>
      <c r="Z128" s="29">
        <v>0</v>
      </c>
      <c r="AA128" s="29">
        <v>0</v>
      </c>
      <c r="AB128" s="29">
        <v>0</v>
      </c>
      <c r="AC128" s="29">
        <v>298.24226998574488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4589.1912759155293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4396.3296340344968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617.55546606139319</v>
      </c>
      <c r="L131" s="29">
        <v>28865.324986572607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2431.2624494064803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3585.0198680971512</v>
      </c>
      <c r="AH131" s="29">
        <v>0</v>
      </c>
      <c r="AI131" s="29">
        <v>70335.243894024912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441.18786234512248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267.14557842729221</v>
      </c>
      <c r="U133" s="29">
        <v>5616.8383974609369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55056.663042049047</v>
      </c>
      <c r="AH135" s="29">
        <v>0</v>
      </c>
      <c r="AI135" s="29">
        <v>0</v>
      </c>
      <c r="AJ135" s="29">
        <v>0</v>
      </c>
      <c r="AK135" s="29">
        <v>0</v>
      </c>
      <c r="AL135" s="29">
        <v>355654.03422988742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640.34843515541741</v>
      </c>
      <c r="V136" s="29">
        <v>253588.74555141147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98042.56789067456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134566</v>
      </c>
      <c r="AF138" s="29">
        <v>0</v>
      </c>
      <c r="AG138" s="29">
        <v>4344634</v>
      </c>
      <c r="AH138" s="29">
        <v>0</v>
      </c>
      <c r="AI138" s="29">
        <v>635168.59284739196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203110.40179484608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10980.652718730003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365687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-74462851</v>
      </c>
      <c r="AV146" s="29">
        <v>53997968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2664086</v>
      </c>
      <c r="D151" s="29">
        <v>295426</v>
      </c>
      <c r="E151" s="29">
        <v>2666458</v>
      </c>
      <c r="F151" s="29">
        <v>8474966</v>
      </c>
      <c r="G151" s="29">
        <v>22</v>
      </c>
      <c r="H151" s="29">
        <v>0</v>
      </c>
      <c r="I151" s="29">
        <v>-95269</v>
      </c>
      <c r="J151" s="29">
        <v>0</v>
      </c>
      <c r="K151" s="29">
        <v>-110628</v>
      </c>
      <c r="L151" s="29">
        <v>1334313</v>
      </c>
      <c r="M151" s="29">
        <v>6470213</v>
      </c>
      <c r="N151" s="29">
        <v>210</v>
      </c>
      <c r="O151" s="29">
        <v>23</v>
      </c>
      <c r="P151" s="29">
        <v>1848</v>
      </c>
      <c r="Q151" s="29">
        <v>3879</v>
      </c>
      <c r="R151" s="29">
        <v>2991</v>
      </c>
      <c r="S151" s="29">
        <v>311703</v>
      </c>
      <c r="T151" s="29">
        <v>20246</v>
      </c>
      <c r="U151" s="29">
        <v>0</v>
      </c>
      <c r="V151" s="29">
        <v>0</v>
      </c>
      <c r="W151" s="29">
        <v>6792733.0000000009</v>
      </c>
      <c r="X151" s="29">
        <v>9396789</v>
      </c>
      <c r="Y151" s="29">
        <v>-5332755</v>
      </c>
      <c r="Z151" s="29">
        <v>-5123</v>
      </c>
      <c r="AA151" s="29">
        <v>0</v>
      </c>
      <c r="AB151" s="29">
        <v>0</v>
      </c>
      <c r="AC151" s="29">
        <v>0</v>
      </c>
      <c r="AD151" s="29">
        <v>96792.000000000015</v>
      </c>
      <c r="AE151" s="29">
        <v>0</v>
      </c>
      <c r="AF151" s="29">
        <v>12484</v>
      </c>
      <c r="AG151" s="29">
        <v>3780007</v>
      </c>
      <c r="AH151" s="29">
        <v>0</v>
      </c>
      <c r="AI151" s="29">
        <v>-142349</v>
      </c>
      <c r="AJ151" s="29">
        <v>1.9999999999999998</v>
      </c>
      <c r="AK151" s="29">
        <v>0</v>
      </c>
      <c r="AL151" s="29">
        <v>0</v>
      </c>
      <c r="AM151" s="29">
        <v>0</v>
      </c>
      <c r="AN151" s="29">
        <v>0</v>
      </c>
      <c r="AO151" s="29">
        <v>855898.99999999988</v>
      </c>
      <c r="AP151" s="29">
        <v>0</v>
      </c>
      <c r="AQ151" s="29">
        <v>0</v>
      </c>
      <c r="AR151" s="29">
        <v>0</v>
      </c>
      <c r="AS151" s="29">
        <v>0</v>
      </c>
      <c r="AT151" s="29">
        <v>6249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25271705</v>
      </c>
      <c r="D152" s="29">
        <v>3569790.0000000005</v>
      </c>
      <c r="E152" s="29">
        <v>3848869</v>
      </c>
      <c r="F152" s="29">
        <v>2822665</v>
      </c>
      <c r="G152" s="29">
        <v>7501307</v>
      </c>
      <c r="H152" s="29">
        <v>2118879</v>
      </c>
      <c r="I152" s="29">
        <v>0</v>
      </c>
      <c r="J152" s="29">
        <v>0</v>
      </c>
      <c r="K152" s="29">
        <v>1539754.0000000002</v>
      </c>
      <c r="L152" s="29">
        <v>4702062</v>
      </c>
      <c r="M152" s="29">
        <v>12197028</v>
      </c>
      <c r="N152" s="29">
        <v>4917477</v>
      </c>
      <c r="O152" s="29">
        <v>1229121</v>
      </c>
      <c r="P152" s="29">
        <v>1888349</v>
      </c>
      <c r="Q152" s="29">
        <v>967995</v>
      </c>
      <c r="R152" s="29">
        <v>1002455</v>
      </c>
      <c r="S152" s="29">
        <v>1199868</v>
      </c>
      <c r="T152" s="29">
        <v>3503714</v>
      </c>
      <c r="U152" s="29">
        <v>200446</v>
      </c>
      <c r="V152" s="29">
        <v>16041</v>
      </c>
      <c r="W152" s="29">
        <v>6911018</v>
      </c>
      <c r="X152" s="29">
        <v>12952393</v>
      </c>
      <c r="Y152" s="29">
        <v>124877.99999999999</v>
      </c>
      <c r="Z152" s="29">
        <v>198855</v>
      </c>
      <c r="AA152" s="29">
        <v>3971812</v>
      </c>
      <c r="AB152" s="29">
        <v>1251699</v>
      </c>
      <c r="AC152" s="29">
        <v>5716973</v>
      </c>
      <c r="AD152" s="29">
        <v>1048432</v>
      </c>
      <c r="AE152" s="29">
        <v>2170629</v>
      </c>
      <c r="AF152" s="29">
        <v>2782772</v>
      </c>
      <c r="AG152" s="29">
        <v>2669632</v>
      </c>
      <c r="AH152" s="29">
        <v>352084</v>
      </c>
      <c r="AI152" s="29">
        <v>1471323.9999999998</v>
      </c>
      <c r="AJ152" s="29">
        <v>1084508</v>
      </c>
      <c r="AK152" s="29">
        <v>0</v>
      </c>
      <c r="AL152" s="29">
        <v>0</v>
      </c>
      <c r="AM152" s="29">
        <v>10779560</v>
      </c>
      <c r="AN152" s="29">
        <v>2459657</v>
      </c>
      <c r="AO152" s="29">
        <v>0</v>
      </c>
      <c r="AP152" s="29">
        <v>127591.00000000001</v>
      </c>
      <c r="AQ152" s="29">
        <v>4439449</v>
      </c>
      <c r="AR152" s="29">
        <v>1089769</v>
      </c>
      <c r="AS152" s="29">
        <v>0</v>
      </c>
      <c r="AT152" s="29">
        <v>909273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130501141.00000001</v>
      </c>
      <c r="D156" s="7">
        <f t="shared" si="0"/>
        <v>18587974</v>
      </c>
      <c r="E156" s="7">
        <f t="shared" si="0"/>
        <v>20462701</v>
      </c>
      <c r="F156" s="7">
        <f t="shared" si="0"/>
        <v>18297720</v>
      </c>
      <c r="G156" s="7">
        <f t="shared" si="0"/>
        <v>38645348</v>
      </c>
      <c r="H156" s="7">
        <f t="shared" si="0"/>
        <v>10913410.000000002</v>
      </c>
      <c r="I156" s="7">
        <f t="shared" si="0"/>
        <v>110267602.00000003</v>
      </c>
      <c r="J156" s="7">
        <f t="shared" si="0"/>
        <v>145616883</v>
      </c>
      <c r="K156" s="7">
        <f t="shared" si="0"/>
        <v>9322464.9999999981</v>
      </c>
      <c r="L156" s="7">
        <f t="shared" si="0"/>
        <v>25721146</v>
      </c>
      <c r="M156" s="7">
        <f t="shared" si="0"/>
        <v>62338291.999999993</v>
      </c>
      <c r="N156" s="7">
        <f t="shared" si="0"/>
        <v>25636501.999999996</v>
      </c>
      <c r="O156" s="7">
        <f t="shared" si="0"/>
        <v>6331864.9999999991</v>
      </c>
      <c r="P156" s="7">
        <f t="shared" si="0"/>
        <v>9878654</v>
      </c>
      <c r="Q156" s="7">
        <f t="shared" si="0"/>
        <v>4986633</v>
      </c>
      <c r="R156" s="7">
        <f t="shared" si="0"/>
        <v>5164189</v>
      </c>
      <c r="S156" s="7">
        <f t="shared" si="0"/>
        <v>7043147.9999999972</v>
      </c>
      <c r="T156" s="7">
        <f t="shared" si="0"/>
        <v>17992613</v>
      </c>
      <c r="U156" s="7">
        <f t="shared" si="0"/>
        <v>13283435.000000002</v>
      </c>
      <c r="V156" s="7">
        <f t="shared" si="0"/>
        <v>6744523</v>
      </c>
      <c r="W156" s="7">
        <f t="shared" si="0"/>
        <v>48723859</v>
      </c>
      <c r="X156" s="7">
        <f t="shared" si="0"/>
        <v>75440237.000000015</v>
      </c>
      <c r="Y156" s="7">
        <f t="shared" si="0"/>
        <v>12225238.000000004</v>
      </c>
      <c r="Z156" s="7">
        <f t="shared" si="0"/>
        <v>1145440</v>
      </c>
      <c r="AA156" s="7">
        <f t="shared" si="0"/>
        <v>20452678</v>
      </c>
      <c r="AB156" s="7">
        <f t="shared" ref="AB156:AC156" si="1">+SUM(AB5:AB155)</f>
        <v>6490111</v>
      </c>
      <c r="AC156" s="7">
        <f t="shared" si="1"/>
        <v>30962667</v>
      </c>
      <c r="AD156" s="7">
        <f t="shared" ref="AD156:AV156" si="2">+SUM(AD5:AD155)</f>
        <v>5483228.9999999991</v>
      </c>
      <c r="AE156" s="7">
        <f t="shared" si="2"/>
        <v>11182019.999999998</v>
      </c>
      <c r="AF156" s="7">
        <f t="shared" si="2"/>
        <v>14335541</v>
      </c>
      <c r="AG156" s="7">
        <f t="shared" si="2"/>
        <v>32397941.000000004</v>
      </c>
      <c r="AH156" s="7">
        <f t="shared" si="2"/>
        <v>1808087</v>
      </c>
      <c r="AI156" s="7">
        <f t="shared" si="2"/>
        <v>10440173</v>
      </c>
      <c r="AJ156" s="7">
        <f t="shared" si="2"/>
        <v>8046715.0000000009</v>
      </c>
      <c r="AK156" s="7">
        <f t="shared" si="2"/>
        <v>12166928</v>
      </c>
      <c r="AL156" s="7">
        <f t="shared" si="2"/>
        <v>9124631</v>
      </c>
      <c r="AM156" s="7">
        <f t="shared" si="2"/>
        <v>65357928</v>
      </c>
      <c r="AN156" s="7">
        <f t="shared" si="2"/>
        <v>12657105</v>
      </c>
      <c r="AO156" s="7">
        <f t="shared" si="2"/>
        <v>38389943</v>
      </c>
      <c r="AP156" s="7">
        <f t="shared" si="2"/>
        <v>65020237</v>
      </c>
      <c r="AQ156" s="7">
        <f t="shared" si="2"/>
        <v>23694392.999999996</v>
      </c>
      <c r="AR156" s="7">
        <f t="shared" si="2"/>
        <v>5533606</v>
      </c>
      <c r="AS156" s="7">
        <f t="shared" si="2"/>
        <v>18562502</v>
      </c>
      <c r="AT156" s="7">
        <f t="shared" si="2"/>
        <v>13303276.000000002</v>
      </c>
      <c r="AU156" s="7">
        <f t="shared" si="2"/>
        <v>-74462851</v>
      </c>
      <c r="AV156" s="7">
        <f t="shared" si="2"/>
        <v>53997968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139" activePane="bottomRight" state="frozen"/>
      <selection activeCell="B16" sqref="B16"/>
      <selection pane="topRight" activeCell="B16" sqref="B16"/>
      <selection pane="bottomLeft" activeCell="B16" sqref="B16"/>
      <selection pane="bottomRight" activeCell="A161" sqref="A161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10926594.23531788</v>
      </c>
      <c r="D5" s="29">
        <v>12067.749159031635</v>
      </c>
      <c r="E5" s="29">
        <v>15.221123332028712</v>
      </c>
      <c r="F5" s="29">
        <v>226.93621727302195</v>
      </c>
      <c r="G5" s="29">
        <v>50894642.639050856</v>
      </c>
      <c r="H5" s="29">
        <v>1635.4425864212592</v>
      </c>
      <c r="I5" s="29">
        <v>4124.5634424565706</v>
      </c>
      <c r="J5" s="29">
        <v>6.5522202957943749</v>
      </c>
      <c r="K5" s="29">
        <v>13.490429614744082</v>
      </c>
      <c r="L5" s="29">
        <v>169.59152287340362</v>
      </c>
      <c r="M5" s="29">
        <v>924569.05066161347</v>
      </c>
      <c r="N5" s="29">
        <v>8836.3424675041751</v>
      </c>
      <c r="O5" s="29">
        <v>40.99270419027097</v>
      </c>
      <c r="P5" s="29">
        <v>127.22292651061427</v>
      </c>
      <c r="Q5" s="29">
        <v>0.9693282487062661</v>
      </c>
      <c r="R5" s="29">
        <v>191.28724873331146</v>
      </c>
      <c r="S5" s="29">
        <v>172.12272076662012</v>
      </c>
      <c r="T5" s="29">
        <v>46.866571401372966</v>
      </c>
      <c r="U5" s="29">
        <v>736.50214451218085</v>
      </c>
      <c r="V5" s="29">
        <v>40.406552147122369</v>
      </c>
      <c r="W5" s="29">
        <v>12.446332550187806</v>
      </c>
      <c r="X5" s="29">
        <v>8148.5973878124141</v>
      </c>
      <c r="Y5" s="29">
        <v>325.55072026570588</v>
      </c>
      <c r="Z5" s="29">
        <v>841782.91207557253</v>
      </c>
      <c r="AA5" s="29">
        <v>22.030224602890776</v>
      </c>
      <c r="AB5" s="29">
        <v>477.03813638668356</v>
      </c>
      <c r="AC5" s="29">
        <v>3096517.1303707822</v>
      </c>
      <c r="AD5" s="29">
        <v>957.18630873977577</v>
      </c>
      <c r="AE5" s="29">
        <v>5856.0132835608083</v>
      </c>
      <c r="AF5" s="29">
        <v>2108.4646845312186</v>
      </c>
      <c r="AG5" s="29">
        <v>490.30322368776325</v>
      </c>
      <c r="AH5" s="29">
        <v>64.663633015509731</v>
      </c>
      <c r="AI5" s="29">
        <v>18.984284884272199</v>
      </c>
      <c r="AJ5" s="29">
        <v>184.24252337214196</v>
      </c>
      <c r="AK5" s="29">
        <v>111.54466492854945</v>
      </c>
      <c r="AL5" s="29">
        <v>561469.78389335272</v>
      </c>
      <c r="AM5" s="29">
        <v>413.53018448408807</v>
      </c>
      <c r="AN5" s="29">
        <v>6014.0176228366527</v>
      </c>
      <c r="AO5" s="29">
        <v>177.55086836668471</v>
      </c>
      <c r="AP5" s="29">
        <v>1942.7202061975454</v>
      </c>
      <c r="AQ5" s="29">
        <v>1760.6529909382834</v>
      </c>
      <c r="AR5" s="29">
        <v>7536.4887761465343</v>
      </c>
      <c r="AS5" s="29">
        <v>181.51818073536359</v>
      </c>
      <c r="AT5" s="29">
        <v>753.16282630897479</v>
      </c>
      <c r="AU5" s="29">
        <v>127.5134659133324</v>
      </c>
      <c r="AV5" s="29">
        <v>4.5753045208378769</v>
      </c>
      <c r="AW5" s="29">
        <v>4.3106488990802855E-2</v>
      </c>
      <c r="AX5" s="29">
        <v>2595.0550407411288</v>
      </c>
      <c r="AY5" s="29">
        <v>922.3249361635734</v>
      </c>
      <c r="AZ5" s="29">
        <v>1003.8416984437871</v>
      </c>
      <c r="BA5" s="29">
        <v>663.66491442065558</v>
      </c>
      <c r="BB5" s="29">
        <v>320.05784025308049</v>
      </c>
      <c r="BC5" s="29">
        <v>735.67593888405565</v>
      </c>
      <c r="BD5" s="29">
        <v>656.58765905050268</v>
      </c>
      <c r="BE5" s="29">
        <v>1111.604879504707</v>
      </c>
      <c r="BF5" s="29">
        <v>46.060975151970467</v>
      </c>
      <c r="BG5" s="29">
        <v>325682.86214587791</v>
      </c>
      <c r="BH5" s="29">
        <v>57065.829471477409</v>
      </c>
      <c r="BI5" s="29">
        <v>211.10031669199429</v>
      </c>
      <c r="BJ5" s="29">
        <v>32748.348391962874</v>
      </c>
      <c r="BK5" s="29">
        <v>237.93024570012454</v>
      </c>
      <c r="BL5" s="29">
        <v>30704.69167836717</v>
      </c>
      <c r="BM5" s="29">
        <v>189996.82765009449</v>
      </c>
      <c r="BN5" s="29">
        <v>11054.863076272772</v>
      </c>
      <c r="BO5" s="29">
        <v>5149.1091587569399</v>
      </c>
      <c r="BP5" s="29">
        <v>2173.7900991866845</v>
      </c>
      <c r="BQ5" s="29">
        <v>56.651918841664063</v>
      </c>
      <c r="BR5" s="29">
        <v>328.82982618145263</v>
      </c>
      <c r="BS5" s="29">
        <v>0</v>
      </c>
      <c r="BT5" s="59">
        <f t="shared" ref="BT5:BT68" si="0">SUM(C5:BS5)</f>
        <v>67975182.557538658</v>
      </c>
      <c r="BU5" s="29">
        <v>4307724.5196025902</v>
      </c>
      <c r="BV5" s="29">
        <v>0</v>
      </c>
      <c r="BW5" s="29">
        <v>2.6480823580367288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2780</v>
      </c>
      <c r="CE5" s="29">
        <v>-54893.086507946886</v>
      </c>
      <c r="CF5" s="29">
        <v>254995.00573622467</v>
      </c>
      <c r="CG5" s="29">
        <v>0</v>
      </c>
      <c r="CH5" s="29">
        <v>-1944510.7471803464</v>
      </c>
      <c r="CI5" s="29">
        <v>19279079.340514172</v>
      </c>
      <c r="CJ5" s="38">
        <f t="shared" ref="CJ5:CJ36" si="1">SUM(BT5:CI5)</f>
        <v>89820360.237785727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1183865.3868864619</v>
      </c>
      <c r="D6" s="29">
        <v>1883976.7097491499</v>
      </c>
      <c r="E6" s="29">
        <v>0</v>
      </c>
      <c r="F6" s="29">
        <v>7477.6688202905416</v>
      </c>
      <c r="G6" s="29">
        <v>4850.2584777071033</v>
      </c>
      <c r="H6" s="29">
        <v>0</v>
      </c>
      <c r="I6" s="29">
        <v>535602.31896908325</v>
      </c>
      <c r="J6" s="29">
        <v>4325.1610959170021</v>
      </c>
      <c r="K6" s="29">
        <v>0</v>
      </c>
      <c r="L6" s="29">
        <v>0</v>
      </c>
      <c r="M6" s="29">
        <v>7218.0052798448869</v>
      </c>
      <c r="N6" s="29">
        <v>0</v>
      </c>
      <c r="O6" s="29">
        <v>41.674395380166786</v>
      </c>
      <c r="P6" s="29">
        <v>6389.3809134839439</v>
      </c>
      <c r="Q6" s="29">
        <v>70.112189249826585</v>
      </c>
      <c r="R6" s="29">
        <v>22969.736021919747</v>
      </c>
      <c r="S6" s="29">
        <v>121.57416318060042</v>
      </c>
      <c r="T6" s="29">
        <v>0</v>
      </c>
      <c r="U6" s="29">
        <v>527.34138769518734</v>
      </c>
      <c r="V6" s="29">
        <v>0</v>
      </c>
      <c r="W6" s="29">
        <v>0</v>
      </c>
      <c r="X6" s="29">
        <v>82650.568124714293</v>
      </c>
      <c r="Y6" s="29">
        <v>657.1708932061731</v>
      </c>
      <c r="Z6" s="29">
        <v>659889.36677998502</v>
      </c>
      <c r="AA6" s="29">
        <v>0</v>
      </c>
      <c r="AB6" s="29">
        <v>150.98954018506581</v>
      </c>
      <c r="AC6" s="29">
        <v>120295.53372240135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33272</v>
      </c>
      <c r="BH6" s="29">
        <v>188.81706829937102</v>
      </c>
      <c r="BI6" s="29">
        <v>16.669758152066713</v>
      </c>
      <c r="BJ6" s="29">
        <v>505.22190091648343</v>
      </c>
      <c r="BK6" s="29">
        <v>0</v>
      </c>
      <c r="BL6" s="29">
        <v>315.76368807280215</v>
      </c>
      <c r="BM6" s="29">
        <v>552.98716946759771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4555930.4169947645</v>
      </c>
      <c r="BU6" s="29">
        <v>255361.31431790246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3508.9998127255271</v>
      </c>
      <c r="CG6" s="29">
        <v>0</v>
      </c>
      <c r="CH6" s="29">
        <v>1027257.7005791109</v>
      </c>
      <c r="CI6" s="29">
        <v>419563.7456345096</v>
      </c>
      <c r="CJ6" s="38">
        <f t="shared" si="1"/>
        <v>6261622.1773390127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17119.213045343684</v>
      </c>
      <c r="D7" s="29">
        <v>2.584755198332739</v>
      </c>
      <c r="E7" s="29">
        <v>41876.626795942037</v>
      </c>
      <c r="F7" s="29">
        <v>5.8670190582138524</v>
      </c>
      <c r="G7" s="29">
        <v>931688.00698407565</v>
      </c>
      <c r="H7" s="29">
        <v>1.653272112340924</v>
      </c>
      <c r="I7" s="29">
        <v>1.6466501946679961</v>
      </c>
      <c r="J7" s="29">
        <v>0.10815798865781745</v>
      </c>
      <c r="K7" s="29">
        <v>0.55182647274396657</v>
      </c>
      <c r="L7" s="29">
        <v>6.6395761200554047</v>
      </c>
      <c r="M7" s="29">
        <v>13033.997621472563</v>
      </c>
      <c r="N7" s="29">
        <v>474.15108261770024</v>
      </c>
      <c r="O7" s="29">
        <v>1.2051890164728227</v>
      </c>
      <c r="P7" s="29">
        <v>2.9070218584152157</v>
      </c>
      <c r="Q7" s="29">
        <v>2.6487670691710395E-2</v>
      </c>
      <c r="R7" s="29">
        <v>2.82976615223106</v>
      </c>
      <c r="S7" s="29">
        <v>5.0392793490979022</v>
      </c>
      <c r="T7" s="29">
        <v>1.4987606999726131</v>
      </c>
      <c r="U7" s="29">
        <v>24.143511835494024</v>
      </c>
      <c r="V7" s="29">
        <v>1.039641074649633</v>
      </c>
      <c r="W7" s="29">
        <v>0.47677807245078707</v>
      </c>
      <c r="X7" s="29">
        <v>3.3484830366103884</v>
      </c>
      <c r="Y7" s="29">
        <v>9.1051368002754476</v>
      </c>
      <c r="Z7" s="29">
        <v>7.2509998518557195</v>
      </c>
      <c r="AA7" s="29">
        <v>0.60038720234543552</v>
      </c>
      <c r="AB7" s="29">
        <v>12.884044485626129</v>
      </c>
      <c r="AC7" s="29">
        <v>18.404516518956768</v>
      </c>
      <c r="AD7" s="29">
        <v>46.521178958207351</v>
      </c>
      <c r="AE7" s="29">
        <v>268.63133423765385</v>
      </c>
      <c r="AF7" s="29">
        <v>54.617576966306828</v>
      </c>
      <c r="AG7" s="29">
        <v>22.527763923299688</v>
      </c>
      <c r="AH7" s="29">
        <v>0</v>
      </c>
      <c r="AI7" s="29">
        <v>1.085994498360126</v>
      </c>
      <c r="AJ7" s="29">
        <v>1.9446364899497381</v>
      </c>
      <c r="AK7" s="29">
        <v>3.9599067684107037</v>
      </c>
      <c r="AL7" s="29">
        <v>92407.885250247477</v>
      </c>
      <c r="AM7" s="29">
        <v>14.850754034485627</v>
      </c>
      <c r="AN7" s="29">
        <v>116.51264145516109</v>
      </c>
      <c r="AO7" s="29">
        <v>4.9686455605866744</v>
      </c>
      <c r="AP7" s="29">
        <v>71.536576620636851</v>
      </c>
      <c r="AQ7" s="29">
        <v>95.697746903258675</v>
      </c>
      <c r="AR7" s="29">
        <v>429.47992181895626</v>
      </c>
      <c r="AS7" s="29">
        <v>8.3149212913060868</v>
      </c>
      <c r="AT7" s="29">
        <v>41.881421975376078</v>
      </c>
      <c r="AU7" s="29">
        <v>2.6399378456071356</v>
      </c>
      <c r="AV7" s="29">
        <v>1.103652945487933E-2</v>
      </c>
      <c r="AW7" s="29">
        <v>0</v>
      </c>
      <c r="AX7" s="29">
        <v>131.3192493718272</v>
      </c>
      <c r="AY7" s="29">
        <v>20.077654384316478</v>
      </c>
      <c r="AZ7" s="29">
        <v>9.2971724127903475</v>
      </c>
      <c r="BA7" s="29">
        <v>38.667584598115219</v>
      </c>
      <c r="BB7" s="29">
        <v>11.740660034100632</v>
      </c>
      <c r="BC7" s="29">
        <v>36.100487846910283</v>
      </c>
      <c r="BD7" s="29">
        <v>12.544119378415845</v>
      </c>
      <c r="BE7" s="29">
        <v>59.405223443833485</v>
      </c>
      <c r="BF7" s="29">
        <v>2.107977125881952</v>
      </c>
      <c r="BG7" s="29">
        <v>43.227878568871361</v>
      </c>
      <c r="BH7" s="29">
        <v>1494.6065502857962</v>
      </c>
      <c r="BI7" s="29">
        <v>3.6023232140726136</v>
      </c>
      <c r="BJ7" s="29">
        <v>914.47800140773745</v>
      </c>
      <c r="BK7" s="29">
        <v>11.945939481961387</v>
      </c>
      <c r="BL7" s="29">
        <v>1516.6796091955553</v>
      </c>
      <c r="BM7" s="29">
        <v>6558.4377628090224</v>
      </c>
      <c r="BN7" s="29">
        <v>63.996419697063281</v>
      </c>
      <c r="BO7" s="29">
        <v>136.62340542784221</v>
      </c>
      <c r="BP7" s="29">
        <v>0.55844839041689409</v>
      </c>
      <c r="BQ7" s="29">
        <v>2.1741963026112283</v>
      </c>
      <c r="BR7" s="29">
        <v>14.100270031553833</v>
      </c>
      <c r="BS7" s="29">
        <v>0</v>
      </c>
      <c r="BT7" s="59">
        <f t="shared" si="0"/>
        <v>1108976.5649697541</v>
      </c>
      <c r="BU7" s="29">
        <v>239840.25098216653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560</v>
      </c>
      <c r="CE7" s="29">
        <v>0</v>
      </c>
      <c r="CF7" s="29">
        <v>2127.0000167632647</v>
      </c>
      <c r="CG7" s="29">
        <v>0</v>
      </c>
      <c r="CH7" s="29">
        <v>-15005.45396058778</v>
      </c>
      <c r="CI7" s="29">
        <v>4102118.1631151498</v>
      </c>
      <c r="CJ7" s="38">
        <f t="shared" si="1"/>
        <v>5438616.525123246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341280.32836028188</v>
      </c>
      <c r="D8" s="29">
        <v>31.150486089538223</v>
      </c>
      <c r="E8" s="29">
        <v>25.241990826044454</v>
      </c>
      <c r="F8" s="29">
        <v>2262185.4325818894</v>
      </c>
      <c r="G8" s="29">
        <v>47887.165107073241</v>
      </c>
      <c r="H8" s="29">
        <v>219.45839281569886</v>
      </c>
      <c r="I8" s="29">
        <v>184.60545410736574</v>
      </c>
      <c r="J8" s="29">
        <v>19927.524935507612</v>
      </c>
      <c r="K8" s="29">
        <v>21.840427045885555</v>
      </c>
      <c r="L8" s="29">
        <v>15387220.728660285</v>
      </c>
      <c r="M8" s="29">
        <v>52574.26087043943</v>
      </c>
      <c r="N8" s="29">
        <v>10498.674829442381</v>
      </c>
      <c r="O8" s="29">
        <v>20144.33861371519</v>
      </c>
      <c r="P8" s="29">
        <v>528893.26207144721</v>
      </c>
      <c r="Q8" s="29">
        <v>10883.572153494597</v>
      </c>
      <c r="R8" s="29">
        <v>34884.553518767374</v>
      </c>
      <c r="S8" s="29">
        <v>586.00121583025395</v>
      </c>
      <c r="T8" s="29">
        <v>195.50313298452971</v>
      </c>
      <c r="U8" s="29">
        <v>8376.1826857016422</v>
      </c>
      <c r="V8" s="29">
        <v>144.41204244314633</v>
      </c>
      <c r="W8" s="29">
        <v>60.159859559528968</v>
      </c>
      <c r="X8" s="29">
        <v>686.85727552870151</v>
      </c>
      <c r="Y8" s="29">
        <v>1448.5433745946923</v>
      </c>
      <c r="Z8" s="29">
        <v>7964227.014266056</v>
      </c>
      <c r="AA8" s="29">
        <v>75.277224527245167</v>
      </c>
      <c r="AB8" s="29">
        <v>32146.897939673396</v>
      </c>
      <c r="AC8" s="29">
        <v>975991.65097069473</v>
      </c>
      <c r="AD8" s="29">
        <v>1018.732340019222</v>
      </c>
      <c r="AE8" s="29">
        <v>17761.244519653395</v>
      </c>
      <c r="AF8" s="29">
        <v>7513.2326370651954</v>
      </c>
      <c r="AG8" s="29">
        <v>665.5035520193569</v>
      </c>
      <c r="AH8" s="29">
        <v>415.11543788656417</v>
      </c>
      <c r="AI8" s="29">
        <v>2.2212951478355327</v>
      </c>
      <c r="AJ8" s="29">
        <v>6745.3442145409726</v>
      </c>
      <c r="AK8" s="29">
        <v>279.77350854033483</v>
      </c>
      <c r="AL8" s="29">
        <v>18127.736474628186</v>
      </c>
      <c r="AM8" s="29">
        <v>1017.665640921172</v>
      </c>
      <c r="AN8" s="29">
        <v>25487.653092291857</v>
      </c>
      <c r="AO8" s="29">
        <v>588.67679830291843</v>
      </c>
      <c r="AP8" s="29">
        <v>4587.4605461650544</v>
      </c>
      <c r="AQ8" s="29">
        <v>757.68992847235427</v>
      </c>
      <c r="AR8" s="29">
        <v>1062.9857107837754</v>
      </c>
      <c r="AS8" s="29">
        <v>249.16898730345901</v>
      </c>
      <c r="AT8" s="29">
        <v>220.38967160769258</v>
      </c>
      <c r="AU8" s="29">
        <v>525.23281937539139</v>
      </c>
      <c r="AV8" s="29">
        <v>49.752879969136472</v>
      </c>
      <c r="AW8" s="29">
        <v>2.0046487378338389</v>
      </c>
      <c r="AX8" s="29">
        <v>3626.5709225676369</v>
      </c>
      <c r="AY8" s="29">
        <v>5080.2817322780948</v>
      </c>
      <c r="AZ8" s="29">
        <v>5412.4411172458249</v>
      </c>
      <c r="BA8" s="29">
        <v>883.75403246498877</v>
      </c>
      <c r="BB8" s="29">
        <v>761.07907064973608</v>
      </c>
      <c r="BC8" s="29">
        <v>749.48630500071977</v>
      </c>
      <c r="BD8" s="29">
        <v>2832.1371881897976</v>
      </c>
      <c r="BE8" s="29">
        <v>590.83978377359711</v>
      </c>
      <c r="BF8" s="29">
        <v>63.445275215787284</v>
      </c>
      <c r="BG8" s="29">
        <v>360448.09115202213</v>
      </c>
      <c r="BH8" s="29">
        <v>35803.955765492516</v>
      </c>
      <c r="BI8" s="29">
        <v>269.30945544458604</v>
      </c>
      <c r="BJ8" s="29">
        <v>14280.946421769579</v>
      </c>
      <c r="BK8" s="29">
        <v>211.26486366070611</v>
      </c>
      <c r="BL8" s="29">
        <v>4085.2169557813727</v>
      </c>
      <c r="BM8" s="29">
        <v>33879.365752581682</v>
      </c>
      <c r="BN8" s="29">
        <v>24973.772148040469</v>
      </c>
      <c r="BO8" s="29">
        <v>7931.4758022561036</v>
      </c>
      <c r="BP8" s="29">
        <v>2927.263210481372</v>
      </c>
      <c r="BQ8" s="29">
        <v>124.12578677313068</v>
      </c>
      <c r="BR8" s="29">
        <v>557.44287442868881</v>
      </c>
      <c r="BS8" s="29">
        <v>0</v>
      </c>
      <c r="BT8" s="59">
        <f t="shared" si="0"/>
        <v>28293370.488760378</v>
      </c>
      <c r="BU8" s="29">
        <v>160843.58050417047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72426</v>
      </c>
      <c r="CE8" s="29">
        <v>0</v>
      </c>
      <c r="CF8" s="29">
        <v>329960.00236501428</v>
      </c>
      <c r="CG8" s="29">
        <v>0</v>
      </c>
      <c r="CH8" s="29">
        <v>122529.8377815915</v>
      </c>
      <c r="CI8" s="29">
        <v>5197282.7470794264</v>
      </c>
      <c r="CJ8" s="38">
        <f t="shared" si="1"/>
        <v>34176412.656490587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13718808.673340105</v>
      </c>
      <c r="D9" s="29">
        <v>1159.9953165502061</v>
      </c>
      <c r="E9" s="29">
        <v>819123.49780313706</v>
      </c>
      <c r="F9" s="29">
        <v>23006.531938538996</v>
      </c>
      <c r="G9" s="29">
        <v>23266931.735190202</v>
      </c>
      <c r="H9" s="29">
        <v>60602.673568570477</v>
      </c>
      <c r="I9" s="29">
        <v>8035.3423728808893</v>
      </c>
      <c r="J9" s="29">
        <v>29240.776335557133</v>
      </c>
      <c r="K9" s="29">
        <v>676.32970443023396</v>
      </c>
      <c r="L9" s="29">
        <v>14833.698248058889</v>
      </c>
      <c r="M9" s="29">
        <v>1406661.407451831</v>
      </c>
      <c r="N9" s="29">
        <v>540745.29048135085</v>
      </c>
      <c r="O9" s="29">
        <v>31557.677896828231</v>
      </c>
      <c r="P9" s="29">
        <v>37580.591152777095</v>
      </c>
      <c r="Q9" s="29">
        <v>3118.3944953883815</v>
      </c>
      <c r="R9" s="29">
        <v>23841.551990664513</v>
      </c>
      <c r="S9" s="29">
        <v>14973.616242627881</v>
      </c>
      <c r="T9" s="29">
        <v>3804.0795880344353</v>
      </c>
      <c r="U9" s="29">
        <v>126414.68779481073</v>
      </c>
      <c r="V9" s="29">
        <v>3381.7657066679931</v>
      </c>
      <c r="W9" s="29">
        <v>740.12409317626134</v>
      </c>
      <c r="X9" s="29">
        <v>74399.230323856464</v>
      </c>
      <c r="Y9" s="29">
        <v>26400.560228506987</v>
      </c>
      <c r="Z9" s="29">
        <v>209283.25982681153</v>
      </c>
      <c r="AA9" s="29">
        <v>1777.3214380714803</v>
      </c>
      <c r="AB9" s="29">
        <v>39011.860072414478</v>
      </c>
      <c r="AC9" s="29">
        <v>44377.12582208727</v>
      </c>
      <c r="AD9" s="29">
        <v>29032.382913387275</v>
      </c>
      <c r="AE9" s="29">
        <v>427818.57712901657</v>
      </c>
      <c r="AF9" s="29">
        <v>201504.89457062536</v>
      </c>
      <c r="AG9" s="29">
        <v>18220.659972015736</v>
      </c>
      <c r="AH9" s="29">
        <v>9140.7223380392461</v>
      </c>
      <c r="AI9" s="29">
        <v>262.33744848736069</v>
      </c>
      <c r="AJ9" s="29">
        <v>66665.011346127023</v>
      </c>
      <c r="AK9" s="29">
        <v>6737.3838925955615</v>
      </c>
      <c r="AL9" s="29">
        <v>7528141.0818020254</v>
      </c>
      <c r="AM9" s="29">
        <v>24496.145990215511</v>
      </c>
      <c r="AN9" s="29">
        <v>28445.949285447048</v>
      </c>
      <c r="AO9" s="29">
        <v>13836.730439855299</v>
      </c>
      <c r="AP9" s="29">
        <v>111205.79772913024</v>
      </c>
      <c r="AQ9" s="29">
        <v>30494.423252705601</v>
      </c>
      <c r="AR9" s="29">
        <v>86167.359002656027</v>
      </c>
      <c r="AS9" s="29">
        <v>6705.64150426385</v>
      </c>
      <c r="AT9" s="29">
        <v>10979.740413355148</v>
      </c>
      <c r="AU9" s="29">
        <v>11692.179417084901</v>
      </c>
      <c r="AV9" s="29">
        <v>607.65940742450437</v>
      </c>
      <c r="AW9" s="29">
        <v>6.0693695325134414</v>
      </c>
      <c r="AX9" s="29">
        <v>97754.815227175975</v>
      </c>
      <c r="AY9" s="29">
        <v>112504.9124458794</v>
      </c>
      <c r="AZ9" s="29">
        <v>126434.02627430513</v>
      </c>
      <c r="BA9" s="29">
        <v>5707.4884639318143</v>
      </c>
      <c r="BB9" s="29">
        <v>18136.199602163455</v>
      </c>
      <c r="BC9" s="29">
        <v>26112.097587499895</v>
      </c>
      <c r="BD9" s="29">
        <v>62813.395834396397</v>
      </c>
      <c r="BE9" s="29">
        <v>21459.71299145955</v>
      </c>
      <c r="BF9" s="29">
        <v>1726.1328604758139</v>
      </c>
      <c r="BG9" s="29">
        <v>31437.197241633636</v>
      </c>
      <c r="BH9" s="29">
        <v>275070.10849553178</v>
      </c>
      <c r="BI9" s="29">
        <v>2511.9448407137115</v>
      </c>
      <c r="BJ9" s="29">
        <v>150343.14614104782</v>
      </c>
      <c r="BK9" s="29">
        <v>6338.1127297924941</v>
      </c>
      <c r="BL9" s="29">
        <v>243777.79752249402</v>
      </c>
      <c r="BM9" s="29">
        <v>1064652.4770466043</v>
      </c>
      <c r="BN9" s="29">
        <v>132916.54228785704</v>
      </c>
      <c r="BO9" s="29">
        <v>46302.223965691657</v>
      </c>
      <c r="BP9" s="29">
        <v>63371.595789955572</v>
      </c>
      <c r="BQ9" s="29">
        <v>6082.7574592262754</v>
      </c>
      <c r="BR9" s="29">
        <v>14319.504361760393</v>
      </c>
      <c r="BS9" s="29">
        <v>0</v>
      </c>
      <c r="BT9" s="59">
        <f t="shared" si="0"/>
        <v>51652420.734817505</v>
      </c>
      <c r="BU9" s="29">
        <v>34050215.39860256</v>
      </c>
      <c r="BV9" s="29">
        <v>0</v>
      </c>
      <c r="BW9" s="29">
        <v>26850.907669479486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125077.68545254602</v>
      </c>
      <c r="CE9" s="29">
        <v>0</v>
      </c>
      <c r="CF9" s="29">
        <v>1383541.9491561954</v>
      </c>
      <c r="CG9" s="29">
        <v>0</v>
      </c>
      <c r="CH9" s="29">
        <v>-782612.78495493659</v>
      </c>
      <c r="CI9" s="29">
        <v>93166279.697519228</v>
      </c>
      <c r="CJ9" s="38">
        <f t="shared" si="1"/>
        <v>179621773.58826259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5498.8423666977869</v>
      </c>
      <c r="D10" s="29">
        <v>84.52823448691592</v>
      </c>
      <c r="E10" s="29">
        <v>2701.7907769100952</v>
      </c>
      <c r="F10" s="29">
        <v>2842.6944232828682</v>
      </c>
      <c r="G10" s="29">
        <v>46343.71576066687</v>
      </c>
      <c r="H10" s="29">
        <v>876684.00077855634</v>
      </c>
      <c r="I10" s="29">
        <v>11927.545635252978</v>
      </c>
      <c r="J10" s="29">
        <v>164476.28049225835</v>
      </c>
      <c r="K10" s="29">
        <v>3834.4467772401085</v>
      </c>
      <c r="L10" s="29">
        <v>1441.3058405727343</v>
      </c>
      <c r="M10" s="29">
        <v>8264.8948797146404</v>
      </c>
      <c r="N10" s="29">
        <v>19682.470457746924</v>
      </c>
      <c r="O10" s="29">
        <v>64665.998785862073</v>
      </c>
      <c r="P10" s="29">
        <v>81034.022705747178</v>
      </c>
      <c r="Q10" s="29">
        <v>6092.9264174414593</v>
      </c>
      <c r="R10" s="29">
        <v>82065.300586474565</v>
      </c>
      <c r="S10" s="29">
        <v>11947.260523077945</v>
      </c>
      <c r="T10" s="29">
        <v>8752.0186788038918</v>
      </c>
      <c r="U10" s="29">
        <v>102417.49473445833</v>
      </c>
      <c r="V10" s="29">
        <v>24631.61105335498</v>
      </c>
      <c r="W10" s="29">
        <v>88850.006630143529</v>
      </c>
      <c r="X10" s="29">
        <v>263995.88100776408</v>
      </c>
      <c r="Y10" s="29">
        <v>36144.825396226537</v>
      </c>
      <c r="Z10" s="29">
        <v>9425.0934855290525</v>
      </c>
      <c r="AA10" s="29">
        <v>297.51489324116096</v>
      </c>
      <c r="AB10" s="29">
        <v>57488.561676674813</v>
      </c>
      <c r="AC10" s="29">
        <v>218271.83621113893</v>
      </c>
      <c r="AD10" s="29">
        <v>28951.945123556128</v>
      </c>
      <c r="AE10" s="29">
        <v>67622.201039446009</v>
      </c>
      <c r="AF10" s="29">
        <v>21595.317777105458</v>
      </c>
      <c r="AG10" s="29">
        <v>16501.418883664846</v>
      </c>
      <c r="AH10" s="29">
        <v>5676.0064372665538</v>
      </c>
      <c r="AI10" s="29">
        <v>503.20922585374853</v>
      </c>
      <c r="AJ10" s="29">
        <v>4117.7770256550421</v>
      </c>
      <c r="AK10" s="29">
        <v>24981.587608885253</v>
      </c>
      <c r="AL10" s="29">
        <v>11601.600000002099</v>
      </c>
      <c r="AM10" s="29">
        <v>3936.564413945207</v>
      </c>
      <c r="AN10" s="29">
        <v>50883.491280877053</v>
      </c>
      <c r="AO10" s="29">
        <v>21514.772121483566</v>
      </c>
      <c r="AP10" s="29">
        <v>14755.353872159252</v>
      </c>
      <c r="AQ10" s="29">
        <v>2108.0261642584528</v>
      </c>
      <c r="AR10" s="29">
        <v>2861.6649603557125</v>
      </c>
      <c r="AS10" s="29">
        <v>822.66308308860914</v>
      </c>
      <c r="AT10" s="29">
        <v>677.03644505148918</v>
      </c>
      <c r="AU10" s="29">
        <v>1352.5648438825492</v>
      </c>
      <c r="AV10" s="29">
        <v>352.57761636824512</v>
      </c>
      <c r="AW10" s="29">
        <v>261.34751244671202</v>
      </c>
      <c r="AX10" s="29">
        <v>7022.3527072185116</v>
      </c>
      <c r="AY10" s="29">
        <v>10672.050308495509</v>
      </c>
      <c r="AZ10" s="29">
        <v>14731.175313135755</v>
      </c>
      <c r="BA10" s="29">
        <v>9.0365867651478649</v>
      </c>
      <c r="BB10" s="29">
        <v>2006.1895116993626</v>
      </c>
      <c r="BC10" s="29">
        <v>2093.1874354013817</v>
      </c>
      <c r="BD10" s="29">
        <v>9581.3709973667665</v>
      </c>
      <c r="BE10" s="29">
        <v>2938.2177368190173</v>
      </c>
      <c r="BF10" s="29">
        <v>246.51635131829394</v>
      </c>
      <c r="BG10" s="29">
        <v>56873.095540610055</v>
      </c>
      <c r="BH10" s="29">
        <v>72561.126097621338</v>
      </c>
      <c r="BI10" s="29">
        <v>5827.4780600938238</v>
      </c>
      <c r="BJ10" s="29">
        <v>8643.553072828985</v>
      </c>
      <c r="BK10" s="29">
        <v>594.85756808363215</v>
      </c>
      <c r="BL10" s="29">
        <v>26441.352361644877</v>
      </c>
      <c r="BM10" s="29">
        <v>159914.83102376899</v>
      </c>
      <c r="BN10" s="29">
        <v>38647.07463694828</v>
      </c>
      <c r="BO10" s="29">
        <v>23389.680275607068</v>
      </c>
      <c r="BP10" s="29">
        <v>20439.966833475377</v>
      </c>
      <c r="BQ10" s="29">
        <v>755.09629463976364</v>
      </c>
      <c r="BR10" s="29">
        <v>51804.238301417456</v>
      </c>
      <c r="BS10" s="29">
        <v>0</v>
      </c>
      <c r="BT10" s="59">
        <f t="shared" si="0"/>
        <v>2996132.4416596359</v>
      </c>
      <c r="BU10" s="29">
        <v>2071713.8808425439</v>
      </c>
      <c r="BV10" s="29">
        <v>0</v>
      </c>
      <c r="BW10" s="29">
        <v>24137.129428230041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295920.57249091344</v>
      </c>
      <c r="CE10" s="29">
        <v>0</v>
      </c>
      <c r="CF10" s="29">
        <v>152815.99763695229</v>
      </c>
      <c r="CG10" s="29">
        <v>2701.8687275114712</v>
      </c>
      <c r="CH10" s="29">
        <v>-450186.77837641427</v>
      </c>
      <c r="CI10" s="29">
        <v>6053163.4173001675</v>
      </c>
      <c r="CJ10" s="38">
        <f t="shared" si="1"/>
        <v>11146398.52970954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5608.2719370328732</v>
      </c>
      <c r="D11" s="29">
        <v>18.950993908549062</v>
      </c>
      <c r="E11" s="29">
        <v>23.38624638655034</v>
      </c>
      <c r="F11" s="29">
        <v>20606.345634929723</v>
      </c>
      <c r="G11" s="29">
        <v>124486.43762787442</v>
      </c>
      <c r="H11" s="29">
        <v>6304.16198167938</v>
      </c>
      <c r="I11" s="29">
        <v>530273.32941799331</v>
      </c>
      <c r="J11" s="29">
        <v>33725.621541477551</v>
      </c>
      <c r="K11" s="29">
        <v>20796.634546152389</v>
      </c>
      <c r="L11" s="29">
        <v>423.02621752866582</v>
      </c>
      <c r="M11" s="29">
        <v>34835.129041415676</v>
      </c>
      <c r="N11" s="29">
        <v>4905.2698511081644</v>
      </c>
      <c r="O11" s="29">
        <v>59896.884861062899</v>
      </c>
      <c r="P11" s="29">
        <v>79894.429959468864</v>
      </c>
      <c r="Q11" s="29">
        <v>56967.072441338969</v>
      </c>
      <c r="R11" s="29">
        <v>236268.35009947786</v>
      </c>
      <c r="S11" s="29">
        <v>43199.553939865938</v>
      </c>
      <c r="T11" s="29">
        <v>31459.400681173243</v>
      </c>
      <c r="U11" s="29">
        <v>222836.33338873176</v>
      </c>
      <c r="V11" s="29">
        <v>10909.288446275252</v>
      </c>
      <c r="W11" s="29">
        <v>28232.729725871806</v>
      </c>
      <c r="X11" s="29">
        <v>491875.46966596507</v>
      </c>
      <c r="Y11" s="29">
        <v>51678.659532362406</v>
      </c>
      <c r="Z11" s="29">
        <v>126626.32539883125</v>
      </c>
      <c r="AA11" s="29">
        <v>87.514965175995755</v>
      </c>
      <c r="AB11" s="29">
        <v>119237.32782746738</v>
      </c>
      <c r="AC11" s="29">
        <v>7257009.8915829305</v>
      </c>
      <c r="AD11" s="29">
        <v>14750.786023709808</v>
      </c>
      <c r="AE11" s="29">
        <v>358746.47914707521</v>
      </c>
      <c r="AF11" s="29">
        <v>45255.152064114038</v>
      </c>
      <c r="AG11" s="29">
        <v>27287.498865843187</v>
      </c>
      <c r="AH11" s="29">
        <v>354.14261742898304</v>
      </c>
      <c r="AI11" s="29">
        <v>90.773341325164225</v>
      </c>
      <c r="AJ11" s="29">
        <v>31219.599626636271</v>
      </c>
      <c r="AK11" s="29">
        <v>3254.1325567960134</v>
      </c>
      <c r="AL11" s="29">
        <v>1327.3111766575889</v>
      </c>
      <c r="AM11" s="29">
        <v>900.40048589135449</v>
      </c>
      <c r="AN11" s="29">
        <v>7049.552444543694</v>
      </c>
      <c r="AO11" s="29">
        <v>6860.2099848402559</v>
      </c>
      <c r="AP11" s="29">
        <v>3858.998939856061</v>
      </c>
      <c r="AQ11" s="29">
        <v>467.52252770488474</v>
      </c>
      <c r="AR11" s="29">
        <v>581.14313266090517</v>
      </c>
      <c r="AS11" s="29">
        <v>213.82382320662478</v>
      </c>
      <c r="AT11" s="29">
        <v>206.48642380001652</v>
      </c>
      <c r="AU11" s="29">
        <v>247.79815394212648</v>
      </c>
      <c r="AV11" s="29">
        <v>565.99788893713458</v>
      </c>
      <c r="AW11" s="29">
        <v>245.65273922978562</v>
      </c>
      <c r="AX11" s="29">
        <v>15135.883064709118</v>
      </c>
      <c r="AY11" s="29">
        <v>2487.8867935100097</v>
      </c>
      <c r="AZ11" s="29">
        <v>2909.7687085655452</v>
      </c>
      <c r="BA11" s="29">
        <v>4.9034943737862537</v>
      </c>
      <c r="BB11" s="29">
        <v>944.15116087073875</v>
      </c>
      <c r="BC11" s="29">
        <v>518.50686450724436</v>
      </c>
      <c r="BD11" s="29">
        <v>6486.8757167579752</v>
      </c>
      <c r="BE11" s="29">
        <v>5022.9957293691268</v>
      </c>
      <c r="BF11" s="29">
        <v>71.283516430100292</v>
      </c>
      <c r="BG11" s="29">
        <v>109965.61447821932</v>
      </c>
      <c r="BH11" s="29">
        <v>4617.6239521447642</v>
      </c>
      <c r="BI11" s="29">
        <v>521.80539194361427</v>
      </c>
      <c r="BJ11" s="29">
        <v>3260.201133414304</v>
      </c>
      <c r="BK11" s="29">
        <v>132.28295750128751</v>
      </c>
      <c r="BL11" s="29">
        <v>1468.5875505601471</v>
      </c>
      <c r="BM11" s="29">
        <v>2697.0272317089334</v>
      </c>
      <c r="BN11" s="29">
        <v>38312.476731660005</v>
      </c>
      <c r="BO11" s="29">
        <v>17261.377225210697</v>
      </c>
      <c r="BP11" s="29">
        <v>1677.5710880692804</v>
      </c>
      <c r="BQ11" s="29">
        <v>8389.4149006379575</v>
      </c>
      <c r="BR11" s="29">
        <v>9164.4007649243213</v>
      </c>
      <c r="BS11" s="29">
        <v>0</v>
      </c>
      <c r="BT11" s="59">
        <f t="shared" si="0"/>
        <v>10332719.897972777</v>
      </c>
      <c r="BU11" s="29">
        <v>558060.99949863693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157577.38012749684</v>
      </c>
      <c r="CE11" s="29">
        <v>0</v>
      </c>
      <c r="CF11" s="29">
        <v>39065.996765613359</v>
      </c>
      <c r="CG11" s="29">
        <v>0</v>
      </c>
      <c r="CH11" s="29">
        <v>-2176.0465544889112</v>
      </c>
      <c r="CI11" s="29">
        <v>3586947.1924589612</v>
      </c>
      <c r="CJ11" s="38">
        <f t="shared" si="1"/>
        <v>14672195.420268998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10787.032733586988</v>
      </c>
      <c r="D12" s="29">
        <v>24.974499019564306</v>
      </c>
      <c r="E12" s="29">
        <v>30.875199538388149</v>
      </c>
      <c r="F12" s="29">
        <v>11855.555492972853</v>
      </c>
      <c r="G12" s="29">
        <v>963946.97054347186</v>
      </c>
      <c r="H12" s="29">
        <v>4857.9903390289965</v>
      </c>
      <c r="I12" s="29">
        <v>18978.457108481412</v>
      </c>
      <c r="J12" s="29">
        <v>147126.23943136344</v>
      </c>
      <c r="K12" s="29">
        <v>111344.11053364343</v>
      </c>
      <c r="L12" s="29">
        <v>539.36886192671398</v>
      </c>
      <c r="M12" s="29">
        <v>167820.98665108986</v>
      </c>
      <c r="N12" s="29">
        <v>114643.62929260069</v>
      </c>
      <c r="O12" s="29">
        <v>120728.81785181088</v>
      </c>
      <c r="P12" s="29">
        <v>28714.070601813808</v>
      </c>
      <c r="Q12" s="29">
        <v>10099.497754658834</v>
      </c>
      <c r="R12" s="29">
        <v>48184.175209352637</v>
      </c>
      <c r="S12" s="29">
        <v>34777.727565952708</v>
      </c>
      <c r="T12" s="29">
        <v>24355.495736605357</v>
      </c>
      <c r="U12" s="29">
        <v>85062.148184636957</v>
      </c>
      <c r="V12" s="29">
        <v>5505.5641878451816</v>
      </c>
      <c r="W12" s="29">
        <v>932.61615181480579</v>
      </c>
      <c r="X12" s="29">
        <v>110894.50827242598</v>
      </c>
      <c r="Y12" s="29">
        <v>14225.385054039234</v>
      </c>
      <c r="Z12" s="29">
        <v>2614.4046048862201</v>
      </c>
      <c r="AA12" s="29">
        <v>111.49041358675254</v>
      </c>
      <c r="AB12" s="29">
        <v>44778.082753461589</v>
      </c>
      <c r="AC12" s="29">
        <v>1816.903618294501</v>
      </c>
      <c r="AD12" s="29">
        <v>195774.86112013797</v>
      </c>
      <c r="AE12" s="29">
        <v>1862426.1900404985</v>
      </c>
      <c r="AF12" s="29">
        <v>328709.16921937576</v>
      </c>
      <c r="AG12" s="29">
        <v>25455.938164973901</v>
      </c>
      <c r="AH12" s="29">
        <v>472.88341789001976</v>
      </c>
      <c r="AI12" s="29">
        <v>283.44161958585073</v>
      </c>
      <c r="AJ12" s="29">
        <v>969.37428440711665</v>
      </c>
      <c r="AK12" s="29">
        <v>23800.148825895583</v>
      </c>
      <c r="AL12" s="29">
        <v>8721.6012540068059</v>
      </c>
      <c r="AM12" s="29">
        <v>10685.636768319573</v>
      </c>
      <c r="AN12" s="29">
        <v>989.95517767605611</v>
      </c>
      <c r="AO12" s="29">
        <v>36861.498773475869</v>
      </c>
      <c r="AP12" s="29">
        <v>5544.9566261576383</v>
      </c>
      <c r="AQ12" s="29">
        <v>3677.3869926301659</v>
      </c>
      <c r="AR12" s="29">
        <v>5387.9941649791726</v>
      </c>
      <c r="AS12" s="29">
        <v>511.57963309114257</v>
      </c>
      <c r="AT12" s="29">
        <v>240.65806513735498</v>
      </c>
      <c r="AU12" s="29">
        <v>381.56545124521676</v>
      </c>
      <c r="AV12" s="29">
        <v>24.210297096110818</v>
      </c>
      <c r="AW12" s="29">
        <v>4.0060977524386594</v>
      </c>
      <c r="AX12" s="29">
        <v>5346.9331529648534</v>
      </c>
      <c r="AY12" s="29">
        <v>3237.5691207229761</v>
      </c>
      <c r="AZ12" s="29">
        <v>4887.2299252110506</v>
      </c>
      <c r="BA12" s="29">
        <v>18.232957028442868</v>
      </c>
      <c r="BB12" s="29">
        <v>3069.6872040607341</v>
      </c>
      <c r="BC12" s="29">
        <v>1802.0971913757962</v>
      </c>
      <c r="BD12" s="29">
        <v>2454.3742065810429</v>
      </c>
      <c r="BE12" s="29">
        <v>1154.4290092181297</v>
      </c>
      <c r="BF12" s="29">
        <v>455.42578911968525</v>
      </c>
      <c r="BG12" s="29">
        <v>45568.303284294547</v>
      </c>
      <c r="BH12" s="29">
        <v>11092.733293917247</v>
      </c>
      <c r="BI12" s="29">
        <v>1424.3363746987004</v>
      </c>
      <c r="BJ12" s="29">
        <v>14138.964117167867</v>
      </c>
      <c r="BK12" s="29">
        <v>221.93685869921168</v>
      </c>
      <c r="BL12" s="29">
        <v>8443.2793474007613</v>
      </c>
      <c r="BM12" s="29">
        <v>21697.586482335148</v>
      </c>
      <c r="BN12" s="29">
        <v>2655.5064499357668</v>
      </c>
      <c r="BO12" s="29">
        <v>2123.3039238730516</v>
      </c>
      <c r="BP12" s="29">
        <v>2804.7034042071609</v>
      </c>
      <c r="BQ12" s="29">
        <v>2862.4033182792932</v>
      </c>
      <c r="BR12" s="29">
        <v>923.60866965907405</v>
      </c>
      <c r="BS12" s="29">
        <v>0</v>
      </c>
      <c r="BT12" s="59">
        <f t="shared" si="0"/>
        <v>4732062.7787229959</v>
      </c>
      <c r="BU12" s="29">
        <v>105612.41982360923</v>
      </c>
      <c r="BV12" s="29">
        <v>0</v>
      </c>
      <c r="BW12" s="29">
        <v>9104.2147443753656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5892.552186309802</v>
      </c>
      <c r="CE12" s="29">
        <v>0</v>
      </c>
      <c r="CF12" s="29">
        <v>27996.99739086473</v>
      </c>
      <c r="CG12" s="29">
        <v>0</v>
      </c>
      <c r="CH12" s="29">
        <v>-119384.45430718469</v>
      </c>
      <c r="CI12" s="29">
        <v>4176153.0227486501</v>
      </c>
      <c r="CJ12" s="38">
        <f t="shared" si="1"/>
        <v>8937437.5313096195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1043.6744427439837</v>
      </c>
      <c r="D13" s="29">
        <v>41.130624572972465</v>
      </c>
      <c r="E13" s="29">
        <v>36.66391625219773</v>
      </c>
      <c r="F13" s="29">
        <v>1204.6084065842526</v>
      </c>
      <c r="G13" s="29">
        <v>28724.153144481403</v>
      </c>
      <c r="H13" s="29">
        <v>3779.2959916180789</v>
      </c>
      <c r="I13" s="29">
        <v>755.71474039910254</v>
      </c>
      <c r="J13" s="29">
        <v>60332.159413780515</v>
      </c>
      <c r="K13" s="29">
        <v>656984.2888836416</v>
      </c>
      <c r="L13" s="29">
        <v>568.72122620578409</v>
      </c>
      <c r="M13" s="29">
        <v>4654.5045144329888</v>
      </c>
      <c r="N13" s="29">
        <v>21821.234934521915</v>
      </c>
      <c r="O13" s="29">
        <v>17489.788309747601</v>
      </c>
      <c r="P13" s="29">
        <v>4644.8444317411722</v>
      </c>
      <c r="Q13" s="29">
        <v>378.29499562843586</v>
      </c>
      <c r="R13" s="29">
        <v>5530.3395301559167</v>
      </c>
      <c r="S13" s="29">
        <v>37750.697257018415</v>
      </c>
      <c r="T13" s="29">
        <v>1672.7901066238835</v>
      </c>
      <c r="U13" s="29">
        <v>16230.704611419889</v>
      </c>
      <c r="V13" s="29">
        <v>409.51707035949613</v>
      </c>
      <c r="W13" s="29">
        <v>659.61264929527397</v>
      </c>
      <c r="X13" s="29">
        <v>26160.418535678818</v>
      </c>
      <c r="Y13" s="29">
        <v>4689.0998038837279</v>
      </c>
      <c r="Z13" s="29">
        <v>2260.5835411632388</v>
      </c>
      <c r="AA13" s="29">
        <v>115.50783007562751</v>
      </c>
      <c r="AB13" s="29">
        <v>7991.0490811457921</v>
      </c>
      <c r="AC13" s="29">
        <v>27548.666923345008</v>
      </c>
      <c r="AD13" s="29">
        <v>14940.649612752635</v>
      </c>
      <c r="AE13" s="29">
        <v>178780.00764768021</v>
      </c>
      <c r="AF13" s="29">
        <v>69442.003141177993</v>
      </c>
      <c r="AG13" s="29">
        <v>5676.5141262059205</v>
      </c>
      <c r="AH13" s="29">
        <v>592.58339458490036</v>
      </c>
      <c r="AI13" s="29">
        <v>2583.233297047952</v>
      </c>
      <c r="AJ13" s="29">
        <v>1885.2280359223457</v>
      </c>
      <c r="AK13" s="29">
        <v>8378.1236417772525</v>
      </c>
      <c r="AL13" s="29">
        <v>2544.905457546286</v>
      </c>
      <c r="AM13" s="29">
        <v>1967757.2734064923</v>
      </c>
      <c r="AN13" s="29">
        <v>24655.245521615572</v>
      </c>
      <c r="AO13" s="29">
        <v>22974.8455509673</v>
      </c>
      <c r="AP13" s="29">
        <v>144260.60707357165</v>
      </c>
      <c r="AQ13" s="29">
        <v>20749.106763079169</v>
      </c>
      <c r="AR13" s="29">
        <v>32020.661046219167</v>
      </c>
      <c r="AS13" s="29">
        <v>8419.1503080631574</v>
      </c>
      <c r="AT13" s="29">
        <v>97332.373011060437</v>
      </c>
      <c r="AU13" s="29">
        <v>680.01206954071006</v>
      </c>
      <c r="AV13" s="29">
        <v>46.34210688070241</v>
      </c>
      <c r="AW13" s="29">
        <v>16.613327953770813</v>
      </c>
      <c r="AX13" s="29">
        <v>100525.95982848041</v>
      </c>
      <c r="AY13" s="29">
        <v>38714.987601641893</v>
      </c>
      <c r="AZ13" s="29">
        <v>7834.2245539034375</v>
      </c>
      <c r="BA13" s="29">
        <v>264.29852612081305</v>
      </c>
      <c r="BB13" s="29">
        <v>213915.66957449768</v>
      </c>
      <c r="BC13" s="29">
        <v>38462.814181939808</v>
      </c>
      <c r="BD13" s="29">
        <v>4803.5344104718297</v>
      </c>
      <c r="BE13" s="29">
        <v>28332.11037156613</v>
      </c>
      <c r="BF13" s="29">
        <v>668.75275194629739</v>
      </c>
      <c r="BG13" s="29">
        <v>66178.657682274817</v>
      </c>
      <c r="BH13" s="29">
        <v>181698.36423793898</v>
      </c>
      <c r="BI13" s="29">
        <v>7440.895336979087</v>
      </c>
      <c r="BJ13" s="29">
        <v>37544.744210568213</v>
      </c>
      <c r="BK13" s="29">
        <v>2060.9551532437827</v>
      </c>
      <c r="BL13" s="29">
        <v>7423.9558408763469</v>
      </c>
      <c r="BM13" s="29">
        <v>6548.5478988043469</v>
      </c>
      <c r="BN13" s="29">
        <v>40386.693447990147</v>
      </c>
      <c r="BO13" s="29">
        <v>18406.483772258172</v>
      </c>
      <c r="BP13" s="29">
        <v>40957.668163645038</v>
      </c>
      <c r="BQ13" s="29">
        <v>1193.8628964039121</v>
      </c>
      <c r="BR13" s="29">
        <v>3424.8639942021814</v>
      </c>
      <c r="BS13" s="29">
        <v>0</v>
      </c>
      <c r="BT13" s="59">
        <f t="shared" si="0"/>
        <v>4384001.5878924122</v>
      </c>
      <c r="BU13" s="29">
        <v>34575.867962534307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3041.2247200518486</v>
      </c>
      <c r="CE13" s="29">
        <v>0</v>
      </c>
      <c r="CF13" s="29">
        <v>53577.725560307765</v>
      </c>
      <c r="CG13" s="29">
        <v>0</v>
      </c>
      <c r="CH13" s="29">
        <v>-122092.31159169313</v>
      </c>
      <c r="CI13" s="29">
        <v>1674952.8168118356</v>
      </c>
      <c r="CJ13" s="38">
        <f t="shared" si="1"/>
        <v>6028056.911355448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1477714.1318308504</v>
      </c>
      <c r="D14" s="29">
        <v>132466.2444794242</v>
      </c>
      <c r="E14" s="29">
        <v>383614.19588969456</v>
      </c>
      <c r="F14" s="29">
        <v>93195.21622671021</v>
      </c>
      <c r="G14" s="29">
        <v>345375.34627533879</v>
      </c>
      <c r="H14" s="29">
        <v>14930.110252498116</v>
      </c>
      <c r="I14" s="29">
        <v>44902.020794237294</v>
      </c>
      <c r="J14" s="29">
        <v>28686.717412761889</v>
      </c>
      <c r="K14" s="29">
        <v>7665.6369883778898</v>
      </c>
      <c r="L14" s="29">
        <v>1776502.5504609421</v>
      </c>
      <c r="M14" s="29">
        <v>64910.042768643303</v>
      </c>
      <c r="N14" s="29">
        <v>12084.761497307147</v>
      </c>
      <c r="O14" s="29">
        <v>28941.651404445631</v>
      </c>
      <c r="P14" s="29">
        <v>273526.75566093024</v>
      </c>
      <c r="Q14" s="29">
        <v>13220.972139878962</v>
      </c>
      <c r="R14" s="29">
        <v>220364.79621851546</v>
      </c>
      <c r="S14" s="29">
        <v>9785.5331891171991</v>
      </c>
      <c r="T14" s="29">
        <v>18115.027432732695</v>
      </c>
      <c r="U14" s="29">
        <v>168133.51937100416</v>
      </c>
      <c r="V14" s="29">
        <v>13407.993744166082</v>
      </c>
      <c r="W14" s="29">
        <v>6701.4415373043357</v>
      </c>
      <c r="X14" s="29">
        <v>41312.013319016594</v>
      </c>
      <c r="Y14" s="29">
        <v>164807.41798218983</v>
      </c>
      <c r="Z14" s="29">
        <v>360868.95659615949</v>
      </c>
      <c r="AA14" s="29">
        <v>16630.193257827686</v>
      </c>
      <c r="AB14" s="29">
        <v>448223.45247279725</v>
      </c>
      <c r="AC14" s="29">
        <v>3968240.7856852678</v>
      </c>
      <c r="AD14" s="29">
        <v>697248.91955747933</v>
      </c>
      <c r="AE14" s="29">
        <v>1107740.342067718</v>
      </c>
      <c r="AF14" s="29">
        <v>286469.57075462805</v>
      </c>
      <c r="AG14" s="29">
        <v>4805613.0082704294</v>
      </c>
      <c r="AH14" s="29">
        <v>669263.12513834878</v>
      </c>
      <c r="AI14" s="29">
        <v>637427.99984688079</v>
      </c>
      <c r="AJ14" s="29">
        <v>495207.86830774619</v>
      </c>
      <c r="AK14" s="29">
        <v>288313.46068185155</v>
      </c>
      <c r="AL14" s="29">
        <v>140465.66844256234</v>
      </c>
      <c r="AM14" s="29">
        <v>10242.338599763647</v>
      </c>
      <c r="AN14" s="29">
        <v>28176.473163786559</v>
      </c>
      <c r="AO14" s="29">
        <v>41651.232801379607</v>
      </c>
      <c r="AP14" s="29">
        <v>40699.596542743158</v>
      </c>
      <c r="AQ14" s="29">
        <v>85353.840997639782</v>
      </c>
      <c r="AR14" s="29">
        <v>6737.9764380624993</v>
      </c>
      <c r="AS14" s="29">
        <v>5269.9865962685935</v>
      </c>
      <c r="AT14" s="29">
        <v>50115.978112216872</v>
      </c>
      <c r="AU14" s="29">
        <v>134587.49172722461</v>
      </c>
      <c r="AV14" s="29">
        <v>78624.043537012709</v>
      </c>
      <c r="AW14" s="29">
        <v>23484.767356073036</v>
      </c>
      <c r="AX14" s="29">
        <v>151350.90046137257</v>
      </c>
      <c r="AY14" s="29">
        <v>106499.75517622552</v>
      </c>
      <c r="AZ14" s="29">
        <v>3892.4949391093342</v>
      </c>
      <c r="BA14" s="29">
        <v>6476.9325082279638</v>
      </c>
      <c r="BB14" s="29">
        <v>19757.893630348626</v>
      </c>
      <c r="BC14" s="29">
        <v>41526.987517845497</v>
      </c>
      <c r="BD14" s="29">
        <v>78504.550787303364</v>
      </c>
      <c r="BE14" s="29">
        <v>19042.596652696528</v>
      </c>
      <c r="BF14" s="29">
        <v>4832.5603429154207</v>
      </c>
      <c r="BG14" s="29">
        <v>572861.30655645404</v>
      </c>
      <c r="BH14" s="29">
        <v>730080.93386672868</v>
      </c>
      <c r="BI14" s="29">
        <v>4399.5224796498333</v>
      </c>
      <c r="BJ14" s="29">
        <v>167943.92315822557</v>
      </c>
      <c r="BK14" s="29">
        <v>10633.752002729358</v>
      </c>
      <c r="BL14" s="29">
        <v>114073.29276777455</v>
      </c>
      <c r="BM14" s="29">
        <v>96637.252546771459</v>
      </c>
      <c r="BN14" s="29">
        <v>51991.457928307238</v>
      </c>
      <c r="BO14" s="29">
        <v>57960.195110524561</v>
      </c>
      <c r="BP14" s="29">
        <v>34732.160952456565</v>
      </c>
      <c r="BQ14" s="29">
        <v>43502.603347761586</v>
      </c>
      <c r="BR14" s="29">
        <v>65852.704340226221</v>
      </c>
      <c r="BS14" s="29">
        <v>0</v>
      </c>
      <c r="BT14" s="59">
        <f t="shared" si="0"/>
        <v>22149574.950901616</v>
      </c>
      <c r="BU14" s="29">
        <v>13290786.664263727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516</v>
      </c>
      <c r="CE14" s="29">
        <v>0</v>
      </c>
      <c r="CF14" s="29">
        <v>12203.99906654189</v>
      </c>
      <c r="CG14" s="29">
        <v>0</v>
      </c>
      <c r="CH14" s="29">
        <v>2514077.7795925755</v>
      </c>
      <c r="CI14" s="29">
        <v>20431660.209328406</v>
      </c>
      <c r="CJ14" s="38">
        <f t="shared" si="1"/>
        <v>58398819.603152864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1321220.4522804739</v>
      </c>
      <c r="D15" s="29">
        <v>99.019993454683998</v>
      </c>
      <c r="E15" s="29">
        <v>672.58575990069255</v>
      </c>
      <c r="F15" s="29">
        <v>131166.41950139668</v>
      </c>
      <c r="G15" s="29">
        <v>1286141.2167900819</v>
      </c>
      <c r="H15" s="29">
        <v>65156.876766772111</v>
      </c>
      <c r="I15" s="29">
        <v>49213.657870090137</v>
      </c>
      <c r="J15" s="29">
        <v>94527.268009023363</v>
      </c>
      <c r="K15" s="29">
        <v>34485.516924585711</v>
      </c>
      <c r="L15" s="29">
        <v>815234.0241048988</v>
      </c>
      <c r="M15" s="29">
        <v>4380880.4947645757</v>
      </c>
      <c r="N15" s="29">
        <v>814510.07058920781</v>
      </c>
      <c r="O15" s="29">
        <v>304096.45127803966</v>
      </c>
      <c r="P15" s="29">
        <v>289006.41270160745</v>
      </c>
      <c r="Q15" s="29">
        <v>122092.3803496912</v>
      </c>
      <c r="R15" s="29">
        <v>162492.00662958575</v>
      </c>
      <c r="S15" s="29">
        <v>58061.922860289385</v>
      </c>
      <c r="T15" s="29">
        <v>80492.833030069931</v>
      </c>
      <c r="U15" s="29">
        <v>373304.23378878378</v>
      </c>
      <c r="V15" s="29">
        <v>21305.326883677153</v>
      </c>
      <c r="W15" s="29">
        <v>27952.488847361696</v>
      </c>
      <c r="X15" s="29">
        <v>128606.82400671986</v>
      </c>
      <c r="Y15" s="29">
        <v>65832.486695491563</v>
      </c>
      <c r="Z15" s="29">
        <v>41831.189717956993</v>
      </c>
      <c r="AA15" s="29">
        <v>364.52370196406241</v>
      </c>
      <c r="AB15" s="29">
        <v>51550.640290460498</v>
      </c>
      <c r="AC15" s="29">
        <v>470633.92463057325</v>
      </c>
      <c r="AD15" s="29">
        <v>50887.890382417114</v>
      </c>
      <c r="AE15" s="29">
        <v>169305.51460438489</v>
      </c>
      <c r="AF15" s="29">
        <v>44811.629829488782</v>
      </c>
      <c r="AG15" s="29">
        <v>44040.884842345171</v>
      </c>
      <c r="AH15" s="29">
        <v>1680.7827589636693</v>
      </c>
      <c r="AI15" s="29">
        <v>171.48489415718632</v>
      </c>
      <c r="AJ15" s="29">
        <v>6436.7058335698439</v>
      </c>
      <c r="AK15" s="29">
        <v>1150.3826370485838</v>
      </c>
      <c r="AL15" s="29">
        <v>115484.62369323558</v>
      </c>
      <c r="AM15" s="29">
        <v>7786.286733024067</v>
      </c>
      <c r="AN15" s="29">
        <v>24645.640528278062</v>
      </c>
      <c r="AO15" s="29">
        <v>2768.4041472236277</v>
      </c>
      <c r="AP15" s="29">
        <v>16860.758028305161</v>
      </c>
      <c r="AQ15" s="29">
        <v>5285.4395354573444</v>
      </c>
      <c r="AR15" s="29">
        <v>4756.0214430060842</v>
      </c>
      <c r="AS15" s="29">
        <v>1103.3757469435695</v>
      </c>
      <c r="AT15" s="29">
        <v>920.25666553269275</v>
      </c>
      <c r="AU15" s="29">
        <v>4475.863547948994</v>
      </c>
      <c r="AV15" s="29">
        <v>411.58917096107399</v>
      </c>
      <c r="AW15" s="29">
        <v>3.709041056356678</v>
      </c>
      <c r="AX15" s="29">
        <v>9692.4694116505088</v>
      </c>
      <c r="AY15" s="29">
        <v>13228.640996379499</v>
      </c>
      <c r="AZ15" s="29">
        <v>225161.58537551633</v>
      </c>
      <c r="BA15" s="29">
        <v>251.84740414056881</v>
      </c>
      <c r="BB15" s="29">
        <v>2076.6645210022498</v>
      </c>
      <c r="BC15" s="29">
        <v>50415.34880677914</v>
      </c>
      <c r="BD15" s="29">
        <v>8807.134722568444</v>
      </c>
      <c r="BE15" s="29">
        <v>6092.8371359304983</v>
      </c>
      <c r="BF15" s="29">
        <v>297.39217275156773</v>
      </c>
      <c r="BG15" s="29">
        <v>279000.04946013377</v>
      </c>
      <c r="BH15" s="29">
        <v>49168.487609955133</v>
      </c>
      <c r="BI15" s="29">
        <v>1879.1080745005775</v>
      </c>
      <c r="BJ15" s="29">
        <v>58447.310743356502</v>
      </c>
      <c r="BK15" s="29">
        <v>674.54030721239519</v>
      </c>
      <c r="BL15" s="29">
        <v>771020.69568991358</v>
      </c>
      <c r="BM15" s="29">
        <v>66401.884183074188</v>
      </c>
      <c r="BN15" s="29">
        <v>20938.410387668224</v>
      </c>
      <c r="BO15" s="29">
        <v>11696.634850982933</v>
      </c>
      <c r="BP15" s="29">
        <v>8466.4915182335735</v>
      </c>
      <c r="BQ15" s="29">
        <v>1117.1834684155001</v>
      </c>
      <c r="BR15" s="29">
        <v>111004.87179555636</v>
      </c>
      <c r="BS15" s="29">
        <v>0</v>
      </c>
      <c r="BT15" s="59">
        <f t="shared" si="0"/>
        <v>13389758.081465801</v>
      </c>
      <c r="BU15" s="29">
        <v>868573.0155462554</v>
      </c>
      <c r="BV15" s="29">
        <v>0</v>
      </c>
      <c r="BW15" s="29">
        <v>54807.828469757951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145738.17718101072</v>
      </c>
      <c r="CE15" s="29">
        <v>0</v>
      </c>
      <c r="CF15" s="29">
        <v>2927039.0299609238</v>
      </c>
      <c r="CG15" s="29">
        <v>0</v>
      </c>
      <c r="CH15" s="29">
        <v>-494261.60501064663</v>
      </c>
      <c r="CI15" s="29">
        <v>36589861.790973254</v>
      </c>
      <c r="CJ15" s="38">
        <f t="shared" si="1"/>
        <v>53481516.318586357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260181.93977910146</v>
      </c>
      <c r="D16" s="29">
        <v>1535.7332086038598</v>
      </c>
      <c r="E16" s="29">
        <v>318.88340952063783</v>
      </c>
      <c r="F16" s="29">
        <v>12584.085960468336</v>
      </c>
      <c r="G16" s="29">
        <v>411914.06256727816</v>
      </c>
      <c r="H16" s="29">
        <v>4028.7303306662589</v>
      </c>
      <c r="I16" s="29">
        <v>3116.8180431033879</v>
      </c>
      <c r="J16" s="29">
        <v>572.70325876699394</v>
      </c>
      <c r="K16" s="29">
        <v>577.09308477352522</v>
      </c>
      <c r="L16" s="29">
        <v>10524.188590244541</v>
      </c>
      <c r="M16" s="29">
        <v>187958.34596066771</v>
      </c>
      <c r="N16" s="29">
        <v>2816595.0784527413</v>
      </c>
      <c r="O16" s="29">
        <v>14003.457338599159</v>
      </c>
      <c r="P16" s="29">
        <v>4592.5199176065344</v>
      </c>
      <c r="Q16" s="29">
        <v>37.471764928695407</v>
      </c>
      <c r="R16" s="29">
        <v>6213.2608088577308</v>
      </c>
      <c r="S16" s="29">
        <v>13435.943832833007</v>
      </c>
      <c r="T16" s="29">
        <v>1613.3143977467166</v>
      </c>
      <c r="U16" s="29">
        <v>32508.167730773501</v>
      </c>
      <c r="V16" s="29">
        <v>1100.3900626846425</v>
      </c>
      <c r="W16" s="29">
        <v>377.65173594695375</v>
      </c>
      <c r="X16" s="29">
        <v>46846.131370031835</v>
      </c>
      <c r="Y16" s="29">
        <v>13076.260151925886</v>
      </c>
      <c r="Z16" s="29">
        <v>60411.076438457647</v>
      </c>
      <c r="AA16" s="29">
        <v>5118.256438926137</v>
      </c>
      <c r="AB16" s="29">
        <v>27123.084753140032</v>
      </c>
      <c r="AC16" s="29">
        <v>90311.473953852837</v>
      </c>
      <c r="AD16" s="29">
        <v>17573.737711237918</v>
      </c>
      <c r="AE16" s="29">
        <v>169678.65932643696</v>
      </c>
      <c r="AF16" s="29">
        <v>72129.610279713772</v>
      </c>
      <c r="AG16" s="29">
        <v>14992.30065470408</v>
      </c>
      <c r="AH16" s="29">
        <v>6670.5777458708435</v>
      </c>
      <c r="AI16" s="29">
        <v>720.19696489629246</v>
      </c>
      <c r="AJ16" s="29">
        <v>38758.43557145563</v>
      </c>
      <c r="AK16" s="29">
        <v>6871.2112667776446</v>
      </c>
      <c r="AL16" s="29">
        <v>50702.411656971963</v>
      </c>
      <c r="AM16" s="29">
        <v>22256.352520094999</v>
      </c>
      <c r="AN16" s="29">
        <v>11675.657507054832</v>
      </c>
      <c r="AO16" s="29">
        <v>15763.243301880086</v>
      </c>
      <c r="AP16" s="29">
        <v>176509.7966276955</v>
      </c>
      <c r="AQ16" s="29">
        <v>40712.992573122407</v>
      </c>
      <c r="AR16" s="29">
        <v>15947.527275162363</v>
      </c>
      <c r="AS16" s="29">
        <v>1781.2400935887529</v>
      </c>
      <c r="AT16" s="29">
        <v>5766.2057768622208</v>
      </c>
      <c r="AU16" s="29">
        <v>6364.9694601705405</v>
      </c>
      <c r="AV16" s="29">
        <v>162.36406827323941</v>
      </c>
      <c r="AW16" s="29">
        <v>5.3804460890122909</v>
      </c>
      <c r="AX16" s="29">
        <v>145681.57909444391</v>
      </c>
      <c r="AY16" s="29">
        <v>157326.03744781282</v>
      </c>
      <c r="AZ16" s="29">
        <v>810123.20153399929</v>
      </c>
      <c r="BA16" s="29">
        <v>4278.1096255477123</v>
      </c>
      <c r="BB16" s="29">
        <v>37458.846378720737</v>
      </c>
      <c r="BC16" s="29">
        <v>182165.36268617818</v>
      </c>
      <c r="BD16" s="29">
        <v>152716.79162670037</v>
      </c>
      <c r="BE16" s="29">
        <v>19664.204088937549</v>
      </c>
      <c r="BF16" s="29">
        <v>640.063373863072</v>
      </c>
      <c r="BG16" s="29">
        <v>65186.363746049872</v>
      </c>
      <c r="BH16" s="29">
        <v>129479.20362834512</v>
      </c>
      <c r="BI16" s="29">
        <v>28309.540453748483</v>
      </c>
      <c r="BJ16" s="29">
        <v>158007.09658590119</v>
      </c>
      <c r="BK16" s="29">
        <v>3880.8730061686711</v>
      </c>
      <c r="BL16" s="29">
        <v>3354313.6832644627</v>
      </c>
      <c r="BM16" s="29">
        <v>289401.95028282679</v>
      </c>
      <c r="BN16" s="29">
        <v>21826.423346482447</v>
      </c>
      <c r="BO16" s="29">
        <v>10166.97284432028</v>
      </c>
      <c r="BP16" s="29">
        <v>35773.290142643295</v>
      </c>
      <c r="BQ16" s="29">
        <v>3162.6629628870351</v>
      </c>
      <c r="BR16" s="29">
        <v>9076.3203832133004</v>
      </c>
      <c r="BS16" s="29">
        <v>0</v>
      </c>
      <c r="BT16" s="59">
        <f t="shared" si="0"/>
        <v>10320357.570673559</v>
      </c>
      <c r="BU16" s="29">
        <v>1243525.9407770352</v>
      </c>
      <c r="BV16" s="29">
        <v>0</v>
      </c>
      <c r="BW16" s="29">
        <v>1167231.8355172053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191045.84473956472</v>
      </c>
      <c r="CE16" s="29">
        <v>0</v>
      </c>
      <c r="CF16" s="29">
        <v>21016579.911894176</v>
      </c>
      <c r="CG16" s="29">
        <v>0</v>
      </c>
      <c r="CH16" s="29">
        <v>6062379.3600327475</v>
      </c>
      <c r="CI16" s="29">
        <v>231555362.95485377</v>
      </c>
      <c r="CJ16" s="38">
        <f t="shared" si="1"/>
        <v>271556483.41848809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57717.537064995391</v>
      </c>
      <c r="D17" s="29">
        <v>207.65838646879732</v>
      </c>
      <c r="E17" s="29">
        <v>2459.0071256905458</v>
      </c>
      <c r="F17" s="29">
        <v>27685.059626026323</v>
      </c>
      <c r="G17" s="29">
        <v>737364.08876353665</v>
      </c>
      <c r="H17" s="29">
        <v>83704.811421426042</v>
      </c>
      <c r="I17" s="29">
        <v>64147.258503332843</v>
      </c>
      <c r="J17" s="29">
        <v>42735.487299111606</v>
      </c>
      <c r="K17" s="29">
        <v>45739.738542519233</v>
      </c>
      <c r="L17" s="29">
        <v>30849.679831440466</v>
      </c>
      <c r="M17" s="29">
        <v>212644.18817367253</v>
      </c>
      <c r="N17" s="29">
        <v>366637.62796876131</v>
      </c>
      <c r="O17" s="29">
        <v>489023.26480064885</v>
      </c>
      <c r="P17" s="29">
        <v>76315.799828723277</v>
      </c>
      <c r="Q17" s="29">
        <v>42602.481515869251</v>
      </c>
      <c r="R17" s="29">
        <v>247777.8341415601</v>
      </c>
      <c r="S17" s="29">
        <v>255115.66319313381</v>
      </c>
      <c r="T17" s="29">
        <v>120587.82748368772</v>
      </c>
      <c r="U17" s="29">
        <v>724845.08555831993</v>
      </c>
      <c r="V17" s="29">
        <v>59849.392089243687</v>
      </c>
      <c r="W17" s="29">
        <v>52850.802695977574</v>
      </c>
      <c r="X17" s="29">
        <v>604714.59723988152</v>
      </c>
      <c r="Y17" s="29">
        <v>161324.24515129611</v>
      </c>
      <c r="Z17" s="29">
        <v>42090.445493449392</v>
      </c>
      <c r="AA17" s="29">
        <v>1953.7461230910451</v>
      </c>
      <c r="AB17" s="29">
        <v>30701.627813253537</v>
      </c>
      <c r="AC17" s="29">
        <v>2147680.7153633703</v>
      </c>
      <c r="AD17" s="29">
        <v>208850.86377040955</v>
      </c>
      <c r="AE17" s="29">
        <v>1180103.2304940652</v>
      </c>
      <c r="AF17" s="29">
        <v>327124.02563679143</v>
      </c>
      <c r="AG17" s="29">
        <v>48248.55383106169</v>
      </c>
      <c r="AH17" s="29">
        <v>6418.2455462401595</v>
      </c>
      <c r="AI17" s="29">
        <v>5455.7099812706774</v>
      </c>
      <c r="AJ17" s="29">
        <v>38309.93090360659</v>
      </c>
      <c r="AK17" s="29">
        <v>9273.3615220400006</v>
      </c>
      <c r="AL17" s="29">
        <v>21760.324479090083</v>
      </c>
      <c r="AM17" s="29">
        <v>14010.193521038796</v>
      </c>
      <c r="AN17" s="29">
        <v>29226.71066935495</v>
      </c>
      <c r="AO17" s="29">
        <v>19537.518660930884</v>
      </c>
      <c r="AP17" s="29">
        <v>59668.494208299235</v>
      </c>
      <c r="AQ17" s="29">
        <v>4814.7979929134426</v>
      </c>
      <c r="AR17" s="29">
        <v>5253.4597072979641</v>
      </c>
      <c r="AS17" s="29">
        <v>4378.461041792727</v>
      </c>
      <c r="AT17" s="29">
        <v>2376.7390333166659</v>
      </c>
      <c r="AU17" s="29">
        <v>1652.2564061017003</v>
      </c>
      <c r="AV17" s="29">
        <v>1358.1668136277751</v>
      </c>
      <c r="AW17" s="29">
        <v>2246.2650325483205</v>
      </c>
      <c r="AX17" s="29">
        <v>43606.189749733632</v>
      </c>
      <c r="AY17" s="29">
        <v>24829.751941113009</v>
      </c>
      <c r="AZ17" s="29">
        <v>50808.956971590611</v>
      </c>
      <c r="BA17" s="29">
        <v>526.97302381281145</v>
      </c>
      <c r="BB17" s="29">
        <v>3104.5580722985273</v>
      </c>
      <c r="BC17" s="29">
        <v>11410.099507102979</v>
      </c>
      <c r="BD17" s="29">
        <v>9543.5094150369841</v>
      </c>
      <c r="BE17" s="29">
        <v>1868.8982284224696</v>
      </c>
      <c r="BF17" s="29">
        <v>2501.2881247813234</v>
      </c>
      <c r="BG17" s="29">
        <v>56888.311408179012</v>
      </c>
      <c r="BH17" s="29">
        <v>129242.90072374788</v>
      </c>
      <c r="BI17" s="29">
        <v>6565.490892231498</v>
      </c>
      <c r="BJ17" s="29">
        <v>78244.947175519192</v>
      </c>
      <c r="BK17" s="29">
        <v>2340.5565639964516</v>
      </c>
      <c r="BL17" s="29">
        <v>154113.09604229298</v>
      </c>
      <c r="BM17" s="29">
        <v>72733.18539050917</v>
      </c>
      <c r="BN17" s="29">
        <v>52993.606321928353</v>
      </c>
      <c r="BO17" s="29">
        <v>39693.618506057559</v>
      </c>
      <c r="BP17" s="29">
        <v>28681.591955164025</v>
      </c>
      <c r="BQ17" s="29">
        <v>9704.8234503080912</v>
      </c>
      <c r="BR17" s="29">
        <v>5537.3325798059486</v>
      </c>
      <c r="BS17" s="29">
        <v>0</v>
      </c>
      <c r="BT17" s="59">
        <f t="shared" si="0"/>
        <v>9504332.6664939169</v>
      </c>
      <c r="BU17" s="29">
        <v>265283.50044319365</v>
      </c>
      <c r="BV17" s="29">
        <v>0</v>
      </c>
      <c r="BW17" s="29">
        <v>4462.3149998549961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184.09397474256966</v>
      </c>
      <c r="CD17" s="29">
        <v>151330.63875336788</v>
      </c>
      <c r="CE17" s="29">
        <v>0</v>
      </c>
      <c r="CF17" s="29">
        <v>282278.99729727261</v>
      </c>
      <c r="CG17" s="29">
        <v>0</v>
      </c>
      <c r="CH17" s="29">
        <v>-192673.63763161944</v>
      </c>
      <c r="CI17" s="29">
        <v>12076127.880266409</v>
      </c>
      <c r="CJ17" s="38">
        <f t="shared" si="1"/>
        <v>22091326.454597138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7518.5404690870846</v>
      </c>
      <c r="D18" s="29">
        <v>161.42886245712202</v>
      </c>
      <c r="E18" s="29">
        <v>152.2240355888558</v>
      </c>
      <c r="F18" s="29">
        <v>142130.32859298724</v>
      </c>
      <c r="G18" s="29">
        <v>155140.58449662922</v>
      </c>
      <c r="H18" s="29">
        <v>9992.7151869962527</v>
      </c>
      <c r="I18" s="29">
        <v>149521.10946610896</v>
      </c>
      <c r="J18" s="29">
        <v>3786.5481808663571</v>
      </c>
      <c r="K18" s="29">
        <v>210.05422948998248</v>
      </c>
      <c r="L18" s="29">
        <v>47965.28050885503</v>
      </c>
      <c r="M18" s="29">
        <v>59142.035444522233</v>
      </c>
      <c r="N18" s="29">
        <v>95285.685891349072</v>
      </c>
      <c r="O18" s="29">
        <v>64138.241705572291</v>
      </c>
      <c r="P18" s="29">
        <v>1787606.7078063728</v>
      </c>
      <c r="Q18" s="29">
        <v>32180.981961631485</v>
      </c>
      <c r="R18" s="29">
        <v>152207.82729013672</v>
      </c>
      <c r="S18" s="29">
        <v>38074.800108329946</v>
      </c>
      <c r="T18" s="29">
        <v>66958.505339933748</v>
      </c>
      <c r="U18" s="29">
        <v>509513.46214126406</v>
      </c>
      <c r="V18" s="29">
        <v>17425.559232972231</v>
      </c>
      <c r="W18" s="29">
        <v>70833.42341037131</v>
      </c>
      <c r="X18" s="29">
        <v>12049.457986359219</v>
      </c>
      <c r="Y18" s="29">
        <v>174434.62278888564</v>
      </c>
      <c r="Z18" s="29">
        <v>48213.551204137962</v>
      </c>
      <c r="AA18" s="29">
        <v>492.58071884493285</v>
      </c>
      <c r="AB18" s="29">
        <v>44770.587387030326</v>
      </c>
      <c r="AC18" s="29">
        <v>16921500.859811325</v>
      </c>
      <c r="AD18" s="29">
        <v>14893.001120524248</v>
      </c>
      <c r="AE18" s="29">
        <v>161957.30307339443</v>
      </c>
      <c r="AF18" s="29">
        <v>39699.452255110846</v>
      </c>
      <c r="AG18" s="29">
        <v>16238.503951673983</v>
      </c>
      <c r="AH18" s="29">
        <v>2426.9792926047576</v>
      </c>
      <c r="AI18" s="29">
        <v>1177.0026942032055</v>
      </c>
      <c r="AJ18" s="29">
        <v>15727.309489696303</v>
      </c>
      <c r="AK18" s="29">
        <v>1611.4519845471584</v>
      </c>
      <c r="AL18" s="29">
        <v>10849.190181126425</v>
      </c>
      <c r="AM18" s="29">
        <v>5788.4183311399029</v>
      </c>
      <c r="AN18" s="29">
        <v>2233.1217803859322</v>
      </c>
      <c r="AO18" s="29">
        <v>3641.1758958723685</v>
      </c>
      <c r="AP18" s="29">
        <v>26267.979165587734</v>
      </c>
      <c r="AQ18" s="29">
        <v>3983.5992235111307</v>
      </c>
      <c r="AR18" s="29">
        <v>5490.667968457723</v>
      </c>
      <c r="AS18" s="29">
        <v>1448.6979834625924</v>
      </c>
      <c r="AT18" s="29">
        <v>1227.6042529284357</v>
      </c>
      <c r="AU18" s="29">
        <v>2644.4930310740438</v>
      </c>
      <c r="AV18" s="29">
        <v>142.08355515121798</v>
      </c>
      <c r="AW18" s="29">
        <v>1.5797838001525328</v>
      </c>
      <c r="AX18" s="29">
        <v>19040.58775869519</v>
      </c>
      <c r="AY18" s="29">
        <v>26104.769063035932</v>
      </c>
      <c r="AZ18" s="29">
        <v>31254.30716440779</v>
      </c>
      <c r="BA18" s="29">
        <v>10.271082718895158</v>
      </c>
      <c r="BB18" s="29">
        <v>3881.416266877643</v>
      </c>
      <c r="BC18" s="29">
        <v>4108.2182207022706</v>
      </c>
      <c r="BD18" s="29">
        <v>14291.679862381357</v>
      </c>
      <c r="BE18" s="29">
        <v>2972.9860860118474</v>
      </c>
      <c r="BF18" s="29">
        <v>401.18872042674718</v>
      </c>
      <c r="BG18" s="29">
        <v>7822.8417604050983</v>
      </c>
      <c r="BH18" s="29">
        <v>53787.260916715226</v>
      </c>
      <c r="BI18" s="29">
        <v>609.87320940205609</v>
      </c>
      <c r="BJ18" s="29">
        <v>6983.1876595859176</v>
      </c>
      <c r="BK18" s="29">
        <v>1118.4282049401938</v>
      </c>
      <c r="BL18" s="29">
        <v>21289.442357544318</v>
      </c>
      <c r="BM18" s="29">
        <v>9699.6485514828473</v>
      </c>
      <c r="BN18" s="29">
        <v>4207.1024756148963</v>
      </c>
      <c r="BO18" s="29">
        <v>2975.2131488060809</v>
      </c>
      <c r="BP18" s="29">
        <v>15193.17579373845</v>
      </c>
      <c r="BQ18" s="29">
        <v>791.09313173427938</v>
      </c>
      <c r="BR18" s="29">
        <v>3035.807020580859</v>
      </c>
      <c r="BS18" s="29">
        <v>0</v>
      </c>
      <c r="BT18" s="59">
        <f t="shared" si="0"/>
        <v>21158435.817728158</v>
      </c>
      <c r="BU18" s="29">
        <v>934610.09487865609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22880.988653764347</v>
      </c>
      <c r="CE18" s="29">
        <v>0</v>
      </c>
      <c r="CF18" s="29">
        <v>128441.99765377496</v>
      </c>
      <c r="CG18" s="29">
        <v>0</v>
      </c>
      <c r="CH18" s="29">
        <v>-541383.32027267211</v>
      </c>
      <c r="CI18" s="29">
        <v>4022348.9214982251</v>
      </c>
      <c r="CJ18" s="38">
        <f t="shared" si="1"/>
        <v>25725334.500139903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23154.119709754854</v>
      </c>
      <c r="D19" s="29">
        <v>64.886789167966043</v>
      </c>
      <c r="E19" s="29">
        <v>185.19373670826576</v>
      </c>
      <c r="F19" s="29">
        <v>6811.7994665685519</v>
      </c>
      <c r="G19" s="29">
        <v>48573.734685880765</v>
      </c>
      <c r="H19" s="29">
        <v>13462.96584596611</v>
      </c>
      <c r="I19" s="29">
        <v>51115.174503857503</v>
      </c>
      <c r="J19" s="29">
        <v>2651.5794321276571</v>
      </c>
      <c r="K19" s="29">
        <v>1344.7595499730103</v>
      </c>
      <c r="L19" s="29">
        <v>4041.8956936738996</v>
      </c>
      <c r="M19" s="29">
        <v>12970.43773005448</v>
      </c>
      <c r="N19" s="29">
        <v>54308.002555962506</v>
      </c>
      <c r="O19" s="29">
        <v>134498.14720069052</v>
      </c>
      <c r="P19" s="29">
        <v>90717.060306841871</v>
      </c>
      <c r="Q19" s="29">
        <v>671179.261205544</v>
      </c>
      <c r="R19" s="29">
        <v>2229159.6486018854</v>
      </c>
      <c r="S19" s="29">
        <v>286568.19503734173</v>
      </c>
      <c r="T19" s="29">
        <v>214494.70400115132</v>
      </c>
      <c r="U19" s="29">
        <v>2041031.694597974</v>
      </c>
      <c r="V19" s="29">
        <v>336046.69629459054</v>
      </c>
      <c r="W19" s="29">
        <v>235851.18030025711</v>
      </c>
      <c r="X19" s="29">
        <v>194674.66464029509</v>
      </c>
      <c r="Y19" s="29">
        <v>537241.42914286535</v>
      </c>
      <c r="Z19" s="29">
        <v>19600.284589372186</v>
      </c>
      <c r="AA19" s="29">
        <v>636.50192952871043</v>
      </c>
      <c r="AB19" s="29">
        <v>233736.10561813286</v>
      </c>
      <c r="AC19" s="29">
        <v>1477606.8239542432</v>
      </c>
      <c r="AD19" s="29">
        <v>127614.24303961839</v>
      </c>
      <c r="AE19" s="29">
        <v>164663.99142224024</v>
      </c>
      <c r="AF19" s="29">
        <v>39214.605760094491</v>
      </c>
      <c r="AG19" s="29">
        <v>44463.446642921081</v>
      </c>
      <c r="AH19" s="29">
        <v>2104.1227521957589</v>
      </c>
      <c r="AI19" s="29">
        <v>833.42707822794478</v>
      </c>
      <c r="AJ19" s="29">
        <v>6359.0591499206057</v>
      </c>
      <c r="AK19" s="29">
        <v>1641.7528357144922</v>
      </c>
      <c r="AL19" s="29">
        <v>5609.9686739941426</v>
      </c>
      <c r="AM19" s="29">
        <v>4349.622561992931</v>
      </c>
      <c r="AN19" s="29">
        <v>2475.7577363064852</v>
      </c>
      <c r="AO19" s="29">
        <v>4754.286155381943</v>
      </c>
      <c r="AP19" s="29">
        <v>20198.288652676078</v>
      </c>
      <c r="AQ19" s="29">
        <v>1717.6742256753596</v>
      </c>
      <c r="AR19" s="29">
        <v>1809.1421190447634</v>
      </c>
      <c r="AS19" s="29">
        <v>1263.9165796906232</v>
      </c>
      <c r="AT19" s="29">
        <v>806.35189063866278</v>
      </c>
      <c r="AU19" s="29">
        <v>583.56755717272495</v>
      </c>
      <c r="AV19" s="29">
        <v>34.211393490525879</v>
      </c>
      <c r="AW19" s="29">
        <v>3.9347510596742148</v>
      </c>
      <c r="AX19" s="29">
        <v>8098.7353817846906</v>
      </c>
      <c r="AY19" s="29">
        <v>8431.1883578498473</v>
      </c>
      <c r="AZ19" s="29">
        <v>9639.7478230003853</v>
      </c>
      <c r="BA19" s="29">
        <v>45.397024949532366</v>
      </c>
      <c r="BB19" s="29">
        <v>1677.0301931628387</v>
      </c>
      <c r="BC19" s="29">
        <v>1581.0417918222201</v>
      </c>
      <c r="BD19" s="29">
        <v>22660.895484971115</v>
      </c>
      <c r="BE19" s="29">
        <v>680.55565981979066</v>
      </c>
      <c r="BF19" s="29">
        <v>461.58990598041379</v>
      </c>
      <c r="BG19" s="29">
        <v>9045.9613134655556</v>
      </c>
      <c r="BH19" s="29">
        <v>39368.358873937512</v>
      </c>
      <c r="BI19" s="29">
        <v>318.69951920202084</v>
      </c>
      <c r="BJ19" s="29">
        <v>11400.874560578595</v>
      </c>
      <c r="BK19" s="29">
        <v>495.3820272891453</v>
      </c>
      <c r="BL19" s="29">
        <v>6079.5700968686506</v>
      </c>
      <c r="BM19" s="29">
        <v>7006.0745637498712</v>
      </c>
      <c r="BN19" s="29">
        <v>4004.1676801389235</v>
      </c>
      <c r="BO19" s="29">
        <v>3813.6361409106757</v>
      </c>
      <c r="BP19" s="29">
        <v>5701.4396892754576</v>
      </c>
      <c r="BQ19" s="29">
        <v>2944.1619305992417</v>
      </c>
      <c r="BR19" s="29">
        <v>1865.4590910999282</v>
      </c>
      <c r="BS19" s="29">
        <v>0</v>
      </c>
      <c r="BT19" s="59">
        <f t="shared" si="0"/>
        <v>9497548.2852089219</v>
      </c>
      <c r="BU19" s="29">
        <v>46351.674201667221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3775.774295330426</v>
      </c>
      <c r="CD19" s="29">
        <v>71370.829493509402</v>
      </c>
      <c r="CE19" s="29">
        <v>0</v>
      </c>
      <c r="CF19" s="29">
        <v>79269.995911505262</v>
      </c>
      <c r="CG19" s="29">
        <v>0</v>
      </c>
      <c r="CH19" s="29">
        <v>-281118.03953183169</v>
      </c>
      <c r="CI19" s="29">
        <v>8215255.1585925799</v>
      </c>
      <c r="CJ19" s="38">
        <f t="shared" si="1"/>
        <v>17632453.678171679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830520.79618990328</v>
      </c>
      <c r="D20" s="29">
        <v>13542.440378213161</v>
      </c>
      <c r="E20" s="29">
        <v>99014.362161657424</v>
      </c>
      <c r="F20" s="29">
        <v>193611.8036678913</v>
      </c>
      <c r="G20" s="29">
        <v>1469086.3205121155</v>
      </c>
      <c r="H20" s="29">
        <v>56508.370076658568</v>
      </c>
      <c r="I20" s="29">
        <v>272995.01397443243</v>
      </c>
      <c r="J20" s="29">
        <v>19849.330065563743</v>
      </c>
      <c r="K20" s="29">
        <v>13747.683072681983</v>
      </c>
      <c r="L20" s="29">
        <v>64286.739979297599</v>
      </c>
      <c r="M20" s="29">
        <v>287249.31544762343</v>
      </c>
      <c r="N20" s="29">
        <v>444123.24685009522</v>
      </c>
      <c r="O20" s="29">
        <v>202937.67160396517</v>
      </c>
      <c r="P20" s="29">
        <v>397625.30197047128</v>
      </c>
      <c r="Q20" s="29">
        <v>334091.21573246596</v>
      </c>
      <c r="R20" s="29">
        <v>5649444.3405758291</v>
      </c>
      <c r="S20" s="29">
        <v>546971.57306644577</v>
      </c>
      <c r="T20" s="29">
        <v>524963.91052828892</v>
      </c>
      <c r="U20" s="29">
        <v>6606445.6803881833</v>
      </c>
      <c r="V20" s="29">
        <v>137103.21722095928</v>
      </c>
      <c r="W20" s="29">
        <v>491357.33203108283</v>
      </c>
      <c r="X20" s="29">
        <v>378326.80956185504</v>
      </c>
      <c r="Y20" s="29">
        <v>1335353.2860789187</v>
      </c>
      <c r="Z20" s="29">
        <v>228465.03800898028</v>
      </c>
      <c r="AA20" s="29">
        <v>50878.752391319911</v>
      </c>
      <c r="AB20" s="29">
        <v>229673.11186413965</v>
      </c>
      <c r="AC20" s="29">
        <v>20805033.587327294</v>
      </c>
      <c r="AD20" s="29">
        <v>143834.75382176138</v>
      </c>
      <c r="AE20" s="29">
        <v>812655.84003464098</v>
      </c>
      <c r="AF20" s="29">
        <v>157085.72533674748</v>
      </c>
      <c r="AG20" s="29">
        <v>119949.14515412443</v>
      </c>
      <c r="AH20" s="29">
        <v>40187.530772410602</v>
      </c>
      <c r="AI20" s="29">
        <v>8640.7920619520264</v>
      </c>
      <c r="AJ20" s="29">
        <v>70756.467370054481</v>
      </c>
      <c r="AK20" s="29">
        <v>20321.505195160109</v>
      </c>
      <c r="AL20" s="29">
        <v>76430.265952038288</v>
      </c>
      <c r="AM20" s="29">
        <v>64639.549853579883</v>
      </c>
      <c r="AN20" s="29">
        <v>11760.261028036408</v>
      </c>
      <c r="AO20" s="29">
        <v>64493.943684425729</v>
      </c>
      <c r="AP20" s="29">
        <v>306874.33544181549</v>
      </c>
      <c r="AQ20" s="29">
        <v>21912.486792243548</v>
      </c>
      <c r="AR20" s="29">
        <v>17903.382963585707</v>
      </c>
      <c r="AS20" s="29">
        <v>19891.709617852866</v>
      </c>
      <c r="AT20" s="29">
        <v>11695.109620354082</v>
      </c>
      <c r="AU20" s="29">
        <v>3018.0956559305469</v>
      </c>
      <c r="AV20" s="29">
        <v>275.43494176603684</v>
      </c>
      <c r="AW20" s="29">
        <v>160.69700138544107</v>
      </c>
      <c r="AX20" s="29">
        <v>97136.548993977063</v>
      </c>
      <c r="AY20" s="29">
        <v>81176.587237577114</v>
      </c>
      <c r="AZ20" s="29">
        <v>98496.826728341926</v>
      </c>
      <c r="BA20" s="29">
        <v>805.29431968898768</v>
      </c>
      <c r="BB20" s="29">
        <v>8745.7401570689544</v>
      </c>
      <c r="BC20" s="29">
        <v>18535.887348331013</v>
      </c>
      <c r="BD20" s="29">
        <v>23125.166939537172</v>
      </c>
      <c r="BE20" s="29">
        <v>3310.1929416579032</v>
      </c>
      <c r="BF20" s="29">
        <v>7660.9831514277266</v>
      </c>
      <c r="BG20" s="29">
        <v>244560.36753684565</v>
      </c>
      <c r="BH20" s="29">
        <v>599652.68881231826</v>
      </c>
      <c r="BI20" s="29">
        <v>5267.2373517941924</v>
      </c>
      <c r="BJ20" s="29">
        <v>95168.874533292968</v>
      </c>
      <c r="BK20" s="29">
        <v>6048.11054504396</v>
      </c>
      <c r="BL20" s="29">
        <v>65687.139252629786</v>
      </c>
      <c r="BM20" s="29">
        <v>71936.687186243071</v>
      </c>
      <c r="BN20" s="29">
        <v>32959.043460217152</v>
      </c>
      <c r="BO20" s="29">
        <v>39734.877906700538</v>
      </c>
      <c r="BP20" s="29">
        <v>58778.088541876314</v>
      </c>
      <c r="BQ20" s="29">
        <v>16863.021772080312</v>
      </c>
      <c r="BR20" s="29">
        <v>23555.605480247064</v>
      </c>
      <c r="BS20" s="29">
        <v>0</v>
      </c>
      <c r="BT20" s="59">
        <f t="shared" si="0"/>
        <v>45254898.253223091</v>
      </c>
      <c r="BU20" s="29">
        <v>293446.89276789164</v>
      </c>
      <c r="BV20" s="29">
        <v>0</v>
      </c>
      <c r="BW20" s="29">
        <v>232.35240443673578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55.850002445480584</v>
      </c>
      <c r="CD20" s="29">
        <v>936085.9355314807</v>
      </c>
      <c r="CE20" s="29">
        <v>0</v>
      </c>
      <c r="CF20" s="29">
        <v>176858.99015617836</v>
      </c>
      <c r="CG20" s="29">
        <v>0</v>
      </c>
      <c r="CH20" s="29">
        <v>-131864.91800674729</v>
      </c>
      <c r="CI20" s="29">
        <v>15693045.750272693</v>
      </c>
      <c r="CJ20" s="38">
        <f t="shared" si="1"/>
        <v>62222759.106351472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126024.10989250628</v>
      </c>
      <c r="D21" s="29">
        <v>337.36014444298894</v>
      </c>
      <c r="E21" s="29">
        <v>975.58258468690906</v>
      </c>
      <c r="F21" s="29">
        <v>85362.111593759299</v>
      </c>
      <c r="G21" s="29">
        <v>181344.9096826262</v>
      </c>
      <c r="H21" s="29">
        <v>12529.649728926006</v>
      </c>
      <c r="I21" s="29">
        <v>18494.739552798812</v>
      </c>
      <c r="J21" s="29">
        <v>19673.950294463928</v>
      </c>
      <c r="K21" s="29">
        <v>12817.502105273974</v>
      </c>
      <c r="L21" s="29">
        <v>21242.697311037191</v>
      </c>
      <c r="M21" s="29">
        <v>110134.92985876653</v>
      </c>
      <c r="N21" s="29">
        <v>257717.3490672129</v>
      </c>
      <c r="O21" s="29">
        <v>27848.306958211459</v>
      </c>
      <c r="P21" s="29">
        <v>45404.464559984881</v>
      </c>
      <c r="Q21" s="29">
        <v>41863.398829898557</v>
      </c>
      <c r="R21" s="29">
        <v>275045.13397477975</v>
      </c>
      <c r="S21" s="29">
        <v>3386206.4219292533</v>
      </c>
      <c r="T21" s="29">
        <v>201604.18765728557</v>
      </c>
      <c r="U21" s="29">
        <v>1654076.6521827353</v>
      </c>
      <c r="V21" s="29">
        <v>9428.4983034516445</v>
      </c>
      <c r="W21" s="29">
        <v>142827.06806184957</v>
      </c>
      <c r="X21" s="29">
        <v>477945.56400202628</v>
      </c>
      <c r="Y21" s="29">
        <v>356418.03256516869</v>
      </c>
      <c r="Z21" s="29">
        <v>112632.24978572209</v>
      </c>
      <c r="AA21" s="29">
        <v>4190.9069868197694</v>
      </c>
      <c r="AB21" s="29">
        <v>74558.735599085863</v>
      </c>
      <c r="AC21" s="29">
        <v>1447540.1422036525</v>
      </c>
      <c r="AD21" s="29">
        <v>96603.233092316994</v>
      </c>
      <c r="AE21" s="29">
        <v>171632.83680373072</v>
      </c>
      <c r="AF21" s="29">
        <v>81812.894517132139</v>
      </c>
      <c r="AG21" s="29">
        <v>41377.835771767408</v>
      </c>
      <c r="AH21" s="29">
        <v>74119.194101927889</v>
      </c>
      <c r="AI21" s="29">
        <v>7126.5006927857467</v>
      </c>
      <c r="AJ21" s="29">
        <v>96574.532329092792</v>
      </c>
      <c r="AK21" s="29">
        <v>45124.224760814948</v>
      </c>
      <c r="AL21" s="29">
        <v>36654.249274206188</v>
      </c>
      <c r="AM21" s="29">
        <v>50475.13388636637</v>
      </c>
      <c r="AN21" s="29">
        <v>24951.221093044773</v>
      </c>
      <c r="AO21" s="29">
        <v>120823.80298717415</v>
      </c>
      <c r="AP21" s="29">
        <v>296928.09745131078</v>
      </c>
      <c r="AQ21" s="29">
        <v>10141.134962704649</v>
      </c>
      <c r="AR21" s="29">
        <v>10735.034871256397</v>
      </c>
      <c r="AS21" s="29">
        <v>9071.1680092124225</v>
      </c>
      <c r="AT21" s="29">
        <v>5251.2278413390241</v>
      </c>
      <c r="AU21" s="29">
        <v>3083.5616135574692</v>
      </c>
      <c r="AV21" s="29">
        <v>187.74863553249509</v>
      </c>
      <c r="AW21" s="29">
        <v>22.243393982331217</v>
      </c>
      <c r="AX21" s="29">
        <v>49729.698238812089</v>
      </c>
      <c r="AY21" s="29">
        <v>323770.7423897282</v>
      </c>
      <c r="AZ21" s="29">
        <v>250549.9812945454</v>
      </c>
      <c r="BA21" s="29">
        <v>672.84681090975664</v>
      </c>
      <c r="BB21" s="29">
        <v>6356.433026409838</v>
      </c>
      <c r="BC21" s="29">
        <v>28760.044583173039</v>
      </c>
      <c r="BD21" s="29">
        <v>62353.307520272385</v>
      </c>
      <c r="BE21" s="29">
        <v>3435.2539873810647</v>
      </c>
      <c r="BF21" s="29">
        <v>3165.129460957382</v>
      </c>
      <c r="BG21" s="29">
        <v>16522.843383507552</v>
      </c>
      <c r="BH21" s="29">
        <v>196702.12113636706</v>
      </c>
      <c r="BI21" s="29">
        <v>8334.5564612650451</v>
      </c>
      <c r="BJ21" s="29">
        <v>135606.31315053068</v>
      </c>
      <c r="BK21" s="29">
        <v>3077.9877862790518</v>
      </c>
      <c r="BL21" s="29">
        <v>168028.6387919081</v>
      </c>
      <c r="BM21" s="29">
        <v>28484.591662656894</v>
      </c>
      <c r="BN21" s="29">
        <v>23966.084146214158</v>
      </c>
      <c r="BO21" s="29">
        <v>18640.472321810565</v>
      </c>
      <c r="BP21" s="29">
        <v>32565.259340426252</v>
      </c>
      <c r="BQ21" s="29">
        <v>65597.222979040031</v>
      </c>
      <c r="BR21" s="29">
        <v>11532.122266197804</v>
      </c>
      <c r="BS21" s="29">
        <v>0</v>
      </c>
      <c r="BT21" s="59">
        <f t="shared" si="0"/>
        <v>11724792.182244075</v>
      </c>
      <c r="BU21" s="29">
        <v>630383.54137357767</v>
      </c>
      <c r="BV21" s="29">
        <v>0</v>
      </c>
      <c r="BW21" s="29">
        <v>55000.649876686337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4363472.0152322119</v>
      </c>
      <c r="CE21" s="29">
        <v>0</v>
      </c>
      <c r="CF21" s="29">
        <v>5152459.11378616</v>
      </c>
      <c r="CG21" s="29">
        <v>0</v>
      </c>
      <c r="CH21" s="29">
        <v>-307428.75269795483</v>
      </c>
      <c r="CI21" s="29">
        <v>24503325.780577596</v>
      </c>
      <c r="CJ21" s="38">
        <f t="shared" si="1"/>
        <v>46122004.530392349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68466.820769312137</v>
      </c>
      <c r="D22" s="29">
        <v>163.08545801064474</v>
      </c>
      <c r="E22" s="29">
        <v>558.90256915501732</v>
      </c>
      <c r="F22" s="29">
        <v>18013.919517442002</v>
      </c>
      <c r="G22" s="29">
        <v>103346.26212658831</v>
      </c>
      <c r="H22" s="29">
        <v>7425.8589076414528</v>
      </c>
      <c r="I22" s="29">
        <v>12249.384719426855</v>
      </c>
      <c r="J22" s="29">
        <v>3617.069443778385</v>
      </c>
      <c r="K22" s="29">
        <v>8268.7296695962395</v>
      </c>
      <c r="L22" s="29">
        <v>12175.506432590042</v>
      </c>
      <c r="M22" s="29">
        <v>26528.458739935853</v>
      </c>
      <c r="N22" s="29">
        <v>98992.073267148429</v>
      </c>
      <c r="O22" s="29">
        <v>70017.111822714112</v>
      </c>
      <c r="P22" s="29">
        <v>32702.353585496112</v>
      </c>
      <c r="Q22" s="29">
        <v>47507.727217017782</v>
      </c>
      <c r="R22" s="29">
        <v>363523.9246090732</v>
      </c>
      <c r="S22" s="29">
        <v>909479.37172758009</v>
      </c>
      <c r="T22" s="29">
        <v>1116302.561391671</v>
      </c>
      <c r="U22" s="29">
        <v>3620373.0958875152</v>
      </c>
      <c r="V22" s="29">
        <v>35619.621247317897</v>
      </c>
      <c r="W22" s="29">
        <v>76481.053435976311</v>
      </c>
      <c r="X22" s="29">
        <v>99234.190890941085</v>
      </c>
      <c r="Y22" s="29">
        <v>325641.85481524304</v>
      </c>
      <c r="Z22" s="29">
        <v>143915.25336104556</v>
      </c>
      <c r="AA22" s="29">
        <v>2395.3306865630384</v>
      </c>
      <c r="AB22" s="29">
        <v>39265.446415677237</v>
      </c>
      <c r="AC22" s="29">
        <v>1082197.2378536395</v>
      </c>
      <c r="AD22" s="29">
        <v>22456.699571717731</v>
      </c>
      <c r="AE22" s="29">
        <v>86131.281106976996</v>
      </c>
      <c r="AF22" s="29">
        <v>38725.541108397607</v>
      </c>
      <c r="AG22" s="29">
        <v>22909.402242677799</v>
      </c>
      <c r="AH22" s="29">
        <v>9203.7726138277067</v>
      </c>
      <c r="AI22" s="29">
        <v>4040.9575106879674</v>
      </c>
      <c r="AJ22" s="29">
        <v>17482.025488597126</v>
      </c>
      <c r="AK22" s="29">
        <v>41123.602051775153</v>
      </c>
      <c r="AL22" s="29">
        <v>19088.085935685529</v>
      </c>
      <c r="AM22" s="29">
        <v>15691.6369847879</v>
      </c>
      <c r="AN22" s="29">
        <v>25354.513438594407</v>
      </c>
      <c r="AO22" s="29">
        <v>71416.791283867991</v>
      </c>
      <c r="AP22" s="29">
        <v>74745.276603158622</v>
      </c>
      <c r="AQ22" s="29">
        <v>5204.9656109571879</v>
      </c>
      <c r="AR22" s="29">
        <v>5102.5273333665973</v>
      </c>
      <c r="AS22" s="29">
        <v>4483.9616824871155</v>
      </c>
      <c r="AT22" s="29">
        <v>2853.0225180269827</v>
      </c>
      <c r="AU22" s="29">
        <v>1204.3393641036209</v>
      </c>
      <c r="AV22" s="29">
        <v>74.448348189561258</v>
      </c>
      <c r="AW22" s="29">
        <v>7.4658302188262642</v>
      </c>
      <c r="AX22" s="29">
        <v>25127.421587208981</v>
      </c>
      <c r="AY22" s="29">
        <v>23331.491278459514</v>
      </c>
      <c r="AZ22" s="29">
        <v>27761.424693270506</v>
      </c>
      <c r="BA22" s="29">
        <v>190.90050907707274</v>
      </c>
      <c r="BB22" s="29">
        <v>2757.3529877002256</v>
      </c>
      <c r="BC22" s="29">
        <v>4892.9830747323704</v>
      </c>
      <c r="BD22" s="29">
        <v>8096.2872451968979</v>
      </c>
      <c r="BE22" s="29">
        <v>1322.8933893521769</v>
      </c>
      <c r="BF22" s="29">
        <v>1773.0822834186524</v>
      </c>
      <c r="BG22" s="29">
        <v>5992.8065433354295</v>
      </c>
      <c r="BH22" s="29">
        <v>30215.667188388215</v>
      </c>
      <c r="BI22" s="29">
        <v>1258.7250846130978</v>
      </c>
      <c r="BJ22" s="29">
        <v>15412.953731344704</v>
      </c>
      <c r="BK22" s="29">
        <v>1573.7521667267247</v>
      </c>
      <c r="BL22" s="29">
        <v>18361.035881100794</v>
      </c>
      <c r="BM22" s="29">
        <v>17624.790785175232</v>
      </c>
      <c r="BN22" s="29">
        <v>16131.139679106323</v>
      </c>
      <c r="BO22" s="29">
        <v>13357.244323224621</v>
      </c>
      <c r="BP22" s="29">
        <v>16098.078280333941</v>
      </c>
      <c r="BQ22" s="29">
        <v>25830.314544637855</v>
      </c>
      <c r="BR22" s="29">
        <v>5833.0246177216432</v>
      </c>
      <c r="BS22" s="29">
        <v>0</v>
      </c>
      <c r="BT22" s="59">
        <f t="shared" si="0"/>
        <v>9054705.8930703197</v>
      </c>
      <c r="BU22" s="29">
        <v>352922.87944876752</v>
      </c>
      <c r="BV22" s="29">
        <v>0</v>
      </c>
      <c r="BW22" s="29">
        <v>404.29156908737724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969746.14747020847</v>
      </c>
      <c r="CE22" s="29">
        <v>0</v>
      </c>
      <c r="CF22" s="29">
        <v>684552.96773236594</v>
      </c>
      <c r="CG22" s="29">
        <v>0</v>
      </c>
      <c r="CH22" s="29">
        <v>-132511.93806346768</v>
      </c>
      <c r="CI22" s="29">
        <v>11806513.660435054</v>
      </c>
      <c r="CJ22" s="38">
        <f t="shared" si="1"/>
        <v>22736333.901662335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310951.65032962942</v>
      </c>
      <c r="D23" s="29">
        <v>1704.6349799436405</v>
      </c>
      <c r="E23" s="29">
        <v>10971.832384222236</v>
      </c>
      <c r="F23" s="29">
        <v>120065.64780158663</v>
      </c>
      <c r="G23" s="29">
        <v>581251.46069561609</v>
      </c>
      <c r="H23" s="29">
        <v>46858.21052702103</v>
      </c>
      <c r="I23" s="29">
        <v>68773.183767043171</v>
      </c>
      <c r="J23" s="29">
        <v>90755.639736708865</v>
      </c>
      <c r="K23" s="29">
        <v>13894.057135509998</v>
      </c>
      <c r="L23" s="29">
        <v>123582.25573921669</v>
      </c>
      <c r="M23" s="29">
        <v>180334.00745355498</v>
      </c>
      <c r="N23" s="29">
        <v>738192.44322532113</v>
      </c>
      <c r="O23" s="29">
        <v>182507.28378199477</v>
      </c>
      <c r="P23" s="29">
        <v>286068.20803642645</v>
      </c>
      <c r="Q23" s="29">
        <v>227099.7050891546</v>
      </c>
      <c r="R23" s="29">
        <v>1893877.100165372</v>
      </c>
      <c r="S23" s="29">
        <v>590020.53239569685</v>
      </c>
      <c r="T23" s="29">
        <v>1035395.6643113992</v>
      </c>
      <c r="U23" s="29">
        <v>17605003.634659991</v>
      </c>
      <c r="V23" s="29">
        <v>208493.21090997756</v>
      </c>
      <c r="W23" s="29">
        <v>508104.40054086345</v>
      </c>
      <c r="X23" s="29">
        <v>244003.57756136681</v>
      </c>
      <c r="Y23" s="29">
        <v>1240616.5288695847</v>
      </c>
      <c r="Z23" s="29">
        <v>653299.97722938622</v>
      </c>
      <c r="AA23" s="29">
        <v>16605.651180422272</v>
      </c>
      <c r="AB23" s="29">
        <v>396005.97561426717</v>
      </c>
      <c r="AC23" s="29">
        <v>8711022.2769671362</v>
      </c>
      <c r="AD23" s="29">
        <v>305596.1150151795</v>
      </c>
      <c r="AE23" s="29">
        <v>925373.68000971596</v>
      </c>
      <c r="AF23" s="29">
        <v>405713.5684522714</v>
      </c>
      <c r="AG23" s="29">
        <v>141583.799163569</v>
      </c>
      <c r="AH23" s="29">
        <v>795343.75071734143</v>
      </c>
      <c r="AI23" s="29">
        <v>14377.724413993274</v>
      </c>
      <c r="AJ23" s="29">
        <v>170561.67132801341</v>
      </c>
      <c r="AK23" s="29">
        <v>55058.454145831696</v>
      </c>
      <c r="AL23" s="29">
        <v>147869.03797290835</v>
      </c>
      <c r="AM23" s="29">
        <v>102714.99749456774</v>
      </c>
      <c r="AN23" s="29">
        <v>46159.952255991055</v>
      </c>
      <c r="AO23" s="29">
        <v>131237.74585716263</v>
      </c>
      <c r="AP23" s="29">
        <v>481057.33760280808</v>
      </c>
      <c r="AQ23" s="29">
        <v>46768.744429026832</v>
      </c>
      <c r="AR23" s="29">
        <v>56315.72703026524</v>
      </c>
      <c r="AS23" s="29">
        <v>28160.221536491175</v>
      </c>
      <c r="AT23" s="29">
        <v>19459.84969663127</v>
      </c>
      <c r="AU23" s="29">
        <v>21930.029463653129</v>
      </c>
      <c r="AV23" s="29">
        <v>1287.0640853520401</v>
      </c>
      <c r="AW23" s="29">
        <v>159.69815801185922</v>
      </c>
      <c r="AX23" s="29">
        <v>226831.73089519347</v>
      </c>
      <c r="AY23" s="29">
        <v>295563.77827338298</v>
      </c>
      <c r="AZ23" s="29">
        <v>328829.0354975122</v>
      </c>
      <c r="BA23" s="29">
        <v>800.5965968715833</v>
      </c>
      <c r="BB23" s="29">
        <v>36360.38076059115</v>
      </c>
      <c r="BC23" s="29">
        <v>47720.905422645737</v>
      </c>
      <c r="BD23" s="29">
        <v>192215.31378968625</v>
      </c>
      <c r="BE23" s="29">
        <v>24605.921932927573</v>
      </c>
      <c r="BF23" s="29">
        <v>9816.524338782976</v>
      </c>
      <c r="BG23" s="29">
        <v>87396.439696079586</v>
      </c>
      <c r="BH23" s="29">
        <v>227947.00406433234</v>
      </c>
      <c r="BI23" s="29">
        <v>18240.046629878885</v>
      </c>
      <c r="BJ23" s="29">
        <v>95250.545576381366</v>
      </c>
      <c r="BK23" s="29">
        <v>13575.727303118154</v>
      </c>
      <c r="BL23" s="29">
        <v>105270.75093617209</v>
      </c>
      <c r="BM23" s="29">
        <v>92800.301606246416</v>
      </c>
      <c r="BN23" s="29">
        <v>63960.299165959259</v>
      </c>
      <c r="BO23" s="29">
        <v>59165.585530635472</v>
      </c>
      <c r="BP23" s="29">
        <v>162965.93332291886</v>
      </c>
      <c r="BQ23" s="29">
        <v>33725.802374713981</v>
      </c>
      <c r="BR23" s="29">
        <v>44968.337370678091</v>
      </c>
      <c r="BS23" s="29">
        <v>0</v>
      </c>
      <c r="BT23" s="59">
        <f t="shared" si="0"/>
        <v>42150198.881001897</v>
      </c>
      <c r="BU23" s="29">
        <v>680504.58266459976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180034.92792827627</v>
      </c>
      <c r="CD23" s="29">
        <v>16972281.061475474</v>
      </c>
      <c r="CE23" s="29">
        <v>0</v>
      </c>
      <c r="CF23" s="29">
        <v>5898026.8183582574</v>
      </c>
      <c r="CG23" s="29">
        <v>0</v>
      </c>
      <c r="CH23" s="29">
        <v>2197161.2544884477</v>
      </c>
      <c r="CI23" s="29">
        <v>92141873.074053779</v>
      </c>
      <c r="CJ23" s="38">
        <f t="shared" si="1"/>
        <v>160220080.59997076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12141.117393616254</v>
      </c>
      <c r="D24" s="29">
        <v>30.866724690240058</v>
      </c>
      <c r="E24" s="29">
        <v>98.920956651661115</v>
      </c>
      <c r="F24" s="29">
        <v>2905.3412566154643</v>
      </c>
      <c r="G24" s="29">
        <v>17679.13023199161</v>
      </c>
      <c r="H24" s="29">
        <v>1030.2895979039376</v>
      </c>
      <c r="I24" s="29">
        <v>2062.6716778997102</v>
      </c>
      <c r="J24" s="29">
        <v>438.39980204273468</v>
      </c>
      <c r="K24" s="29">
        <v>355.72502477059891</v>
      </c>
      <c r="L24" s="29">
        <v>2430.3024270272608</v>
      </c>
      <c r="M24" s="29">
        <v>4492.0034306393709</v>
      </c>
      <c r="N24" s="29">
        <v>17880.930040832234</v>
      </c>
      <c r="O24" s="29">
        <v>3839.481999271412</v>
      </c>
      <c r="P24" s="29">
        <v>4956.4692115788994</v>
      </c>
      <c r="Q24" s="29">
        <v>5730.7381788871926</v>
      </c>
      <c r="R24" s="29">
        <v>15268.921329147615</v>
      </c>
      <c r="S24" s="29">
        <v>3737.6204623324729</v>
      </c>
      <c r="T24" s="29">
        <v>5959.1032851053769</v>
      </c>
      <c r="U24" s="29">
        <v>148745.37537800331</v>
      </c>
      <c r="V24" s="29">
        <v>148370.48086286202</v>
      </c>
      <c r="W24" s="29">
        <v>10307.656531138726</v>
      </c>
      <c r="X24" s="29">
        <v>13035.805425939083</v>
      </c>
      <c r="Y24" s="29">
        <v>56043.451453063972</v>
      </c>
      <c r="Z24" s="29">
        <v>11523.434607716425</v>
      </c>
      <c r="AA24" s="29">
        <v>429.86297861005244</v>
      </c>
      <c r="AB24" s="29">
        <v>27933.176483010404</v>
      </c>
      <c r="AC24" s="29">
        <v>64507.329109348233</v>
      </c>
      <c r="AD24" s="29">
        <v>757150.08054187917</v>
      </c>
      <c r="AE24" s="29">
        <v>89111.586110958422</v>
      </c>
      <c r="AF24" s="29">
        <v>7007.3032426163882</v>
      </c>
      <c r="AG24" s="29">
        <v>319565.903466566</v>
      </c>
      <c r="AH24" s="29">
        <v>1533.9774528845219</v>
      </c>
      <c r="AI24" s="29">
        <v>413.31272630982653</v>
      </c>
      <c r="AJ24" s="29">
        <v>2355.880799639478</v>
      </c>
      <c r="AK24" s="29">
        <v>3084.709313132636</v>
      </c>
      <c r="AL24" s="29">
        <v>3501.681482761318</v>
      </c>
      <c r="AM24" s="29">
        <v>2824.4010339490947</v>
      </c>
      <c r="AN24" s="29">
        <v>507.21920758168022</v>
      </c>
      <c r="AO24" s="29">
        <v>8154.2081753027232</v>
      </c>
      <c r="AP24" s="29">
        <v>13371.571702044414</v>
      </c>
      <c r="AQ24" s="29">
        <v>960.15094737598201</v>
      </c>
      <c r="AR24" s="29">
        <v>971.58291985170922</v>
      </c>
      <c r="AS24" s="29">
        <v>806.97078319379045</v>
      </c>
      <c r="AT24" s="29">
        <v>520.09486496003103</v>
      </c>
      <c r="AU24" s="29">
        <v>246.16425679788458</v>
      </c>
      <c r="AV24" s="29">
        <v>14.605674939523619</v>
      </c>
      <c r="AW24" s="29">
        <v>1.0296447676719609</v>
      </c>
      <c r="AX24" s="29">
        <v>4734.8955140982398</v>
      </c>
      <c r="AY24" s="29">
        <v>4510.3523945361494</v>
      </c>
      <c r="AZ24" s="29">
        <v>5247.4476938111584</v>
      </c>
      <c r="BA24" s="29">
        <v>32.460446754344559</v>
      </c>
      <c r="BB24" s="29">
        <v>533.06369302710971</v>
      </c>
      <c r="BC24" s="29">
        <v>924.08788613464094</v>
      </c>
      <c r="BD24" s="29">
        <v>121548.89206615197</v>
      </c>
      <c r="BE24" s="29">
        <v>270.86829656263853</v>
      </c>
      <c r="BF24" s="29">
        <v>318.47965429652669</v>
      </c>
      <c r="BG24" s="29">
        <v>1361.4627730358984</v>
      </c>
      <c r="BH24" s="29">
        <v>106752.93189145804</v>
      </c>
      <c r="BI24" s="29">
        <v>476.28838309513264</v>
      </c>
      <c r="BJ24" s="29">
        <v>2162.8930816951593</v>
      </c>
      <c r="BK24" s="29">
        <v>292.48296729918695</v>
      </c>
      <c r="BL24" s="29">
        <v>2795.7373315806558</v>
      </c>
      <c r="BM24" s="29">
        <v>2522.3626073990754</v>
      </c>
      <c r="BN24" s="29">
        <v>1288.1603524636516</v>
      </c>
      <c r="BO24" s="29">
        <v>1521.6759606078235</v>
      </c>
      <c r="BP24" s="29">
        <v>2985.9090435921157</v>
      </c>
      <c r="BQ24" s="29">
        <v>414.70342004510184</v>
      </c>
      <c r="BR24" s="29">
        <v>1070.2384532001265</v>
      </c>
      <c r="BS24" s="29">
        <v>0</v>
      </c>
      <c r="BT24" s="59">
        <f t="shared" si="0"/>
        <v>2055802.434119053</v>
      </c>
      <c r="BU24" s="29">
        <v>210754.06094705232</v>
      </c>
      <c r="BV24" s="29">
        <v>0</v>
      </c>
      <c r="BW24" s="29">
        <v>0.11261058331847666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1732600.4557853448</v>
      </c>
      <c r="CD24" s="29">
        <v>48723.651488560696</v>
      </c>
      <c r="CE24" s="29">
        <v>0</v>
      </c>
      <c r="CF24" s="29">
        <v>106411.99967921703</v>
      </c>
      <c r="CG24" s="29">
        <v>0</v>
      </c>
      <c r="CH24" s="29">
        <v>-16261.662660867165</v>
      </c>
      <c r="CI24" s="29">
        <v>3409650.3307267241</v>
      </c>
      <c r="CJ24" s="38">
        <f t="shared" si="1"/>
        <v>7547681.3826956684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570.16334176248756</v>
      </c>
      <c r="D25" s="29">
        <v>48.673523969329999</v>
      </c>
      <c r="E25" s="29">
        <v>1190.9210177754121</v>
      </c>
      <c r="F25" s="29">
        <v>1281.0904658576746</v>
      </c>
      <c r="G25" s="29">
        <v>4654.1671925920964</v>
      </c>
      <c r="H25" s="29">
        <v>5526.4549454425442</v>
      </c>
      <c r="I25" s="29">
        <v>713.42900028341955</v>
      </c>
      <c r="J25" s="29">
        <v>59.271615912423485</v>
      </c>
      <c r="K25" s="29">
        <v>84.037841572885981</v>
      </c>
      <c r="L25" s="29">
        <v>573.12285986346637</v>
      </c>
      <c r="M25" s="29">
        <v>1956.7478102965715</v>
      </c>
      <c r="N25" s="29">
        <v>9746.3214114889415</v>
      </c>
      <c r="O25" s="29">
        <v>928.84096045170793</v>
      </c>
      <c r="P25" s="29">
        <v>1361.5456015383279</v>
      </c>
      <c r="Q25" s="29">
        <v>314.0999579008365</v>
      </c>
      <c r="R25" s="29">
        <v>25669.557272595339</v>
      </c>
      <c r="S25" s="29">
        <v>30996.270055945606</v>
      </c>
      <c r="T25" s="29">
        <v>3580.626095652291</v>
      </c>
      <c r="U25" s="29">
        <v>18005.780942688267</v>
      </c>
      <c r="V25" s="29">
        <v>2628.4687476610948</v>
      </c>
      <c r="W25" s="29">
        <v>424316.46634012705</v>
      </c>
      <c r="X25" s="29">
        <v>15063.681189811297</v>
      </c>
      <c r="Y25" s="29">
        <v>10104.212341381484</v>
      </c>
      <c r="Z25" s="29">
        <v>7612.9968714655706</v>
      </c>
      <c r="AA25" s="29">
        <v>120.22063303633711</v>
      </c>
      <c r="AB25" s="29">
        <v>128803.74016793598</v>
      </c>
      <c r="AC25" s="29">
        <v>626468.24712578172</v>
      </c>
      <c r="AD25" s="29">
        <v>15324.970009426424</v>
      </c>
      <c r="AE25" s="29">
        <v>19304.922699120838</v>
      </c>
      <c r="AF25" s="29">
        <v>49745.291802873988</v>
      </c>
      <c r="AG25" s="29">
        <v>5031.5536949865409</v>
      </c>
      <c r="AH25" s="29">
        <v>300778.29084464582</v>
      </c>
      <c r="AI25" s="29">
        <v>19.911902668080984</v>
      </c>
      <c r="AJ25" s="29">
        <v>5632.6169842580557</v>
      </c>
      <c r="AK25" s="29">
        <v>4072.7958600253014</v>
      </c>
      <c r="AL25" s="29">
        <v>2936.3459367362425</v>
      </c>
      <c r="AM25" s="29">
        <v>1603.075506128331</v>
      </c>
      <c r="AN25" s="29">
        <v>762.21190952941004</v>
      </c>
      <c r="AO25" s="29">
        <v>986.43756025802463</v>
      </c>
      <c r="AP25" s="29">
        <v>7228.284219889525</v>
      </c>
      <c r="AQ25" s="29">
        <v>1184.3970881914979</v>
      </c>
      <c r="AR25" s="29">
        <v>1658.6961976945631</v>
      </c>
      <c r="AS25" s="29">
        <v>393.23683174000143</v>
      </c>
      <c r="AT25" s="29">
        <v>346.33712074742732</v>
      </c>
      <c r="AU25" s="29">
        <v>817.83552029847385</v>
      </c>
      <c r="AV25" s="29">
        <v>47.467536938267209</v>
      </c>
      <c r="AW25" s="29">
        <v>6.8610838253343562</v>
      </c>
      <c r="AX25" s="29">
        <v>4488.780005298071</v>
      </c>
      <c r="AY25" s="29">
        <v>6742.9911434832475</v>
      </c>
      <c r="AZ25" s="29">
        <v>8447.9999558761629</v>
      </c>
      <c r="BA25" s="29">
        <v>0.60983859984768962</v>
      </c>
      <c r="BB25" s="29">
        <v>1186.3563640752864</v>
      </c>
      <c r="BC25" s="29">
        <v>1182.8178863732137</v>
      </c>
      <c r="BD25" s="29">
        <v>271570.64404293289</v>
      </c>
      <c r="BE25" s="29">
        <v>5206.7616505417518</v>
      </c>
      <c r="BF25" s="29">
        <v>103.93491463912621</v>
      </c>
      <c r="BG25" s="29">
        <v>31674.772156137678</v>
      </c>
      <c r="BH25" s="29">
        <v>50084.075774173187</v>
      </c>
      <c r="BI25" s="29">
        <v>354.56714914708937</v>
      </c>
      <c r="BJ25" s="29">
        <v>1436.2970199968088</v>
      </c>
      <c r="BK25" s="29">
        <v>330.41925058206834</v>
      </c>
      <c r="BL25" s="29">
        <v>8685.9740989234324</v>
      </c>
      <c r="BM25" s="29">
        <v>22358.666660562809</v>
      </c>
      <c r="BN25" s="29">
        <v>1658.8299753892238</v>
      </c>
      <c r="BO25" s="29">
        <v>1053.59804158061</v>
      </c>
      <c r="BP25" s="29">
        <v>4600.5823185934723</v>
      </c>
      <c r="BQ25" s="29">
        <v>7579.9611956478402</v>
      </c>
      <c r="BR25" s="29">
        <v>117797.07012413064</v>
      </c>
      <c r="BS25" s="29">
        <v>0</v>
      </c>
      <c r="BT25" s="59">
        <f t="shared" si="0"/>
        <v>2286806.4052074566</v>
      </c>
      <c r="BU25" s="29">
        <v>847057.80667148356</v>
      </c>
      <c r="BV25" s="29">
        <v>0</v>
      </c>
      <c r="BW25" s="29">
        <v>37238.06464380939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1252516.5552952767</v>
      </c>
      <c r="CD25" s="29">
        <v>304839.10995813133</v>
      </c>
      <c r="CE25" s="29">
        <v>0</v>
      </c>
      <c r="CF25" s="29">
        <v>174772.99780100212</v>
      </c>
      <c r="CG25" s="29">
        <v>0</v>
      </c>
      <c r="CH25" s="29">
        <v>-302460.85903064266</v>
      </c>
      <c r="CI25" s="29">
        <v>2912117.0960946414</v>
      </c>
      <c r="CJ25" s="38">
        <f t="shared" si="1"/>
        <v>7512887.1766411588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43796.243724448388</v>
      </c>
      <c r="D26" s="29">
        <v>183.41265077829257</v>
      </c>
      <c r="E26" s="29">
        <v>422.09513803946561</v>
      </c>
      <c r="F26" s="29">
        <v>11814.628419064031</v>
      </c>
      <c r="G26" s="29">
        <v>92441.433723581489</v>
      </c>
      <c r="H26" s="29">
        <v>12273.798321929669</v>
      </c>
      <c r="I26" s="29">
        <v>25951.165093801825</v>
      </c>
      <c r="J26" s="29">
        <v>3052.4857051798735</v>
      </c>
      <c r="K26" s="29">
        <v>1864.9514485051398</v>
      </c>
      <c r="L26" s="29">
        <v>8707.4890311224899</v>
      </c>
      <c r="M26" s="29">
        <v>23684.847252647567</v>
      </c>
      <c r="N26" s="29">
        <v>199677.22105565437</v>
      </c>
      <c r="O26" s="29">
        <v>19999.288796652057</v>
      </c>
      <c r="P26" s="29">
        <v>29372.385296793575</v>
      </c>
      <c r="Q26" s="29">
        <v>17428.637262786244</v>
      </c>
      <c r="R26" s="29">
        <v>65528.236112456529</v>
      </c>
      <c r="S26" s="29">
        <v>59620.211223682913</v>
      </c>
      <c r="T26" s="29">
        <v>13804.748039237869</v>
      </c>
      <c r="U26" s="29">
        <v>174296.23335476607</v>
      </c>
      <c r="V26" s="29">
        <v>4755.1036560738685</v>
      </c>
      <c r="W26" s="29">
        <v>39605.397938732996</v>
      </c>
      <c r="X26" s="29">
        <v>528550.31897911651</v>
      </c>
      <c r="Y26" s="29">
        <v>30791.894161295444</v>
      </c>
      <c r="Z26" s="29">
        <v>54654.253848859662</v>
      </c>
      <c r="AA26" s="29">
        <v>1701.3457996718284</v>
      </c>
      <c r="AB26" s="29">
        <v>40362.093440109762</v>
      </c>
      <c r="AC26" s="29">
        <v>1577229.8800733902</v>
      </c>
      <c r="AD26" s="29">
        <v>10603.439695665496</v>
      </c>
      <c r="AE26" s="29">
        <v>103387.37597662484</v>
      </c>
      <c r="AF26" s="29">
        <v>177748.84095474271</v>
      </c>
      <c r="AG26" s="29">
        <v>25309.433432832262</v>
      </c>
      <c r="AH26" s="29">
        <v>8242.8600971689448</v>
      </c>
      <c r="AI26" s="29">
        <v>2187.2003715415049</v>
      </c>
      <c r="AJ26" s="29">
        <v>19775.279296706954</v>
      </c>
      <c r="AK26" s="29">
        <v>4576.8588364806346</v>
      </c>
      <c r="AL26" s="29">
        <v>34641.269167892489</v>
      </c>
      <c r="AM26" s="29">
        <v>12698.434612366364</v>
      </c>
      <c r="AN26" s="29">
        <v>42327.159529974881</v>
      </c>
      <c r="AO26" s="29">
        <v>11839.977363275028</v>
      </c>
      <c r="AP26" s="29">
        <v>58332.373884452776</v>
      </c>
      <c r="AQ26" s="29">
        <v>5198.2180425152037</v>
      </c>
      <c r="AR26" s="29">
        <v>5952.646084365274</v>
      </c>
      <c r="AS26" s="29">
        <v>3446.5343504960997</v>
      </c>
      <c r="AT26" s="29">
        <v>2364.77064477145</v>
      </c>
      <c r="AU26" s="29">
        <v>2124.7644430043997</v>
      </c>
      <c r="AV26" s="29">
        <v>251.61433850907272</v>
      </c>
      <c r="AW26" s="29">
        <v>88.064748336031656</v>
      </c>
      <c r="AX26" s="29">
        <v>25152.803116482512</v>
      </c>
      <c r="AY26" s="29">
        <v>26660.20324332899</v>
      </c>
      <c r="AZ26" s="29">
        <v>100674.00440314467</v>
      </c>
      <c r="BA26" s="29">
        <v>1968.5351364676828</v>
      </c>
      <c r="BB26" s="29">
        <v>3701.0066831963363</v>
      </c>
      <c r="BC26" s="29">
        <v>20619.077264682444</v>
      </c>
      <c r="BD26" s="29">
        <v>12233.444778313671</v>
      </c>
      <c r="BE26" s="29">
        <v>2718.1698410442377</v>
      </c>
      <c r="BF26" s="29">
        <v>1345.9326204964209</v>
      </c>
      <c r="BG26" s="29">
        <v>20719.60406404762</v>
      </c>
      <c r="BH26" s="29">
        <v>50260.061924870941</v>
      </c>
      <c r="BI26" s="29">
        <v>5873.4448645268158</v>
      </c>
      <c r="BJ26" s="29">
        <v>54994.615754307371</v>
      </c>
      <c r="BK26" s="29">
        <v>1536.0407488750925</v>
      </c>
      <c r="BL26" s="29">
        <v>825919.95954425458</v>
      </c>
      <c r="BM26" s="29">
        <v>833008.29808450176</v>
      </c>
      <c r="BN26" s="29">
        <v>65444.90035682125</v>
      </c>
      <c r="BO26" s="29">
        <v>23504.816905259224</v>
      </c>
      <c r="BP26" s="29">
        <v>20127.829086049787</v>
      </c>
      <c r="BQ26" s="29">
        <v>6718.0655507155407</v>
      </c>
      <c r="BR26" s="29">
        <v>5905.7232760429961</v>
      </c>
      <c r="BS26" s="29">
        <v>0</v>
      </c>
      <c r="BT26" s="59">
        <f t="shared" si="0"/>
        <v>5721753.4526675334</v>
      </c>
      <c r="BU26" s="29">
        <v>4622842.5333525585</v>
      </c>
      <c r="BV26" s="29">
        <v>0</v>
      </c>
      <c r="BW26" s="29">
        <v>427733.33049998863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2142091.6794003309</v>
      </c>
      <c r="CE26" s="29">
        <v>0</v>
      </c>
      <c r="CF26" s="29">
        <v>5213741.4400672447</v>
      </c>
      <c r="CG26" s="29">
        <v>395423.69476355548</v>
      </c>
      <c r="CH26" s="29">
        <v>-201159.85678926605</v>
      </c>
      <c r="CI26" s="29">
        <v>52289850.701625824</v>
      </c>
      <c r="CJ26" s="38">
        <f t="shared" si="1"/>
        <v>70612276.97558777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2109607.5076381615</v>
      </c>
      <c r="D27" s="29">
        <v>22437.022188262548</v>
      </c>
      <c r="E27" s="29">
        <v>260776.86523082649</v>
      </c>
      <c r="F27" s="29">
        <v>106473.25594746442</v>
      </c>
      <c r="G27" s="29">
        <v>791363.19521010469</v>
      </c>
      <c r="H27" s="29">
        <v>40493.843296804203</v>
      </c>
      <c r="I27" s="29">
        <v>87140.647351872205</v>
      </c>
      <c r="J27" s="29">
        <v>20408.331605434167</v>
      </c>
      <c r="K27" s="29">
        <v>23868.614915681163</v>
      </c>
      <c r="L27" s="29">
        <v>94975.700081283314</v>
      </c>
      <c r="M27" s="29">
        <v>187936.98426078467</v>
      </c>
      <c r="N27" s="29">
        <v>748798.09809052118</v>
      </c>
      <c r="O27" s="29">
        <v>110839.66670063848</v>
      </c>
      <c r="P27" s="29">
        <v>212297.07996452812</v>
      </c>
      <c r="Q27" s="29">
        <v>168892.17131475668</v>
      </c>
      <c r="R27" s="29">
        <v>346171.28209002351</v>
      </c>
      <c r="S27" s="29">
        <v>886965.48416396207</v>
      </c>
      <c r="T27" s="29">
        <v>96903.527518532035</v>
      </c>
      <c r="U27" s="29">
        <v>1201418.9643300576</v>
      </c>
      <c r="V27" s="29">
        <v>40823.836724180917</v>
      </c>
      <c r="W27" s="29">
        <v>63655.213208880508</v>
      </c>
      <c r="X27" s="29">
        <v>280298.78746215417</v>
      </c>
      <c r="Y27" s="29">
        <v>89208.791733818856</v>
      </c>
      <c r="Z27" s="29">
        <v>383376.92449194292</v>
      </c>
      <c r="AA27" s="29">
        <v>19414.473008839661</v>
      </c>
      <c r="AB27" s="29">
        <v>231789.51315041826</v>
      </c>
      <c r="AC27" s="29">
        <v>1393351.3616619161</v>
      </c>
      <c r="AD27" s="29">
        <v>69603.229327660403</v>
      </c>
      <c r="AE27" s="29">
        <v>389373.55784813751</v>
      </c>
      <c r="AF27" s="29">
        <v>192094.34908229572</v>
      </c>
      <c r="AG27" s="29">
        <v>2485553.7334921104</v>
      </c>
      <c r="AH27" s="29">
        <v>2422139.8339350647</v>
      </c>
      <c r="AI27" s="29">
        <v>15357.502963173678</v>
      </c>
      <c r="AJ27" s="29">
        <v>262755.64523082913</v>
      </c>
      <c r="AK27" s="29">
        <v>36205.161845306073</v>
      </c>
      <c r="AL27" s="29">
        <v>133531.18804746965</v>
      </c>
      <c r="AM27" s="29">
        <v>117907.54111748165</v>
      </c>
      <c r="AN27" s="29">
        <v>18165.966750544307</v>
      </c>
      <c r="AO27" s="29">
        <v>120194.76377441674</v>
      </c>
      <c r="AP27" s="29">
        <v>559993.51349642035</v>
      </c>
      <c r="AQ27" s="29">
        <v>31494.546666851118</v>
      </c>
      <c r="AR27" s="29">
        <v>26436.635921276789</v>
      </c>
      <c r="AS27" s="29">
        <v>34143.283172275245</v>
      </c>
      <c r="AT27" s="29">
        <v>20962.590094779487</v>
      </c>
      <c r="AU27" s="29">
        <v>1695.7077655972603</v>
      </c>
      <c r="AV27" s="29">
        <v>151.88665317091997</v>
      </c>
      <c r="AW27" s="29">
        <v>32.812471925765777</v>
      </c>
      <c r="AX27" s="29">
        <v>159093.0211798152</v>
      </c>
      <c r="AY27" s="29">
        <v>119968.8784458509</v>
      </c>
      <c r="AZ27" s="29">
        <v>148810.28217375797</v>
      </c>
      <c r="BA27" s="29">
        <v>1559.2982646955963</v>
      </c>
      <c r="BB27" s="29">
        <v>11029.599591760096</v>
      </c>
      <c r="BC27" s="29">
        <v>29535.356455518238</v>
      </c>
      <c r="BD27" s="29">
        <v>18263.339319960436</v>
      </c>
      <c r="BE27" s="29">
        <v>1616.6724061273915</v>
      </c>
      <c r="BF27" s="29">
        <v>14370.281849977331</v>
      </c>
      <c r="BG27" s="29">
        <v>149013.35824668332</v>
      </c>
      <c r="BH27" s="29">
        <v>853646.99028489878</v>
      </c>
      <c r="BI27" s="29">
        <v>29074.879950538165</v>
      </c>
      <c r="BJ27" s="29">
        <v>92678.532083896702</v>
      </c>
      <c r="BK27" s="29">
        <v>10082.736462851162</v>
      </c>
      <c r="BL27" s="29">
        <v>114435.68827024073</v>
      </c>
      <c r="BM27" s="29">
        <v>104238.90390024253</v>
      </c>
      <c r="BN27" s="29">
        <v>47933.149294338953</v>
      </c>
      <c r="BO27" s="29">
        <v>67174.40233172127</v>
      </c>
      <c r="BP27" s="29">
        <v>88556.625216200555</v>
      </c>
      <c r="BQ27" s="29">
        <v>12217.420918753656</v>
      </c>
      <c r="BR27" s="29">
        <v>41106.48994617063</v>
      </c>
      <c r="BS27" s="29">
        <v>0</v>
      </c>
      <c r="BT27" s="59">
        <f t="shared" si="0"/>
        <v>19071886.499592636</v>
      </c>
      <c r="BU27" s="29">
        <v>85000.374695910723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1502021.9687964665</v>
      </c>
      <c r="CD27" s="29">
        <v>498879.54048805387</v>
      </c>
      <c r="CE27" s="29">
        <v>0</v>
      </c>
      <c r="CF27" s="29">
        <v>129239.99380836143</v>
      </c>
      <c r="CG27" s="29">
        <v>0</v>
      </c>
      <c r="CH27" s="29">
        <v>-58461.309489358624</v>
      </c>
      <c r="CI27" s="29">
        <v>4089993.8550670743</v>
      </c>
      <c r="CJ27" s="38">
        <f t="shared" si="1"/>
        <v>25318560.922959145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2095427.8478980826</v>
      </c>
      <c r="D28" s="29">
        <v>18984.592999356733</v>
      </c>
      <c r="E28" s="29">
        <v>89015.630680436574</v>
      </c>
      <c r="F28" s="29">
        <v>345014.07927127823</v>
      </c>
      <c r="G28" s="29">
        <v>5245449.1947564855</v>
      </c>
      <c r="H28" s="29">
        <v>159390.09451769444</v>
      </c>
      <c r="I28" s="29">
        <v>222434.67028583595</v>
      </c>
      <c r="J28" s="29">
        <v>328194.35896396544</v>
      </c>
      <c r="K28" s="29">
        <v>79646.850943623314</v>
      </c>
      <c r="L28" s="29">
        <v>569754.50924197142</v>
      </c>
      <c r="M28" s="29">
        <v>1755794.4802279787</v>
      </c>
      <c r="N28" s="29">
        <v>892379.10600749764</v>
      </c>
      <c r="O28" s="29">
        <v>569080.71736000187</v>
      </c>
      <c r="P28" s="29">
        <v>2224617.756890174</v>
      </c>
      <c r="Q28" s="29">
        <v>909607.2375676689</v>
      </c>
      <c r="R28" s="29">
        <v>726397.66922940768</v>
      </c>
      <c r="S28" s="29">
        <v>128990.60048699805</v>
      </c>
      <c r="T28" s="29">
        <v>189599.06482338579</v>
      </c>
      <c r="U28" s="29">
        <v>757787.48283477512</v>
      </c>
      <c r="V28" s="29">
        <v>82863.698360280236</v>
      </c>
      <c r="W28" s="29">
        <v>43847.163115754069</v>
      </c>
      <c r="X28" s="29">
        <v>309801.18840374163</v>
      </c>
      <c r="Y28" s="29">
        <v>128893.58765224963</v>
      </c>
      <c r="Z28" s="29">
        <v>28238179.281307325</v>
      </c>
      <c r="AA28" s="29">
        <v>217164.03878549163</v>
      </c>
      <c r="AB28" s="29">
        <v>755436.8055114802</v>
      </c>
      <c r="AC28" s="29">
        <v>621552.01002996461</v>
      </c>
      <c r="AD28" s="29">
        <v>584037.88010836788</v>
      </c>
      <c r="AE28" s="29">
        <v>1822109.9479655328</v>
      </c>
      <c r="AF28" s="29">
        <v>2007857.1018644611</v>
      </c>
      <c r="AG28" s="29">
        <v>710060.85577347665</v>
      </c>
      <c r="AH28" s="29">
        <v>56606.972524731827</v>
      </c>
      <c r="AI28" s="29">
        <v>5672.907505497029</v>
      </c>
      <c r="AJ28" s="29">
        <v>468693.92611892021</v>
      </c>
      <c r="AK28" s="29">
        <v>101807.12060099491</v>
      </c>
      <c r="AL28" s="29">
        <v>1639756.6645035192</v>
      </c>
      <c r="AM28" s="29">
        <v>72640.885859721646</v>
      </c>
      <c r="AN28" s="29">
        <v>330199.02184876916</v>
      </c>
      <c r="AO28" s="29">
        <v>203706.03487941649</v>
      </c>
      <c r="AP28" s="29">
        <v>413782.62595014338</v>
      </c>
      <c r="AQ28" s="29">
        <v>228581.98570865515</v>
      </c>
      <c r="AR28" s="29">
        <v>80241.46692499936</v>
      </c>
      <c r="AS28" s="29">
        <v>24695.665895701204</v>
      </c>
      <c r="AT28" s="29">
        <v>120216.7594944194</v>
      </c>
      <c r="AU28" s="29">
        <v>149060.98765715232</v>
      </c>
      <c r="AV28" s="29">
        <v>76717.695369696652</v>
      </c>
      <c r="AW28" s="29">
        <v>8279.9431236509226</v>
      </c>
      <c r="AX28" s="29">
        <v>257973.14428489679</v>
      </c>
      <c r="AY28" s="29">
        <v>445032.18645070953</v>
      </c>
      <c r="AZ28" s="29">
        <v>59995.998732715118</v>
      </c>
      <c r="BA28" s="29">
        <v>25979.937432992658</v>
      </c>
      <c r="BB28" s="29">
        <v>68405.968965195934</v>
      </c>
      <c r="BC28" s="29">
        <v>105812.10765718909</v>
      </c>
      <c r="BD28" s="29">
        <v>60346.869390209504</v>
      </c>
      <c r="BE28" s="29">
        <v>118388.6402964242</v>
      </c>
      <c r="BF28" s="29">
        <v>23702.538759997511</v>
      </c>
      <c r="BG28" s="29">
        <v>277912.95833813975</v>
      </c>
      <c r="BH28" s="29">
        <v>655577.95940417517</v>
      </c>
      <c r="BI28" s="29">
        <v>27515.696853387199</v>
      </c>
      <c r="BJ28" s="29">
        <v>1682678.881673818</v>
      </c>
      <c r="BK28" s="29">
        <v>9670.8281036093977</v>
      </c>
      <c r="BL28" s="29">
        <v>1309711.8500576818</v>
      </c>
      <c r="BM28" s="29">
        <v>1294824.7763361924</v>
      </c>
      <c r="BN28" s="29">
        <v>592266.99864714372</v>
      </c>
      <c r="BO28" s="29">
        <v>469375.30948611576</v>
      </c>
      <c r="BP28" s="29">
        <v>147875.56455995556</v>
      </c>
      <c r="BQ28" s="29">
        <v>17551.419809681931</v>
      </c>
      <c r="BR28" s="29">
        <v>51523.279947479685</v>
      </c>
      <c r="BS28" s="29">
        <v>0</v>
      </c>
      <c r="BT28" s="59">
        <f t="shared" si="0"/>
        <v>64512153.083018474</v>
      </c>
      <c r="BU28" s="29">
        <v>37208815.44609236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1920845</v>
      </c>
      <c r="CE28" s="29">
        <v>0</v>
      </c>
      <c r="CF28" s="29">
        <v>1919169.8047872987</v>
      </c>
      <c r="CG28" s="29">
        <v>0</v>
      </c>
      <c r="CH28" s="29">
        <v>129394.99999999999</v>
      </c>
      <c r="CI28" s="29">
        <v>30792005.833931737</v>
      </c>
      <c r="CJ28" s="38">
        <f t="shared" si="1"/>
        <v>136482384.16782987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275510</v>
      </c>
      <c r="D29" s="29">
        <v>3285</v>
      </c>
      <c r="E29" s="29">
        <v>2047</v>
      </c>
      <c r="F29" s="29">
        <v>1409</v>
      </c>
      <c r="G29" s="29">
        <v>185588.00000000003</v>
      </c>
      <c r="H29" s="29">
        <v>7845</v>
      </c>
      <c r="I29" s="29">
        <v>3857</v>
      </c>
      <c r="J29" s="29">
        <v>12455</v>
      </c>
      <c r="K29" s="29">
        <v>12802.000000000002</v>
      </c>
      <c r="L29" s="29">
        <v>399</v>
      </c>
      <c r="M29" s="29">
        <v>84679</v>
      </c>
      <c r="N29" s="29">
        <v>84430</v>
      </c>
      <c r="O29" s="29">
        <v>8492</v>
      </c>
      <c r="P29" s="29">
        <v>15397.000000000002</v>
      </c>
      <c r="Q29" s="29">
        <v>1505</v>
      </c>
      <c r="R29" s="29">
        <v>12291</v>
      </c>
      <c r="S29" s="29">
        <v>3608</v>
      </c>
      <c r="T29" s="29">
        <v>2069</v>
      </c>
      <c r="U29" s="29">
        <v>12622</v>
      </c>
      <c r="V29" s="29">
        <v>836</v>
      </c>
      <c r="W29" s="29">
        <v>2069</v>
      </c>
      <c r="X29" s="29">
        <v>7701</v>
      </c>
      <c r="Y29" s="29">
        <v>2185</v>
      </c>
      <c r="Z29" s="29">
        <v>30106</v>
      </c>
      <c r="AA29" s="29">
        <v>188799</v>
      </c>
      <c r="AB29" s="29">
        <v>12053.999999999998</v>
      </c>
      <c r="AC29" s="29">
        <v>44200</v>
      </c>
      <c r="AD29" s="29">
        <v>19724</v>
      </c>
      <c r="AE29" s="29">
        <v>114459</v>
      </c>
      <c r="AF29" s="29">
        <v>54191</v>
      </c>
      <c r="AG29" s="29">
        <v>13321.000000000002</v>
      </c>
      <c r="AH29" s="29">
        <v>986</v>
      </c>
      <c r="AI29" s="29">
        <v>65</v>
      </c>
      <c r="AJ29" s="29">
        <v>13692</v>
      </c>
      <c r="AK29" s="29">
        <v>882.00000000000011</v>
      </c>
      <c r="AL29" s="29">
        <v>61270</v>
      </c>
      <c r="AM29" s="29">
        <v>2941</v>
      </c>
      <c r="AN29" s="29">
        <v>2471</v>
      </c>
      <c r="AO29" s="29">
        <v>13178</v>
      </c>
      <c r="AP29" s="29">
        <v>4231</v>
      </c>
      <c r="AQ29" s="29">
        <v>6992</v>
      </c>
      <c r="AR29" s="29">
        <v>3905.0000000000005</v>
      </c>
      <c r="AS29" s="29">
        <v>275</v>
      </c>
      <c r="AT29" s="29">
        <v>6942</v>
      </c>
      <c r="AU29" s="29">
        <v>27316</v>
      </c>
      <c r="AV29" s="29">
        <v>179186</v>
      </c>
      <c r="AW29" s="29">
        <v>287683</v>
      </c>
      <c r="AX29" s="29">
        <v>4016</v>
      </c>
      <c r="AY29" s="29">
        <v>11972</v>
      </c>
      <c r="AZ29" s="29">
        <v>1456</v>
      </c>
      <c r="BA29" s="29">
        <v>1226</v>
      </c>
      <c r="BB29" s="29">
        <v>1691</v>
      </c>
      <c r="BC29" s="29">
        <v>2228</v>
      </c>
      <c r="BD29" s="29">
        <v>4389</v>
      </c>
      <c r="BE29" s="29">
        <v>1147</v>
      </c>
      <c r="BF29" s="29">
        <v>1682.9999999999998</v>
      </c>
      <c r="BG29" s="29">
        <v>14085</v>
      </c>
      <c r="BH29" s="29">
        <v>30899.000000000004</v>
      </c>
      <c r="BI29" s="29">
        <v>431</v>
      </c>
      <c r="BJ29" s="29">
        <v>131627</v>
      </c>
      <c r="BK29" s="29">
        <v>394</v>
      </c>
      <c r="BL29" s="29">
        <v>33135</v>
      </c>
      <c r="BM29" s="29">
        <v>73930</v>
      </c>
      <c r="BN29" s="29">
        <v>15572</v>
      </c>
      <c r="BO29" s="29">
        <v>13494</v>
      </c>
      <c r="BP29" s="29">
        <v>1668</v>
      </c>
      <c r="BQ29" s="29">
        <v>8663</v>
      </c>
      <c r="BR29" s="29">
        <v>26512</v>
      </c>
      <c r="BS29" s="29">
        <v>0</v>
      </c>
      <c r="BT29" s="59">
        <f t="shared" si="0"/>
        <v>2212168</v>
      </c>
      <c r="BU29" s="29">
        <v>3744501.003253351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55866.993757598531</v>
      </c>
      <c r="CG29" s="29">
        <v>0</v>
      </c>
      <c r="CH29" s="29">
        <v>0</v>
      </c>
      <c r="CI29" s="29">
        <v>0</v>
      </c>
      <c r="CJ29" s="38">
        <f t="shared" si="1"/>
        <v>6012535.9970109491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275051.47905900091</v>
      </c>
      <c r="D30" s="29">
        <v>6173.9068069236073</v>
      </c>
      <c r="E30" s="29">
        <v>9456.6437596590295</v>
      </c>
      <c r="F30" s="29">
        <v>53498.386155615575</v>
      </c>
      <c r="G30" s="29">
        <v>833549.63894806697</v>
      </c>
      <c r="H30" s="29">
        <v>55770.528454036925</v>
      </c>
      <c r="I30" s="29">
        <v>39947.734566366227</v>
      </c>
      <c r="J30" s="29">
        <v>422500.22816769982</v>
      </c>
      <c r="K30" s="29">
        <v>19743.434291843783</v>
      </c>
      <c r="L30" s="29">
        <v>89550.059955342731</v>
      </c>
      <c r="M30" s="29">
        <v>267964.31792325107</v>
      </c>
      <c r="N30" s="29">
        <v>254524.4610134197</v>
      </c>
      <c r="O30" s="29">
        <v>795680.76064943755</v>
      </c>
      <c r="P30" s="29">
        <v>213155.64210465271</v>
      </c>
      <c r="Q30" s="29">
        <v>297869.49884999514</v>
      </c>
      <c r="R30" s="29">
        <v>3282360.199903226</v>
      </c>
      <c r="S30" s="29">
        <v>50389.232500173079</v>
      </c>
      <c r="T30" s="29">
        <v>18349.379127280321</v>
      </c>
      <c r="U30" s="29">
        <v>335965.46562868252</v>
      </c>
      <c r="V30" s="29">
        <v>16818.22696283304</v>
      </c>
      <c r="W30" s="29">
        <v>11983.077213989358</v>
      </c>
      <c r="X30" s="29">
        <v>53106.177597171816</v>
      </c>
      <c r="Y30" s="29">
        <v>57413.244425898149</v>
      </c>
      <c r="Z30" s="29">
        <v>538663.54086944414</v>
      </c>
      <c r="AA30" s="29">
        <v>78564.665632425822</v>
      </c>
      <c r="AB30" s="29">
        <v>2549123.1417276794</v>
      </c>
      <c r="AC30" s="29">
        <v>192131.29568872027</v>
      </c>
      <c r="AD30" s="29">
        <v>187694.72111475322</v>
      </c>
      <c r="AE30" s="29">
        <v>1285834.7231503597</v>
      </c>
      <c r="AF30" s="29">
        <v>630288.07704543113</v>
      </c>
      <c r="AG30" s="29">
        <v>105194.62134110475</v>
      </c>
      <c r="AH30" s="29">
        <v>68350.640006940768</v>
      </c>
      <c r="AI30" s="29">
        <v>840.86051963155285</v>
      </c>
      <c r="AJ30" s="29">
        <v>217467.32415402468</v>
      </c>
      <c r="AK30" s="29">
        <v>113827.07051160501</v>
      </c>
      <c r="AL30" s="29">
        <v>446743.7336195914</v>
      </c>
      <c r="AM30" s="29">
        <v>332243.4189940776</v>
      </c>
      <c r="AN30" s="29">
        <v>130090.26549110279</v>
      </c>
      <c r="AO30" s="29">
        <v>266707.08755738544</v>
      </c>
      <c r="AP30" s="29">
        <v>506423.4382699522</v>
      </c>
      <c r="AQ30" s="29">
        <v>222875.96839390273</v>
      </c>
      <c r="AR30" s="29">
        <v>68538.592273674411</v>
      </c>
      <c r="AS30" s="29">
        <v>12320.128561796762</v>
      </c>
      <c r="AT30" s="29">
        <v>223237.59884967396</v>
      </c>
      <c r="AU30" s="29">
        <v>76346.304695739993</v>
      </c>
      <c r="AV30" s="29">
        <v>9397.9137655817867</v>
      </c>
      <c r="AW30" s="29">
        <v>7514.5166258414711</v>
      </c>
      <c r="AX30" s="29">
        <v>497132.1500395285</v>
      </c>
      <c r="AY30" s="29">
        <v>594509.52837149624</v>
      </c>
      <c r="AZ30" s="29">
        <v>202689.78805002983</v>
      </c>
      <c r="BA30" s="29">
        <v>9818.3098637597705</v>
      </c>
      <c r="BB30" s="29">
        <v>46281.935860406047</v>
      </c>
      <c r="BC30" s="29">
        <v>181274.73568773759</v>
      </c>
      <c r="BD30" s="29">
        <v>226605.26781615047</v>
      </c>
      <c r="BE30" s="29">
        <v>132871.38469024689</v>
      </c>
      <c r="BF30" s="29">
        <v>25074.268477944312</v>
      </c>
      <c r="BG30" s="29">
        <v>213471.55908846145</v>
      </c>
      <c r="BH30" s="29">
        <v>964599.95377075137</v>
      </c>
      <c r="BI30" s="29">
        <v>17701.561489540341</v>
      </c>
      <c r="BJ30" s="29">
        <v>1210738.0808857458</v>
      </c>
      <c r="BK30" s="29">
        <v>33480.587324068714</v>
      </c>
      <c r="BL30" s="29">
        <v>1815124.767129452</v>
      </c>
      <c r="BM30" s="29">
        <v>1644420.3303216966</v>
      </c>
      <c r="BN30" s="29">
        <v>263583.77721034677</v>
      </c>
      <c r="BO30" s="29">
        <v>178625.92326767082</v>
      </c>
      <c r="BP30" s="29">
        <v>148879.3291282639</v>
      </c>
      <c r="BQ30" s="29">
        <v>30612.220165167153</v>
      </c>
      <c r="BR30" s="29">
        <v>126872.55863481632</v>
      </c>
      <c r="BS30" s="29">
        <v>0</v>
      </c>
      <c r="BT30" s="59">
        <f t="shared" si="0"/>
        <v>24295609.39019829</v>
      </c>
      <c r="BU30" s="29">
        <v>15848657.386973983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3208</v>
      </c>
      <c r="CE30" s="29">
        <v>0</v>
      </c>
      <c r="CF30" s="29">
        <v>208311.9897388572</v>
      </c>
      <c r="CG30" s="29">
        <v>0</v>
      </c>
      <c r="CH30" s="29">
        <v>-22326.999999999996</v>
      </c>
      <c r="CI30" s="29">
        <v>4213218.1660682643</v>
      </c>
      <c r="CJ30" s="38">
        <f t="shared" si="1"/>
        <v>44546677.932979397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1247088.4374809484</v>
      </c>
      <c r="D31" s="29">
        <v>31952.696489412403</v>
      </c>
      <c r="E31" s="29">
        <v>10429.45687205156</v>
      </c>
      <c r="F31" s="29">
        <v>560415.14711554488</v>
      </c>
      <c r="G31" s="29">
        <v>842647.37629485852</v>
      </c>
      <c r="H31" s="29">
        <v>44042.539503232307</v>
      </c>
      <c r="I31" s="29">
        <v>147257.65822661441</v>
      </c>
      <c r="J31" s="29">
        <v>33760.253113402854</v>
      </c>
      <c r="K31" s="29">
        <v>26370.513544189736</v>
      </c>
      <c r="L31" s="29">
        <v>54203.237890750781</v>
      </c>
      <c r="M31" s="29">
        <v>223246.64768326574</v>
      </c>
      <c r="N31" s="29">
        <v>1716188.6800101544</v>
      </c>
      <c r="O31" s="29">
        <v>88400.280420280862</v>
      </c>
      <c r="P31" s="29">
        <v>178418.53392198181</v>
      </c>
      <c r="Q31" s="29">
        <v>73102.931022075645</v>
      </c>
      <c r="R31" s="29">
        <v>208320.23384043018</v>
      </c>
      <c r="S31" s="29">
        <v>200383.46802002878</v>
      </c>
      <c r="T31" s="29">
        <v>128535.97598113719</v>
      </c>
      <c r="U31" s="29">
        <v>1775642.8686852283</v>
      </c>
      <c r="V31" s="29">
        <v>26956.465589419116</v>
      </c>
      <c r="W31" s="29">
        <v>27832.546258239177</v>
      </c>
      <c r="X31" s="29">
        <v>259392.82585864811</v>
      </c>
      <c r="Y31" s="29">
        <v>143036.99557379869</v>
      </c>
      <c r="Z31" s="29">
        <v>4239357.4260679157</v>
      </c>
      <c r="AA31" s="29">
        <v>695646.52153073496</v>
      </c>
      <c r="AB31" s="29">
        <v>1036728.7210474227</v>
      </c>
      <c r="AC31" s="29">
        <v>3164489.626552037</v>
      </c>
      <c r="AD31" s="29">
        <v>248866.33344319067</v>
      </c>
      <c r="AE31" s="29">
        <v>1016133.6628059023</v>
      </c>
      <c r="AF31" s="29">
        <v>466349.65103557677</v>
      </c>
      <c r="AG31" s="29">
        <v>981490.81695651554</v>
      </c>
      <c r="AH31" s="29">
        <v>262503.11898707121</v>
      </c>
      <c r="AI31" s="29">
        <v>12899.122872431792</v>
      </c>
      <c r="AJ31" s="29">
        <v>668967.25486132526</v>
      </c>
      <c r="AK31" s="29">
        <v>390121.52702526393</v>
      </c>
      <c r="AL31" s="29">
        <v>530044.62465408025</v>
      </c>
      <c r="AM31" s="29">
        <v>96307.263650985493</v>
      </c>
      <c r="AN31" s="29">
        <v>102707.90169461994</v>
      </c>
      <c r="AO31" s="29">
        <v>2315670.7481737058</v>
      </c>
      <c r="AP31" s="29">
        <v>454741.52549067611</v>
      </c>
      <c r="AQ31" s="29">
        <v>4239650.1394007951</v>
      </c>
      <c r="AR31" s="29">
        <v>1119228.8444358292</v>
      </c>
      <c r="AS31" s="29">
        <v>4621132.0109409373</v>
      </c>
      <c r="AT31" s="29">
        <v>562633.36977783474</v>
      </c>
      <c r="AU31" s="29">
        <v>21892051.716184005</v>
      </c>
      <c r="AV31" s="29">
        <v>14653867.163319053</v>
      </c>
      <c r="AW31" s="29">
        <v>7246935.1780809723</v>
      </c>
      <c r="AX31" s="29">
        <v>450373.25579034729</v>
      </c>
      <c r="AY31" s="29">
        <v>216631.26050190229</v>
      </c>
      <c r="AZ31" s="29">
        <v>98904.115655221176</v>
      </c>
      <c r="BA31" s="29">
        <v>9631.6944351640195</v>
      </c>
      <c r="BB31" s="29">
        <v>50378.343353776261</v>
      </c>
      <c r="BC31" s="29">
        <v>193806.78787171756</v>
      </c>
      <c r="BD31" s="29">
        <v>154700.90056029017</v>
      </c>
      <c r="BE31" s="29">
        <v>75206.342875683302</v>
      </c>
      <c r="BF31" s="29">
        <v>9557.3986045686106</v>
      </c>
      <c r="BG31" s="29">
        <v>446591.55901518773</v>
      </c>
      <c r="BH31" s="29">
        <v>3397195.8100654148</v>
      </c>
      <c r="BI31" s="29">
        <v>15121.911282071836</v>
      </c>
      <c r="BJ31" s="29">
        <v>728529.23473861092</v>
      </c>
      <c r="BK31" s="29">
        <v>10365.738736849245</v>
      </c>
      <c r="BL31" s="29">
        <v>1216894.6627049302</v>
      </c>
      <c r="BM31" s="29">
        <v>1411695.63256218</v>
      </c>
      <c r="BN31" s="29">
        <v>185318.66318064104</v>
      </c>
      <c r="BO31" s="29">
        <v>347515.83760226454</v>
      </c>
      <c r="BP31" s="29">
        <v>844172.43005250581</v>
      </c>
      <c r="BQ31" s="29">
        <v>30996.294992125608</v>
      </c>
      <c r="BR31" s="29">
        <v>48288.313089472977</v>
      </c>
      <c r="BS31" s="29">
        <v>0</v>
      </c>
      <c r="BT31" s="59">
        <f t="shared" si="0"/>
        <v>89008026.226055533</v>
      </c>
      <c r="BU31" s="29">
        <v>4362402.4848374287</v>
      </c>
      <c r="BV31" s="29">
        <v>0</v>
      </c>
      <c r="BW31" s="29">
        <v>275038.14551104978</v>
      </c>
      <c r="BX31" s="29">
        <v>0</v>
      </c>
      <c r="BY31" s="29">
        <v>6241145</v>
      </c>
      <c r="BZ31" s="29">
        <v>89962384</v>
      </c>
      <c r="CA31" s="29">
        <v>75066166</v>
      </c>
      <c r="CB31" s="29">
        <v>67641074</v>
      </c>
      <c r="CC31" s="29">
        <v>0</v>
      </c>
      <c r="CD31" s="29">
        <v>370986</v>
      </c>
      <c r="CE31" s="29">
        <v>0</v>
      </c>
      <c r="CF31" s="29">
        <v>408562.96222401247</v>
      </c>
      <c r="CG31" s="29">
        <v>0</v>
      </c>
      <c r="CH31" s="29">
        <v>0</v>
      </c>
      <c r="CI31" s="29">
        <v>28691586.397140261</v>
      </c>
      <c r="CJ31" s="38">
        <f t="shared" si="1"/>
        <v>362027371.21576828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146997.29942145792</v>
      </c>
      <c r="D32" s="29">
        <v>18756.91735512032</v>
      </c>
      <c r="E32" s="29">
        <v>3812.7380083715307</v>
      </c>
      <c r="F32" s="29">
        <v>7656.3417259686248</v>
      </c>
      <c r="G32" s="29">
        <v>50608.03327043727</v>
      </c>
      <c r="H32" s="29">
        <v>4045.1126653951724</v>
      </c>
      <c r="I32" s="29">
        <v>11523.456396050849</v>
      </c>
      <c r="J32" s="29">
        <v>1417.3752419474599</v>
      </c>
      <c r="K32" s="29">
        <v>3267.6902243719428</v>
      </c>
      <c r="L32" s="29">
        <v>5100.5619186080576</v>
      </c>
      <c r="M32" s="29">
        <v>7920.1807847811633</v>
      </c>
      <c r="N32" s="29">
        <v>6775.4638940392633</v>
      </c>
      <c r="O32" s="29">
        <v>9517.322017440627</v>
      </c>
      <c r="P32" s="29">
        <v>48192.146682959261</v>
      </c>
      <c r="Q32" s="29">
        <v>6853.4381366402959</v>
      </c>
      <c r="R32" s="29">
        <v>74317.855969702054</v>
      </c>
      <c r="S32" s="29">
        <v>4383.5596287484022</v>
      </c>
      <c r="T32" s="29">
        <v>7748.6079265546941</v>
      </c>
      <c r="U32" s="29">
        <v>102304.47521223359</v>
      </c>
      <c r="V32" s="29">
        <v>34380.274321987337</v>
      </c>
      <c r="W32" s="29">
        <v>4450.622927327714</v>
      </c>
      <c r="X32" s="29">
        <v>12872.65239535307</v>
      </c>
      <c r="Y32" s="29">
        <v>87866.318775860316</v>
      </c>
      <c r="Z32" s="29">
        <v>28467.760613564089</v>
      </c>
      <c r="AA32" s="29">
        <v>3659.8819762637117</v>
      </c>
      <c r="AB32" s="29">
        <v>90716.919107040929</v>
      </c>
      <c r="AC32" s="29">
        <v>1268009.3160589489</v>
      </c>
      <c r="AD32" s="29">
        <v>1501202.4414453781</v>
      </c>
      <c r="AE32" s="29">
        <v>382943.21527286642</v>
      </c>
      <c r="AF32" s="29">
        <v>108376.11039960114</v>
      </c>
      <c r="AG32" s="29">
        <v>4194443.7992569869</v>
      </c>
      <c r="AH32" s="29">
        <v>3119.9633877243755</v>
      </c>
      <c r="AI32" s="29">
        <v>1335.8348707068785</v>
      </c>
      <c r="AJ32" s="29">
        <v>182123.37640930412</v>
      </c>
      <c r="AK32" s="29">
        <v>39943.478318607551</v>
      </c>
      <c r="AL32" s="29">
        <v>52889.214388448396</v>
      </c>
      <c r="AM32" s="29">
        <v>4322.5860325220601</v>
      </c>
      <c r="AN32" s="29">
        <v>9617.7627240507991</v>
      </c>
      <c r="AO32" s="29">
        <v>12421.845776290589</v>
      </c>
      <c r="AP32" s="29">
        <v>21250.858816729251</v>
      </c>
      <c r="AQ32" s="29">
        <v>585082.21043338324</v>
      </c>
      <c r="AR32" s="29">
        <v>23031.314299058849</v>
      </c>
      <c r="AS32" s="29">
        <v>2121.5151373733447</v>
      </c>
      <c r="AT32" s="29">
        <v>12919.530004948178</v>
      </c>
      <c r="AU32" s="29">
        <v>39185.777562533083</v>
      </c>
      <c r="AV32" s="29">
        <v>12209.367428552734</v>
      </c>
      <c r="AW32" s="29">
        <v>4914.3129745962942</v>
      </c>
      <c r="AX32" s="29">
        <v>81164.061201690041</v>
      </c>
      <c r="AY32" s="29">
        <v>33386.452041561417</v>
      </c>
      <c r="AZ32" s="29">
        <v>6150.0164272003085</v>
      </c>
      <c r="BA32" s="29">
        <v>1624.0364398940631</v>
      </c>
      <c r="BB32" s="29">
        <v>6367.3678115398234</v>
      </c>
      <c r="BC32" s="29">
        <v>13479.332023398942</v>
      </c>
      <c r="BD32" s="29">
        <v>984900.56646830821</v>
      </c>
      <c r="BE32" s="29">
        <v>8413.9491278276037</v>
      </c>
      <c r="BF32" s="29">
        <v>1870.6932954024414</v>
      </c>
      <c r="BG32" s="29">
        <v>151698.10150738311</v>
      </c>
      <c r="BH32" s="29">
        <v>275189.90465445514</v>
      </c>
      <c r="BI32" s="29">
        <v>2711.5150302640759</v>
      </c>
      <c r="BJ32" s="29">
        <v>60314.768873586167</v>
      </c>
      <c r="BK32" s="29">
        <v>4697.5902600538475</v>
      </c>
      <c r="BL32" s="29">
        <v>29920.924826724538</v>
      </c>
      <c r="BM32" s="29">
        <v>143198.01398103888</v>
      </c>
      <c r="BN32" s="29">
        <v>29562.753267255768</v>
      </c>
      <c r="BO32" s="29">
        <v>17408.973168146578</v>
      </c>
      <c r="BP32" s="29">
        <v>18548.138560261919</v>
      </c>
      <c r="BQ32" s="29">
        <v>10848.902168920131</v>
      </c>
      <c r="BR32" s="29">
        <v>15385.663868189606</v>
      </c>
      <c r="BS32" s="29">
        <v>0</v>
      </c>
      <c r="BT32" s="59">
        <f t="shared" si="0"/>
        <v>11141918.562599933</v>
      </c>
      <c r="BU32" s="29">
        <v>27458778.941426001</v>
      </c>
      <c r="BV32" s="29">
        <v>0</v>
      </c>
      <c r="BW32" s="29">
        <v>55652.317861383453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11023729.466350885</v>
      </c>
      <c r="CD32" s="29">
        <v>550263.03001127334</v>
      </c>
      <c r="CE32" s="29">
        <v>0</v>
      </c>
      <c r="CF32" s="29">
        <v>396647.95862703439</v>
      </c>
      <c r="CG32" s="29">
        <v>189777.51333562942</v>
      </c>
      <c r="CH32" s="29">
        <v>258632.46024173647</v>
      </c>
      <c r="CI32" s="29">
        <v>5666761.2595677581</v>
      </c>
      <c r="CJ32" s="38">
        <f t="shared" si="1"/>
        <v>56742161.510021642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5320987.0875375224</v>
      </c>
      <c r="D33" s="29">
        <v>13477.771103277109</v>
      </c>
      <c r="E33" s="29">
        <v>176182.23002789312</v>
      </c>
      <c r="F33" s="29">
        <v>320297.51955519192</v>
      </c>
      <c r="G33" s="29">
        <v>7146835.6556267552</v>
      </c>
      <c r="H33" s="29">
        <v>911133.0656414784</v>
      </c>
      <c r="I33" s="29">
        <v>2018556.3341769367</v>
      </c>
      <c r="J33" s="29">
        <v>713342.63983866223</v>
      </c>
      <c r="K33" s="29">
        <v>431685.20799526363</v>
      </c>
      <c r="L33" s="29">
        <v>380079.31616614718</v>
      </c>
      <c r="M33" s="29">
        <v>1946870.114982238</v>
      </c>
      <c r="N33" s="29">
        <v>1422309.3028042698</v>
      </c>
      <c r="O33" s="29">
        <v>1115490.0353535758</v>
      </c>
      <c r="P33" s="29">
        <v>2492748.3653010954</v>
      </c>
      <c r="Q33" s="29">
        <v>1354249.7973842057</v>
      </c>
      <c r="R33" s="29">
        <v>4396337.4525071746</v>
      </c>
      <c r="S33" s="29">
        <v>2084505.2877757302</v>
      </c>
      <c r="T33" s="29">
        <v>2021657.6396016916</v>
      </c>
      <c r="U33" s="29">
        <v>11244154.433402365</v>
      </c>
      <c r="V33" s="29">
        <v>481393.82905468851</v>
      </c>
      <c r="W33" s="29">
        <v>352940.00860853033</v>
      </c>
      <c r="X33" s="29">
        <v>3158937.8590011531</v>
      </c>
      <c r="Y33" s="29">
        <v>1885352.6005215084</v>
      </c>
      <c r="Z33" s="29">
        <v>348368.0647971672</v>
      </c>
      <c r="AA33" s="29">
        <v>18361.327998650057</v>
      </c>
      <c r="AB33" s="29">
        <v>7216744.415470588</v>
      </c>
      <c r="AC33" s="29">
        <v>37457152.249990508</v>
      </c>
      <c r="AD33" s="29">
        <v>3887377.6956203394</v>
      </c>
      <c r="AE33" s="29">
        <v>4772637.3271557977</v>
      </c>
      <c r="AF33" s="29">
        <v>1634479.4397449533</v>
      </c>
      <c r="AG33" s="29">
        <v>917110.81022022385</v>
      </c>
      <c r="AH33" s="29">
        <v>169898.5801752187</v>
      </c>
      <c r="AI33" s="29">
        <v>360236.27872263233</v>
      </c>
      <c r="AJ33" s="29">
        <v>223501.63512855506</v>
      </c>
      <c r="AK33" s="29">
        <v>231068.91715799237</v>
      </c>
      <c r="AL33" s="29">
        <v>5652630.3790737633</v>
      </c>
      <c r="AM33" s="29">
        <v>186808.39970313292</v>
      </c>
      <c r="AN33" s="29">
        <v>776813.34204997006</v>
      </c>
      <c r="AO33" s="29">
        <v>395548.78380780091</v>
      </c>
      <c r="AP33" s="29">
        <v>960910.22668105073</v>
      </c>
      <c r="AQ33" s="29">
        <v>74647.690581658127</v>
      </c>
      <c r="AR33" s="29">
        <v>104699.58583008885</v>
      </c>
      <c r="AS33" s="29">
        <v>35004.171100576263</v>
      </c>
      <c r="AT33" s="29">
        <v>27051.262092632958</v>
      </c>
      <c r="AU33" s="29">
        <v>36970.850385128229</v>
      </c>
      <c r="AV33" s="29">
        <v>8314.5316226022132</v>
      </c>
      <c r="AW33" s="29">
        <v>3372.5761710079073</v>
      </c>
      <c r="AX33" s="29">
        <v>940569.48347865266</v>
      </c>
      <c r="AY33" s="29">
        <v>1000896.800008724</v>
      </c>
      <c r="AZ33" s="29">
        <v>784558.04245800117</v>
      </c>
      <c r="BA33" s="29">
        <v>10461.498333496629</v>
      </c>
      <c r="BB33" s="29">
        <v>63306.953157372373</v>
      </c>
      <c r="BC33" s="29">
        <v>240388.65778115607</v>
      </c>
      <c r="BD33" s="29">
        <v>317211.33581388334</v>
      </c>
      <c r="BE33" s="29">
        <v>58579.501087345379</v>
      </c>
      <c r="BF33" s="29">
        <v>15575.705544107719</v>
      </c>
      <c r="BG33" s="29">
        <v>1341607.7596962075</v>
      </c>
      <c r="BH33" s="29">
        <v>2059064.0644986134</v>
      </c>
      <c r="BI33" s="29">
        <v>71585.760409214912</v>
      </c>
      <c r="BJ33" s="29">
        <v>590018.78447747359</v>
      </c>
      <c r="BK33" s="29">
        <v>16118.988567374086</v>
      </c>
      <c r="BL33" s="29">
        <v>3435265.1659034989</v>
      </c>
      <c r="BM33" s="29">
        <v>1682725.9351116223</v>
      </c>
      <c r="BN33" s="29">
        <v>440257.0019421755</v>
      </c>
      <c r="BO33" s="29">
        <v>248624.12404758079</v>
      </c>
      <c r="BP33" s="29">
        <v>173714.17219154933</v>
      </c>
      <c r="BQ33" s="29">
        <v>379372.16349919181</v>
      </c>
      <c r="BR33" s="29">
        <v>582896.16895399464</v>
      </c>
      <c r="BS33" s="29">
        <v>0</v>
      </c>
      <c r="BT33" s="59">
        <f t="shared" si="0"/>
        <v>131342030.16221064</v>
      </c>
      <c r="BU33" s="29">
        <v>53362894.185584523</v>
      </c>
      <c r="BV33" s="29">
        <v>0</v>
      </c>
      <c r="BW33" s="29">
        <v>1252342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163343.8788250105</v>
      </c>
      <c r="CD33" s="29">
        <v>8722604.8887566924</v>
      </c>
      <c r="CE33" s="29">
        <v>0</v>
      </c>
      <c r="CF33" s="29">
        <v>15461471.694214677</v>
      </c>
      <c r="CG33" s="29">
        <v>247919</v>
      </c>
      <c r="CH33" s="29">
        <v>1824477.2107851529</v>
      </c>
      <c r="CI33" s="29">
        <v>190109466.57108185</v>
      </c>
      <c r="CJ33" s="38">
        <f t="shared" si="1"/>
        <v>402486549.59145856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95080.643111657817</v>
      </c>
      <c r="D34" s="29">
        <v>5363.7152262358768</v>
      </c>
      <c r="E34" s="29">
        <v>1342.3427474370958</v>
      </c>
      <c r="F34" s="29">
        <v>20107.751252823731</v>
      </c>
      <c r="G34" s="29">
        <v>141362.79678504591</v>
      </c>
      <c r="H34" s="29">
        <v>7499.3352327820612</v>
      </c>
      <c r="I34" s="29">
        <v>11715.103058679982</v>
      </c>
      <c r="J34" s="29">
        <v>1551.0636375573301</v>
      </c>
      <c r="K34" s="29">
        <v>2014.8538277402131</v>
      </c>
      <c r="L34" s="29">
        <v>16798.841220689235</v>
      </c>
      <c r="M34" s="29">
        <v>26394.824762496472</v>
      </c>
      <c r="N34" s="29">
        <v>150015.35082736693</v>
      </c>
      <c r="O34" s="29">
        <v>17544.354698399704</v>
      </c>
      <c r="P34" s="29">
        <v>22760.433712203772</v>
      </c>
      <c r="Q34" s="29">
        <v>6340.7422152849231</v>
      </c>
      <c r="R34" s="29">
        <v>45267.908995883699</v>
      </c>
      <c r="S34" s="29">
        <v>26251.407988971863</v>
      </c>
      <c r="T34" s="29">
        <v>7094.2678844889688</v>
      </c>
      <c r="U34" s="29">
        <v>64911.235772645639</v>
      </c>
      <c r="V34" s="29">
        <v>5479.1955069123251</v>
      </c>
      <c r="W34" s="29">
        <v>7053.1022746648141</v>
      </c>
      <c r="X34" s="29">
        <v>38505.695360816833</v>
      </c>
      <c r="Y34" s="29">
        <v>39662.572092804403</v>
      </c>
      <c r="Z34" s="29">
        <v>43028.189656173476</v>
      </c>
      <c r="AA34" s="29">
        <v>2533.8399301833424</v>
      </c>
      <c r="AB34" s="29">
        <v>58684.955971666452</v>
      </c>
      <c r="AC34" s="29">
        <v>5703459.9492279757</v>
      </c>
      <c r="AD34" s="29">
        <v>66568.872080757574</v>
      </c>
      <c r="AE34" s="29">
        <v>253291.13028759707</v>
      </c>
      <c r="AF34" s="29">
        <v>195685.62651855647</v>
      </c>
      <c r="AG34" s="29">
        <v>251961.79122700848</v>
      </c>
      <c r="AH34" s="29">
        <v>9788.9883962734548</v>
      </c>
      <c r="AI34" s="29">
        <v>553.55953227857253</v>
      </c>
      <c r="AJ34" s="29">
        <v>71243.551049657122</v>
      </c>
      <c r="AK34" s="29">
        <v>33092.810532592477</v>
      </c>
      <c r="AL34" s="29">
        <v>2205020.0712913405</v>
      </c>
      <c r="AM34" s="29">
        <v>30154.54368301441</v>
      </c>
      <c r="AN34" s="29">
        <v>25108.112375432946</v>
      </c>
      <c r="AO34" s="29">
        <v>1021944.3895324738</v>
      </c>
      <c r="AP34" s="29">
        <v>127773.07921913842</v>
      </c>
      <c r="AQ34" s="29">
        <v>24223.022554299339</v>
      </c>
      <c r="AR34" s="29">
        <v>49180.53393695291</v>
      </c>
      <c r="AS34" s="29">
        <v>6230.0817035206037</v>
      </c>
      <c r="AT34" s="29">
        <v>8724.4978097768362</v>
      </c>
      <c r="AU34" s="29">
        <v>24678.673935740298</v>
      </c>
      <c r="AV34" s="29">
        <v>4248.0896604210338</v>
      </c>
      <c r="AW34" s="29">
        <v>1116.7491232465068</v>
      </c>
      <c r="AX34" s="29">
        <v>68354.810227325943</v>
      </c>
      <c r="AY34" s="29">
        <v>89584.497840376484</v>
      </c>
      <c r="AZ34" s="29">
        <v>292448.9090367977</v>
      </c>
      <c r="BA34" s="29">
        <v>2454.0679856389634</v>
      </c>
      <c r="BB34" s="29">
        <v>27335.66358957846</v>
      </c>
      <c r="BC34" s="29">
        <v>108771.55613730395</v>
      </c>
      <c r="BD34" s="29">
        <v>67418.322383989071</v>
      </c>
      <c r="BE34" s="29">
        <v>16912.180935388951</v>
      </c>
      <c r="BF34" s="29">
        <v>1859.0627457339431</v>
      </c>
      <c r="BG34" s="29">
        <v>87390.842815688884</v>
      </c>
      <c r="BH34" s="29">
        <v>464660.9295612406</v>
      </c>
      <c r="BI34" s="29">
        <v>36626.26454765784</v>
      </c>
      <c r="BJ34" s="29">
        <v>265483.1433694103</v>
      </c>
      <c r="BK34" s="29">
        <v>5784.1947773688644</v>
      </c>
      <c r="BL34" s="29">
        <v>1231307.3346256325</v>
      </c>
      <c r="BM34" s="29">
        <v>1229713.6719097281</v>
      </c>
      <c r="BN34" s="29">
        <v>91565.359062020696</v>
      </c>
      <c r="BO34" s="29">
        <v>56918.671671197117</v>
      </c>
      <c r="BP34" s="29">
        <v>82870.649579996258</v>
      </c>
      <c r="BQ34" s="29">
        <v>4922.3984240397513</v>
      </c>
      <c r="BR34" s="29">
        <v>16993.460081127781</v>
      </c>
      <c r="BS34" s="29">
        <v>0</v>
      </c>
      <c r="BT34" s="59">
        <f t="shared" si="0"/>
        <v>15227788.638736909</v>
      </c>
      <c r="BU34" s="29">
        <v>91786045.979134962</v>
      </c>
      <c r="BV34" s="29">
        <v>0</v>
      </c>
      <c r="BW34" s="29">
        <v>1734609.6821386165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55.654824104472048</v>
      </c>
      <c r="CD34" s="29">
        <v>1811101.0812320351</v>
      </c>
      <c r="CE34" s="29">
        <v>0</v>
      </c>
      <c r="CF34" s="29">
        <v>2431605.8773886114</v>
      </c>
      <c r="CG34" s="29">
        <v>1232374.4866643706</v>
      </c>
      <c r="CH34" s="29">
        <v>2621</v>
      </c>
      <c r="CI34" s="29">
        <v>1687840.6227909673</v>
      </c>
      <c r="CJ34" s="38">
        <f t="shared" si="1"/>
        <v>115914043.02291058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51423.701713308772</v>
      </c>
      <c r="D35" s="29">
        <v>2895.5998298124032</v>
      </c>
      <c r="E35" s="29">
        <v>12033.042708144365</v>
      </c>
      <c r="F35" s="29">
        <v>174969.14730837935</v>
      </c>
      <c r="G35" s="29">
        <v>2639424.4879088202</v>
      </c>
      <c r="H35" s="29">
        <v>58382.252684963772</v>
      </c>
      <c r="I35" s="29">
        <v>136861.05388718963</v>
      </c>
      <c r="J35" s="29">
        <v>115665.49309509131</v>
      </c>
      <c r="K35" s="29">
        <v>29155.413865757211</v>
      </c>
      <c r="L35" s="29">
        <v>35193.358041897605</v>
      </c>
      <c r="M35" s="29">
        <v>297173.02933104197</v>
      </c>
      <c r="N35" s="29">
        <v>329791.46440455102</v>
      </c>
      <c r="O35" s="29">
        <v>175914.28451582801</v>
      </c>
      <c r="P35" s="29">
        <v>737991.73406537017</v>
      </c>
      <c r="Q35" s="29">
        <v>130583.23349332182</v>
      </c>
      <c r="R35" s="29">
        <v>216607.93195494916</v>
      </c>
      <c r="S35" s="29">
        <v>76690.936463003134</v>
      </c>
      <c r="T35" s="29">
        <v>42119.060282529077</v>
      </c>
      <c r="U35" s="29">
        <v>1404346.9856432236</v>
      </c>
      <c r="V35" s="29">
        <v>52275.888544136455</v>
      </c>
      <c r="W35" s="29">
        <v>5378.8371104553335</v>
      </c>
      <c r="X35" s="29">
        <v>409650.08435736125</v>
      </c>
      <c r="Y35" s="29">
        <v>58226.47814499466</v>
      </c>
      <c r="Z35" s="29">
        <v>301068.98589888914</v>
      </c>
      <c r="AA35" s="29">
        <v>15559.034967420841</v>
      </c>
      <c r="AB35" s="29">
        <v>817384.55662860128</v>
      </c>
      <c r="AC35" s="29">
        <v>833023.6827693982</v>
      </c>
      <c r="AD35" s="29">
        <v>376943.50304544601</v>
      </c>
      <c r="AE35" s="29">
        <v>10330110.776923496</v>
      </c>
      <c r="AF35" s="29">
        <v>1193194.168042874</v>
      </c>
      <c r="AG35" s="29">
        <v>10711231.582781378</v>
      </c>
      <c r="AH35" s="29">
        <v>25104.298627673845</v>
      </c>
      <c r="AI35" s="29">
        <v>632.04229614402993</v>
      </c>
      <c r="AJ35" s="29">
        <v>1357197.5206982295</v>
      </c>
      <c r="AK35" s="29">
        <v>447112.26291835262</v>
      </c>
      <c r="AL35" s="29">
        <v>65664.047581521387</v>
      </c>
      <c r="AM35" s="29">
        <v>147251.89652583</v>
      </c>
      <c r="AN35" s="29">
        <v>117726.83939509661</v>
      </c>
      <c r="AO35" s="29">
        <v>667422.97705464112</v>
      </c>
      <c r="AP35" s="29">
        <v>489293.10781286436</v>
      </c>
      <c r="AQ35" s="29">
        <v>207169.47552633905</v>
      </c>
      <c r="AR35" s="29">
        <v>25307.597829715705</v>
      </c>
      <c r="AS35" s="29">
        <v>10337.779012013199</v>
      </c>
      <c r="AT35" s="29">
        <v>61941.570031994022</v>
      </c>
      <c r="AU35" s="29">
        <v>28880.853925751278</v>
      </c>
      <c r="AV35" s="29">
        <v>594.96560209121981</v>
      </c>
      <c r="AW35" s="29">
        <v>19.164520478329035</v>
      </c>
      <c r="AX35" s="29">
        <v>436188.53753498313</v>
      </c>
      <c r="AY35" s="29">
        <v>328576.07772186137</v>
      </c>
      <c r="AZ35" s="29">
        <v>101252.79599181967</v>
      </c>
      <c r="BA35" s="29">
        <v>937.26689207126378</v>
      </c>
      <c r="BB35" s="29">
        <v>34629.725841184292</v>
      </c>
      <c r="BC35" s="29">
        <v>117734.31791116206</v>
      </c>
      <c r="BD35" s="29">
        <v>312835.06403154711</v>
      </c>
      <c r="BE35" s="29">
        <v>113612.35334006467</v>
      </c>
      <c r="BF35" s="29">
        <v>37101.812096249349</v>
      </c>
      <c r="BG35" s="29">
        <v>200785.03477648686</v>
      </c>
      <c r="BH35" s="29">
        <v>1259685.7979124014</v>
      </c>
      <c r="BI35" s="29">
        <v>22011.653345398256</v>
      </c>
      <c r="BJ35" s="29">
        <v>2143164.5700361826</v>
      </c>
      <c r="BK35" s="29">
        <v>13445.50550307151</v>
      </c>
      <c r="BL35" s="29">
        <v>1251629.2145910205</v>
      </c>
      <c r="BM35" s="29">
        <v>4062873.1044183034</v>
      </c>
      <c r="BN35" s="29">
        <v>228591.57901104054</v>
      </c>
      <c r="BO35" s="29">
        <v>371074.33167918387</v>
      </c>
      <c r="BP35" s="29">
        <v>268007.25513106206</v>
      </c>
      <c r="BQ35" s="29">
        <v>40813.486641515905</v>
      </c>
      <c r="BR35" s="29">
        <v>115325.66658956002</v>
      </c>
      <c r="BS35" s="29">
        <v>0</v>
      </c>
      <c r="BT35" s="59">
        <f t="shared" si="0"/>
        <v>46883201.340766542</v>
      </c>
      <c r="BU35" s="29">
        <v>15210930.365824277</v>
      </c>
      <c r="BV35" s="29">
        <v>0</v>
      </c>
      <c r="BW35" s="29">
        <v>377022.02807449258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83436</v>
      </c>
      <c r="CE35" s="29">
        <v>0</v>
      </c>
      <c r="CF35" s="29">
        <v>150154.98151075217</v>
      </c>
      <c r="CG35" s="29">
        <v>0</v>
      </c>
      <c r="CH35" s="29">
        <v>0</v>
      </c>
      <c r="CI35" s="29">
        <v>28057799.305326138</v>
      </c>
      <c r="CJ35" s="38">
        <f t="shared" si="1"/>
        <v>90762544.021502197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2736.2304285443042</v>
      </c>
      <c r="D36" s="29">
        <v>1109.4686743899395</v>
      </c>
      <c r="E36" s="29">
        <v>92.619943356996103</v>
      </c>
      <c r="F36" s="29">
        <v>37986.985624518042</v>
      </c>
      <c r="G36" s="29">
        <v>14339.348723672681</v>
      </c>
      <c r="H36" s="29">
        <v>2422.8989756931664</v>
      </c>
      <c r="I36" s="29">
        <v>2755.9376357340925</v>
      </c>
      <c r="J36" s="29">
        <v>1589.3193968431176</v>
      </c>
      <c r="K36" s="29">
        <v>1184.3587928475804</v>
      </c>
      <c r="L36" s="29">
        <v>16463.687466667179</v>
      </c>
      <c r="M36" s="29">
        <v>11908.572002176441</v>
      </c>
      <c r="N36" s="29">
        <v>28215.644364984535</v>
      </c>
      <c r="O36" s="29">
        <v>2909.6476347949215</v>
      </c>
      <c r="P36" s="29">
        <v>3257.4654220917532</v>
      </c>
      <c r="Q36" s="29">
        <v>850.33085793107659</v>
      </c>
      <c r="R36" s="29">
        <v>6469.6069341272805</v>
      </c>
      <c r="S36" s="29">
        <v>5892.2083807921545</v>
      </c>
      <c r="T36" s="29">
        <v>2287.9111150953108</v>
      </c>
      <c r="U36" s="29">
        <v>70726.184211185682</v>
      </c>
      <c r="V36" s="29">
        <v>1852.3995060902425</v>
      </c>
      <c r="W36" s="29">
        <v>446.34962095747267</v>
      </c>
      <c r="X36" s="29">
        <v>4994.6350652047067</v>
      </c>
      <c r="Y36" s="29">
        <v>8784.1158791964608</v>
      </c>
      <c r="Z36" s="29">
        <v>282578.51844832971</v>
      </c>
      <c r="AA36" s="29">
        <v>11462.210554803476</v>
      </c>
      <c r="AB36" s="29">
        <v>22061.282148354105</v>
      </c>
      <c r="AC36" s="29">
        <v>119095.45172634914</v>
      </c>
      <c r="AD36" s="29">
        <v>142384.44145197599</v>
      </c>
      <c r="AE36" s="29">
        <v>1236806.3588779047</v>
      </c>
      <c r="AF36" s="29">
        <v>97184.930460468997</v>
      </c>
      <c r="AG36" s="29">
        <v>5726690.0650307322</v>
      </c>
      <c r="AH36" s="29">
        <v>27650.008818671336</v>
      </c>
      <c r="AI36" s="29">
        <v>3394.4223640436826</v>
      </c>
      <c r="AJ36" s="29">
        <v>153251.51905032224</v>
      </c>
      <c r="AK36" s="29">
        <v>313292.86773983779</v>
      </c>
      <c r="AL36" s="29">
        <v>41712.482121847897</v>
      </c>
      <c r="AM36" s="29">
        <v>55599.555728280706</v>
      </c>
      <c r="AN36" s="29">
        <v>34208.322628029382</v>
      </c>
      <c r="AO36" s="29">
        <v>423765.80242605432</v>
      </c>
      <c r="AP36" s="29">
        <v>294096.89559866965</v>
      </c>
      <c r="AQ36" s="29">
        <v>31728.244381865672</v>
      </c>
      <c r="AR36" s="29">
        <v>1520.3465054048734</v>
      </c>
      <c r="AS36" s="29">
        <v>1744.013817389221</v>
      </c>
      <c r="AT36" s="29">
        <v>53203.260233597721</v>
      </c>
      <c r="AU36" s="29">
        <v>8446.1542307980708</v>
      </c>
      <c r="AV36" s="29">
        <v>4.9265954765939561</v>
      </c>
      <c r="AW36" s="29">
        <v>4.9265926909197129</v>
      </c>
      <c r="AX36" s="29">
        <v>418036.17400184803</v>
      </c>
      <c r="AY36" s="29">
        <v>111447.40982613852</v>
      </c>
      <c r="AZ36" s="29">
        <v>41634.646024964131</v>
      </c>
      <c r="BA36" s="29">
        <v>1488.8163111959373</v>
      </c>
      <c r="BB36" s="29">
        <v>30407.915451904126</v>
      </c>
      <c r="BC36" s="29">
        <v>101327.20287377651</v>
      </c>
      <c r="BD36" s="29">
        <v>583249.45674705575</v>
      </c>
      <c r="BE36" s="29">
        <v>70178.327872077192</v>
      </c>
      <c r="BF36" s="29">
        <v>189056.02387696761</v>
      </c>
      <c r="BG36" s="29">
        <v>137970.21561283374</v>
      </c>
      <c r="BH36" s="29">
        <v>160789.20570169276</v>
      </c>
      <c r="BI36" s="29">
        <v>6804.6098253782748</v>
      </c>
      <c r="BJ36" s="29">
        <v>293092.8523759165</v>
      </c>
      <c r="BK36" s="29">
        <v>14808.35231054195</v>
      </c>
      <c r="BL36" s="29">
        <v>47633.254098116347</v>
      </c>
      <c r="BM36" s="29">
        <v>301002.00515782711</v>
      </c>
      <c r="BN36" s="29">
        <v>51684.893513642761</v>
      </c>
      <c r="BO36" s="29">
        <v>31263.174175447646</v>
      </c>
      <c r="BP36" s="29">
        <v>63725.476573737724</v>
      </c>
      <c r="BQ36" s="29">
        <v>2657.4041175959774</v>
      </c>
      <c r="BR36" s="29">
        <v>21990.339145432616</v>
      </c>
      <c r="BS36" s="29">
        <v>0</v>
      </c>
      <c r="BT36" s="59">
        <f t="shared" si="0"/>
        <v>11991410.689782882</v>
      </c>
      <c r="BU36" s="29">
        <v>1334418.677059015</v>
      </c>
      <c r="BV36" s="29">
        <v>0</v>
      </c>
      <c r="BW36" s="29">
        <v>0</v>
      </c>
      <c r="BX36" s="29">
        <v>0</v>
      </c>
      <c r="BY36" s="29">
        <v>45498</v>
      </c>
      <c r="BZ36" s="29">
        <v>0</v>
      </c>
      <c r="CA36" s="29">
        <v>0</v>
      </c>
      <c r="CB36" s="29">
        <v>0</v>
      </c>
      <c r="CC36" s="29">
        <v>0</v>
      </c>
      <c r="CD36" s="29">
        <v>51841.000000000007</v>
      </c>
      <c r="CE36" s="29">
        <v>0</v>
      </c>
      <c r="CF36" s="29">
        <v>541260.92900483578</v>
      </c>
      <c r="CG36" s="29">
        <v>0</v>
      </c>
      <c r="CH36" s="29">
        <v>0</v>
      </c>
      <c r="CI36" s="29">
        <v>567021400.32250237</v>
      </c>
      <c r="CJ36" s="38">
        <f t="shared" si="1"/>
        <v>580985829.61834908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1447.8957195703192</v>
      </c>
      <c r="D37" s="29">
        <v>113.98605278387504</v>
      </c>
      <c r="E37" s="29">
        <v>108.98902591861751</v>
      </c>
      <c r="F37" s="29">
        <v>10974.911704898379</v>
      </c>
      <c r="G37" s="29">
        <v>33638.765543439324</v>
      </c>
      <c r="H37" s="29">
        <v>23042.18878061026</v>
      </c>
      <c r="I37" s="29">
        <v>1689.6698632935677</v>
      </c>
      <c r="J37" s="29">
        <v>307.64252236549333</v>
      </c>
      <c r="K37" s="29">
        <v>644.18533096966667</v>
      </c>
      <c r="L37" s="29">
        <v>16924.939989709961</v>
      </c>
      <c r="M37" s="29">
        <v>66177.338925114556</v>
      </c>
      <c r="N37" s="29">
        <v>113062.11946368095</v>
      </c>
      <c r="O37" s="29">
        <v>1367.3553779226268</v>
      </c>
      <c r="P37" s="29">
        <v>2548.7052962374441</v>
      </c>
      <c r="Q37" s="29">
        <v>1273.9969598526477</v>
      </c>
      <c r="R37" s="29">
        <v>10004.398845783551</v>
      </c>
      <c r="S37" s="29">
        <v>10759.30865880734</v>
      </c>
      <c r="T37" s="29">
        <v>10467.660078040397</v>
      </c>
      <c r="U37" s="29">
        <v>288232.91447000869</v>
      </c>
      <c r="V37" s="29">
        <v>3182.4569606473769</v>
      </c>
      <c r="W37" s="29">
        <v>3126.4597933245441</v>
      </c>
      <c r="X37" s="29">
        <v>10107.927183783177</v>
      </c>
      <c r="Y37" s="29">
        <v>13868.913149379025</v>
      </c>
      <c r="Z37" s="29">
        <v>19524.516012177242</v>
      </c>
      <c r="AA37" s="29">
        <v>1601.7518456654534</v>
      </c>
      <c r="AB37" s="29">
        <v>16049.506416107588</v>
      </c>
      <c r="AC37" s="29">
        <v>16321.613209286583</v>
      </c>
      <c r="AD37" s="29">
        <v>33113.027761732577</v>
      </c>
      <c r="AE37" s="29">
        <v>160727.53610911197</v>
      </c>
      <c r="AF37" s="29">
        <v>50059.600073392416</v>
      </c>
      <c r="AG37" s="29">
        <v>5316.9798401066901</v>
      </c>
      <c r="AH37" s="29">
        <v>10283.403438227528</v>
      </c>
      <c r="AI37" s="29">
        <v>7021.8738871766427</v>
      </c>
      <c r="AJ37" s="29">
        <v>64409.945651689195</v>
      </c>
      <c r="AK37" s="29">
        <v>16002.695554331427</v>
      </c>
      <c r="AL37" s="29">
        <v>8587.1772318904041</v>
      </c>
      <c r="AM37" s="29">
        <v>6511.3940848142456</v>
      </c>
      <c r="AN37" s="29">
        <v>4406.1144223302945</v>
      </c>
      <c r="AO37" s="29">
        <v>19942.095882903672</v>
      </c>
      <c r="AP37" s="29">
        <v>39257.69580179327</v>
      </c>
      <c r="AQ37" s="29">
        <v>5948.6258832168223</v>
      </c>
      <c r="AR37" s="29">
        <v>4261.0782205823261</v>
      </c>
      <c r="AS37" s="29">
        <v>1059.0397127150216</v>
      </c>
      <c r="AT37" s="29">
        <v>6498.8497369241059</v>
      </c>
      <c r="AU37" s="29">
        <v>3401.8268355136638</v>
      </c>
      <c r="AV37" s="29">
        <v>102.24588636859266</v>
      </c>
      <c r="AW37" s="29">
        <v>3.1836801428488557</v>
      </c>
      <c r="AX37" s="29">
        <v>134185.36465094451</v>
      </c>
      <c r="AY37" s="29">
        <v>63218.323914187655</v>
      </c>
      <c r="AZ37" s="29">
        <v>21964.796394757046</v>
      </c>
      <c r="BA37" s="29">
        <v>8.9571485623625851</v>
      </c>
      <c r="BB37" s="29">
        <v>8258.5736843171544</v>
      </c>
      <c r="BC37" s="29">
        <v>18315.828838754842</v>
      </c>
      <c r="BD37" s="29">
        <v>57052.144185365752</v>
      </c>
      <c r="BE37" s="29">
        <v>15634.778060130764</v>
      </c>
      <c r="BF37" s="29">
        <v>1167765.0195279936</v>
      </c>
      <c r="BG37" s="29">
        <v>32809.84584790135</v>
      </c>
      <c r="BH37" s="29">
        <v>115113.56946523566</v>
      </c>
      <c r="BI37" s="29">
        <v>621.3757645893952</v>
      </c>
      <c r="BJ37" s="29">
        <v>29400.847948591632</v>
      </c>
      <c r="BK37" s="29">
        <v>2155.3560825705845</v>
      </c>
      <c r="BL37" s="29">
        <v>8255.056962353814</v>
      </c>
      <c r="BM37" s="29">
        <v>6445.601567103512</v>
      </c>
      <c r="BN37" s="29">
        <v>8024.9279179214718</v>
      </c>
      <c r="BO37" s="29">
        <v>5702.492430207707</v>
      </c>
      <c r="BP37" s="29">
        <v>19323.559075457488</v>
      </c>
      <c r="BQ37" s="29">
        <v>1378.7840791751169</v>
      </c>
      <c r="BR37" s="29">
        <v>4156.4410402076883</v>
      </c>
      <c r="BS37" s="29">
        <v>0</v>
      </c>
      <c r="BT37" s="59">
        <f t="shared" si="0"/>
        <v>2843276.1514606713</v>
      </c>
      <c r="BU37" s="29">
        <v>50634.918594799085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77648.989804114361</v>
      </c>
      <c r="CG37" s="29">
        <v>0</v>
      </c>
      <c r="CH37" s="29">
        <v>0</v>
      </c>
      <c r="CI37" s="29">
        <v>16629001.986913405</v>
      </c>
      <c r="CJ37" s="38">
        <f t="shared" ref="CJ37:CJ68" si="2">SUM(BT37:CI37)</f>
        <v>19600562.04677299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3705.7907761896754</v>
      </c>
      <c r="D38" s="29">
        <v>995.66088092648704</v>
      </c>
      <c r="E38" s="29">
        <v>147195.63889715206</v>
      </c>
      <c r="F38" s="29">
        <v>868992.96964227164</v>
      </c>
      <c r="G38" s="29">
        <v>597224.31248524517</v>
      </c>
      <c r="H38" s="29">
        <v>31567.047313478401</v>
      </c>
      <c r="I38" s="29">
        <v>25350.20352475375</v>
      </c>
      <c r="J38" s="29">
        <v>3311.6878576297531</v>
      </c>
      <c r="K38" s="29">
        <v>5916.8565077422563</v>
      </c>
      <c r="L38" s="29">
        <v>154245.25068283203</v>
      </c>
      <c r="M38" s="29">
        <v>166194.59467107791</v>
      </c>
      <c r="N38" s="29">
        <v>148183.40765798191</v>
      </c>
      <c r="O38" s="29">
        <v>22600.827095128145</v>
      </c>
      <c r="P38" s="29">
        <v>42805.47733070737</v>
      </c>
      <c r="Q38" s="29">
        <v>424.15669270052422</v>
      </c>
      <c r="R38" s="29">
        <v>23685.888615952779</v>
      </c>
      <c r="S38" s="29">
        <v>30107.28497614311</v>
      </c>
      <c r="T38" s="29">
        <v>4743.4862945123195</v>
      </c>
      <c r="U38" s="29">
        <v>142507.33239716163</v>
      </c>
      <c r="V38" s="29">
        <v>4537.1787877266934</v>
      </c>
      <c r="W38" s="29">
        <v>926.90189106855382</v>
      </c>
      <c r="X38" s="29">
        <v>17997.657310584666</v>
      </c>
      <c r="Y38" s="29">
        <v>45900.036212120664</v>
      </c>
      <c r="Z38" s="29">
        <v>10085.548430598421</v>
      </c>
      <c r="AA38" s="29">
        <v>8198.7624874906724</v>
      </c>
      <c r="AB38" s="29">
        <v>124453.21502514876</v>
      </c>
      <c r="AC38" s="29">
        <v>1698485.1426425062</v>
      </c>
      <c r="AD38" s="29">
        <v>903034.62347842695</v>
      </c>
      <c r="AE38" s="29">
        <v>17898689.48875396</v>
      </c>
      <c r="AF38" s="29">
        <v>950384.28501152166</v>
      </c>
      <c r="AG38" s="29">
        <v>2585913.6074921577</v>
      </c>
      <c r="AH38" s="29">
        <v>2915055.6218316797</v>
      </c>
      <c r="AI38" s="29">
        <v>4187874.5483944588</v>
      </c>
      <c r="AJ38" s="29">
        <v>2766463.31143938</v>
      </c>
      <c r="AK38" s="29">
        <v>111103.34559291865</v>
      </c>
      <c r="AL38" s="29">
        <v>15908.026798704277</v>
      </c>
      <c r="AM38" s="29">
        <v>67214.602618569654</v>
      </c>
      <c r="AN38" s="29">
        <v>32295.374615703426</v>
      </c>
      <c r="AO38" s="29">
        <v>195841.6070384066</v>
      </c>
      <c r="AP38" s="29">
        <v>76858.027312096063</v>
      </c>
      <c r="AQ38" s="29">
        <v>7322.9174918900335</v>
      </c>
      <c r="AR38" s="29">
        <v>2963.7905643322047</v>
      </c>
      <c r="AS38" s="29">
        <v>860.27557318084655</v>
      </c>
      <c r="AT38" s="29">
        <v>29978.552361317266</v>
      </c>
      <c r="AU38" s="29">
        <v>13439.617418428748</v>
      </c>
      <c r="AV38" s="29">
        <v>21.636015206460154</v>
      </c>
      <c r="AW38" s="29">
        <v>5.0947055018702638</v>
      </c>
      <c r="AX38" s="29">
        <v>94607.092328433428</v>
      </c>
      <c r="AY38" s="29">
        <v>52703.289687735814</v>
      </c>
      <c r="AZ38" s="29">
        <v>14777.523276309628</v>
      </c>
      <c r="BA38" s="29">
        <v>388.14525077504385</v>
      </c>
      <c r="BB38" s="29">
        <v>7951.4803084384221</v>
      </c>
      <c r="BC38" s="29">
        <v>25595.104678319356</v>
      </c>
      <c r="BD38" s="29">
        <v>192793.61336007994</v>
      </c>
      <c r="BE38" s="29">
        <v>21902.180676240809</v>
      </c>
      <c r="BF38" s="29">
        <v>10493.819349678195</v>
      </c>
      <c r="BG38" s="29">
        <v>42986.835560019645</v>
      </c>
      <c r="BH38" s="29">
        <v>284327.4394379367</v>
      </c>
      <c r="BI38" s="29">
        <v>7666.8138325281352</v>
      </c>
      <c r="BJ38" s="29">
        <v>176566.996630521</v>
      </c>
      <c r="BK38" s="29">
        <v>6444.3021550583526</v>
      </c>
      <c r="BL38" s="29">
        <v>37570.406040100468</v>
      </c>
      <c r="BM38" s="29">
        <v>143215.76653365832</v>
      </c>
      <c r="BN38" s="29">
        <v>76260.448141741916</v>
      </c>
      <c r="BO38" s="29">
        <v>36391.037633596367</v>
      </c>
      <c r="BP38" s="29">
        <v>23335.290749375134</v>
      </c>
      <c r="BQ38" s="29">
        <v>28848.902379797593</v>
      </c>
      <c r="BR38" s="29">
        <v>16703.779058404882</v>
      </c>
      <c r="BS38" s="29">
        <v>0</v>
      </c>
      <c r="BT38" s="59">
        <f t="shared" si="0"/>
        <v>38393100.938663401</v>
      </c>
      <c r="BU38" s="29">
        <v>4017521.2951431633</v>
      </c>
      <c r="BV38" s="29">
        <v>0</v>
      </c>
      <c r="BW38" s="29">
        <v>0</v>
      </c>
      <c r="BX38" s="29">
        <v>0</v>
      </c>
      <c r="BY38" s="29">
        <v>5866412</v>
      </c>
      <c r="BZ38" s="29">
        <v>0</v>
      </c>
      <c r="CA38" s="29">
        <v>0</v>
      </c>
      <c r="CB38" s="29">
        <v>0</v>
      </c>
      <c r="CC38" s="29">
        <v>0</v>
      </c>
      <c r="CD38" s="29">
        <v>30801</v>
      </c>
      <c r="CE38" s="29">
        <v>0</v>
      </c>
      <c r="CF38" s="29">
        <v>870244.92229696724</v>
      </c>
      <c r="CG38" s="29">
        <v>0</v>
      </c>
      <c r="CH38" s="29">
        <v>0</v>
      </c>
      <c r="CI38" s="29">
        <v>25642380.166970685</v>
      </c>
      <c r="CJ38" s="38">
        <f t="shared" si="2"/>
        <v>74820460.323074222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23509.081548679165</v>
      </c>
      <c r="D39" s="29">
        <v>109.19472165904651</v>
      </c>
      <c r="E39" s="29">
        <v>326.47807709446647</v>
      </c>
      <c r="F39" s="29">
        <v>7501.3239181402378</v>
      </c>
      <c r="G39" s="29">
        <v>293388.2914434619</v>
      </c>
      <c r="H39" s="29">
        <v>7461.2973956174119</v>
      </c>
      <c r="I39" s="29">
        <v>49913.477853554155</v>
      </c>
      <c r="J39" s="29">
        <v>6556.286073614594</v>
      </c>
      <c r="K39" s="29">
        <v>106846.29461815653</v>
      </c>
      <c r="L39" s="29">
        <v>92221.582842902237</v>
      </c>
      <c r="M39" s="29">
        <v>156144.49311536574</v>
      </c>
      <c r="N39" s="29">
        <v>66213.041679648421</v>
      </c>
      <c r="O39" s="29">
        <v>7008.2258082332246</v>
      </c>
      <c r="P39" s="29">
        <v>14954.573162396229</v>
      </c>
      <c r="Q39" s="29">
        <v>406.36862010564266</v>
      </c>
      <c r="R39" s="29">
        <v>21565.565925638144</v>
      </c>
      <c r="S39" s="29">
        <v>3521.9452729892059</v>
      </c>
      <c r="T39" s="29">
        <v>7882.0133669489751</v>
      </c>
      <c r="U39" s="29">
        <v>67742.470655186276</v>
      </c>
      <c r="V39" s="29">
        <v>13585.150512736445</v>
      </c>
      <c r="W39" s="29">
        <v>1358.4023807176191</v>
      </c>
      <c r="X39" s="29">
        <v>49442.119288827933</v>
      </c>
      <c r="Y39" s="29">
        <v>33512.844601233977</v>
      </c>
      <c r="Z39" s="29">
        <v>365595.40711531951</v>
      </c>
      <c r="AA39" s="29">
        <v>173118.27700627508</v>
      </c>
      <c r="AB39" s="29">
        <v>230461.98243547138</v>
      </c>
      <c r="AC39" s="29">
        <v>74300.850143316813</v>
      </c>
      <c r="AD39" s="29">
        <v>165923.60044524903</v>
      </c>
      <c r="AE39" s="29">
        <v>2190702.6258039735</v>
      </c>
      <c r="AF39" s="29">
        <v>569486.89898013847</v>
      </c>
      <c r="AG39" s="29">
        <v>217893.60440717341</v>
      </c>
      <c r="AH39" s="29">
        <v>53714.293684065982</v>
      </c>
      <c r="AI39" s="29">
        <v>22902.118411187166</v>
      </c>
      <c r="AJ39" s="29">
        <v>1330690.6386003362</v>
      </c>
      <c r="AK39" s="29">
        <v>779309.82878777001</v>
      </c>
      <c r="AL39" s="29">
        <v>169079.9903632793</v>
      </c>
      <c r="AM39" s="29">
        <v>727333.7631929582</v>
      </c>
      <c r="AN39" s="29">
        <v>144720.18862440044</v>
      </c>
      <c r="AO39" s="29">
        <v>114503.33260710341</v>
      </c>
      <c r="AP39" s="29">
        <v>580058.00607066508</v>
      </c>
      <c r="AQ39" s="29">
        <v>298063.67141969909</v>
      </c>
      <c r="AR39" s="29">
        <v>263097.54716632311</v>
      </c>
      <c r="AS39" s="29">
        <v>17090.511740262424</v>
      </c>
      <c r="AT39" s="29">
        <v>128987.83480687326</v>
      </c>
      <c r="AU39" s="29">
        <v>47095.093796656205</v>
      </c>
      <c r="AV39" s="29">
        <v>411.3450983903835</v>
      </c>
      <c r="AW39" s="29">
        <v>126.81543650335578</v>
      </c>
      <c r="AX39" s="29">
        <v>729014.45456402004</v>
      </c>
      <c r="AY39" s="29">
        <v>80602.336922964576</v>
      </c>
      <c r="AZ39" s="29">
        <v>208658.16146139143</v>
      </c>
      <c r="BA39" s="29">
        <v>2601.2298006549272</v>
      </c>
      <c r="BB39" s="29">
        <v>198198.03221859236</v>
      </c>
      <c r="BC39" s="29">
        <v>321718.54100569565</v>
      </c>
      <c r="BD39" s="29">
        <v>487834.77360490145</v>
      </c>
      <c r="BE39" s="29">
        <v>337868.36064284289</v>
      </c>
      <c r="BF39" s="29">
        <v>33125.101829640589</v>
      </c>
      <c r="BG39" s="29">
        <v>433927.70533957687</v>
      </c>
      <c r="BH39" s="29">
        <v>721320.44624866603</v>
      </c>
      <c r="BI39" s="29">
        <v>39974.530176214386</v>
      </c>
      <c r="BJ39" s="29">
        <v>281845.78332792275</v>
      </c>
      <c r="BK39" s="29">
        <v>63745.39101856701</v>
      </c>
      <c r="BL39" s="29">
        <v>225189.23416956837</v>
      </c>
      <c r="BM39" s="29">
        <v>845445.60697322828</v>
      </c>
      <c r="BN39" s="29">
        <v>205597.01528835899</v>
      </c>
      <c r="BO39" s="29">
        <v>110008.27067670312</v>
      </c>
      <c r="BP39" s="29">
        <v>67714.012246020473</v>
      </c>
      <c r="BQ39" s="29">
        <v>42294.092419377273</v>
      </c>
      <c r="BR39" s="29">
        <v>86473.76596621958</v>
      </c>
      <c r="BS39" s="29">
        <v>0</v>
      </c>
      <c r="BT39" s="59">
        <f t="shared" si="0"/>
        <v>15218995.594927423</v>
      </c>
      <c r="BU39" s="29">
        <v>326696.7359398047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1214</v>
      </c>
      <c r="CE39" s="29">
        <v>0</v>
      </c>
      <c r="CF39" s="29">
        <v>161644.97947459578</v>
      </c>
      <c r="CG39" s="29">
        <v>0</v>
      </c>
      <c r="CH39" s="29">
        <v>0</v>
      </c>
      <c r="CI39" s="29">
        <v>2869134.2923851172</v>
      </c>
      <c r="CJ39" s="38">
        <f t="shared" si="2"/>
        <v>18577685.60272694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18747.996599955673</v>
      </c>
      <c r="D40" s="29">
        <v>14944.25329231963</v>
      </c>
      <c r="E40" s="29">
        <v>7898.8426734667046</v>
      </c>
      <c r="F40" s="29">
        <v>35601.566003105043</v>
      </c>
      <c r="G40" s="29">
        <v>266536.39825007867</v>
      </c>
      <c r="H40" s="29">
        <v>26321.932154088685</v>
      </c>
      <c r="I40" s="29">
        <v>31630.87468768888</v>
      </c>
      <c r="J40" s="29">
        <v>11707.778299764639</v>
      </c>
      <c r="K40" s="29">
        <v>5478.2279874854003</v>
      </c>
      <c r="L40" s="29">
        <v>42278.564828518109</v>
      </c>
      <c r="M40" s="29">
        <v>194405.17617811216</v>
      </c>
      <c r="N40" s="29">
        <v>838691.323490971</v>
      </c>
      <c r="O40" s="29">
        <v>53832.759389582279</v>
      </c>
      <c r="P40" s="29">
        <v>54348.503587667299</v>
      </c>
      <c r="Q40" s="29">
        <v>8470.5180322954056</v>
      </c>
      <c r="R40" s="29">
        <v>139182.706921309</v>
      </c>
      <c r="S40" s="29">
        <v>134315.09329729452</v>
      </c>
      <c r="T40" s="29">
        <v>42445.772618221919</v>
      </c>
      <c r="U40" s="29">
        <v>382763.39988313511</v>
      </c>
      <c r="V40" s="29">
        <v>21770.363137547603</v>
      </c>
      <c r="W40" s="29">
        <v>7167.856099151164</v>
      </c>
      <c r="X40" s="29">
        <v>68905.839377636628</v>
      </c>
      <c r="Y40" s="29">
        <v>54265.720648822615</v>
      </c>
      <c r="Z40" s="29">
        <v>77348.545472217214</v>
      </c>
      <c r="AA40" s="29">
        <v>26895.274144642706</v>
      </c>
      <c r="AB40" s="29">
        <v>217019.64900082888</v>
      </c>
      <c r="AC40" s="29">
        <v>158724.89890239551</v>
      </c>
      <c r="AD40" s="29">
        <v>167046.1622175962</v>
      </c>
      <c r="AE40" s="29">
        <v>4409688.0508688707</v>
      </c>
      <c r="AF40" s="29">
        <v>805225.10000732355</v>
      </c>
      <c r="AG40" s="29">
        <v>1344234.2742440393</v>
      </c>
      <c r="AH40" s="29">
        <v>175036.26797833631</v>
      </c>
      <c r="AI40" s="29">
        <v>262452.18184060726</v>
      </c>
      <c r="AJ40" s="29">
        <v>679445.65843777312</v>
      </c>
      <c r="AK40" s="29">
        <v>165176.57590679577</v>
      </c>
      <c r="AL40" s="29">
        <v>2053493.8721731142</v>
      </c>
      <c r="AM40" s="29">
        <v>190777.9968620642</v>
      </c>
      <c r="AN40" s="29">
        <v>271575.17339976039</v>
      </c>
      <c r="AO40" s="29">
        <v>140329.77285376345</v>
      </c>
      <c r="AP40" s="29">
        <v>1182851.2883344798</v>
      </c>
      <c r="AQ40" s="29">
        <v>654845.15406691877</v>
      </c>
      <c r="AR40" s="29">
        <v>121099.35483691584</v>
      </c>
      <c r="AS40" s="29">
        <v>36470.882879665369</v>
      </c>
      <c r="AT40" s="29">
        <v>225875.8176333991</v>
      </c>
      <c r="AU40" s="29">
        <v>41201.656957572202</v>
      </c>
      <c r="AV40" s="29">
        <v>33.563276407001283</v>
      </c>
      <c r="AW40" s="29">
        <v>12.220832038020861</v>
      </c>
      <c r="AX40" s="29">
        <v>1321981.6422679506</v>
      </c>
      <c r="AY40" s="29">
        <v>1004771.4848592908</v>
      </c>
      <c r="AZ40" s="29">
        <v>353204.68415023008</v>
      </c>
      <c r="BA40" s="29">
        <v>729.2086442579664</v>
      </c>
      <c r="BB40" s="29">
        <v>166484.08234728299</v>
      </c>
      <c r="BC40" s="29">
        <v>365912.44775094296</v>
      </c>
      <c r="BD40" s="29">
        <v>1014743.9854249632</v>
      </c>
      <c r="BE40" s="29">
        <v>357092.24716063007</v>
      </c>
      <c r="BF40" s="29">
        <v>110030.89404452822</v>
      </c>
      <c r="BG40" s="29">
        <v>728879.93787332834</v>
      </c>
      <c r="BH40" s="29">
        <v>1045789.6582953798</v>
      </c>
      <c r="BI40" s="29">
        <v>12312.560791691785</v>
      </c>
      <c r="BJ40" s="29">
        <v>569048.35349010292</v>
      </c>
      <c r="BK40" s="29">
        <v>68630.093734305774</v>
      </c>
      <c r="BL40" s="29">
        <v>173241.00222583348</v>
      </c>
      <c r="BM40" s="29">
        <v>1241454.2500431824</v>
      </c>
      <c r="BN40" s="29">
        <v>434251.33035064471</v>
      </c>
      <c r="BO40" s="29">
        <v>277110.17839029717</v>
      </c>
      <c r="BP40" s="29">
        <v>609343.8557480966</v>
      </c>
      <c r="BQ40" s="29">
        <v>26536.895142361751</v>
      </c>
      <c r="BR40" s="29">
        <v>55020.015821200293</v>
      </c>
      <c r="BS40" s="29">
        <v>0</v>
      </c>
      <c r="BT40" s="59">
        <f t="shared" si="0"/>
        <v>25805139.669122256</v>
      </c>
      <c r="BU40" s="29">
        <v>59175875.037718311</v>
      </c>
      <c r="BV40" s="29">
        <v>0</v>
      </c>
      <c r="BW40" s="29">
        <v>2079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85669</v>
      </c>
      <c r="CE40" s="29">
        <v>0</v>
      </c>
      <c r="CF40" s="29">
        <v>169334.98371230537</v>
      </c>
      <c r="CG40" s="29">
        <v>0</v>
      </c>
      <c r="CH40" s="29">
        <v>0</v>
      </c>
      <c r="CI40" s="29">
        <v>1483271.3308739648</v>
      </c>
      <c r="CJ40" s="38">
        <f t="shared" si="2"/>
        <v>86721369.021426842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11544.799945486844</v>
      </c>
      <c r="D41" s="29">
        <v>558.59931506920793</v>
      </c>
      <c r="E41" s="29">
        <v>1725.1457902584252</v>
      </c>
      <c r="F41" s="29">
        <v>26456.308953425545</v>
      </c>
      <c r="G41" s="29">
        <v>136816.05571992559</v>
      </c>
      <c r="H41" s="29">
        <v>3301.2052061145728</v>
      </c>
      <c r="I41" s="29">
        <v>4130.5446377220023</v>
      </c>
      <c r="J41" s="29">
        <v>586.79186975174127</v>
      </c>
      <c r="K41" s="29">
        <v>29311.650587991189</v>
      </c>
      <c r="L41" s="29">
        <v>25103.378247932131</v>
      </c>
      <c r="M41" s="29">
        <v>23277.596323346017</v>
      </c>
      <c r="N41" s="29">
        <v>152272.37924553134</v>
      </c>
      <c r="O41" s="29">
        <v>2906.3903580954252</v>
      </c>
      <c r="P41" s="29">
        <v>7581.7123291817288</v>
      </c>
      <c r="Q41" s="29">
        <v>182.66689020580989</v>
      </c>
      <c r="R41" s="29">
        <v>13589.845885320055</v>
      </c>
      <c r="S41" s="29">
        <v>59615.480905643766</v>
      </c>
      <c r="T41" s="29">
        <v>10587.805675681579</v>
      </c>
      <c r="U41" s="29">
        <v>63381.689083044439</v>
      </c>
      <c r="V41" s="29">
        <v>3096.3739485414899</v>
      </c>
      <c r="W41" s="29">
        <v>1222.0653818733406</v>
      </c>
      <c r="X41" s="29">
        <v>17364.317083285405</v>
      </c>
      <c r="Y41" s="29">
        <v>33955.157362544422</v>
      </c>
      <c r="Z41" s="29">
        <v>72895.81711604778</v>
      </c>
      <c r="AA41" s="29">
        <v>9142.6658578781407</v>
      </c>
      <c r="AB41" s="29">
        <v>95202.624269308872</v>
      </c>
      <c r="AC41" s="29">
        <v>59706.573237515535</v>
      </c>
      <c r="AD41" s="29">
        <v>56399.847121640691</v>
      </c>
      <c r="AE41" s="29">
        <v>1269156.6199730218</v>
      </c>
      <c r="AF41" s="29">
        <v>312002.60219227587</v>
      </c>
      <c r="AG41" s="29">
        <v>108659.97972343786</v>
      </c>
      <c r="AH41" s="29">
        <v>69417.722308184253</v>
      </c>
      <c r="AI41" s="29">
        <v>15107.599666136332</v>
      </c>
      <c r="AJ41" s="29">
        <v>90943.540215646048</v>
      </c>
      <c r="AK41" s="29">
        <v>227152.37222098134</v>
      </c>
      <c r="AL41" s="29">
        <v>183777.56711410941</v>
      </c>
      <c r="AM41" s="29">
        <v>2227384.4786047661</v>
      </c>
      <c r="AN41" s="29">
        <v>89431.237974642834</v>
      </c>
      <c r="AO41" s="29">
        <v>188393.21059782291</v>
      </c>
      <c r="AP41" s="29">
        <v>1923111.2804565993</v>
      </c>
      <c r="AQ41" s="29">
        <v>400152.67516542273</v>
      </c>
      <c r="AR41" s="29">
        <v>287223.80637597607</v>
      </c>
      <c r="AS41" s="29">
        <v>49445.931036505353</v>
      </c>
      <c r="AT41" s="29">
        <v>500448.58785515954</v>
      </c>
      <c r="AU41" s="29">
        <v>26895.912587058341</v>
      </c>
      <c r="AV41" s="29">
        <v>1285.6055639074623</v>
      </c>
      <c r="AW41" s="29">
        <v>288.16631146724018</v>
      </c>
      <c r="AX41" s="29">
        <v>364723.8339078693</v>
      </c>
      <c r="AY41" s="29">
        <v>428816.53547067841</v>
      </c>
      <c r="AZ41" s="29">
        <v>152209.21245003349</v>
      </c>
      <c r="BA41" s="29">
        <v>2146.3835615340226</v>
      </c>
      <c r="BB41" s="29">
        <v>1473438.0705734927</v>
      </c>
      <c r="BC41" s="29">
        <v>67312.00351994051</v>
      </c>
      <c r="BD41" s="29">
        <v>120643.87715349485</v>
      </c>
      <c r="BE41" s="29">
        <v>75989.113343700243</v>
      </c>
      <c r="BF41" s="29">
        <v>6829.3846965770572</v>
      </c>
      <c r="BG41" s="29">
        <v>137763.03271709208</v>
      </c>
      <c r="BH41" s="29">
        <v>579039.95153486985</v>
      </c>
      <c r="BI41" s="29">
        <v>9262.2403617885866</v>
      </c>
      <c r="BJ41" s="29">
        <v>800865.89992324403</v>
      </c>
      <c r="BK41" s="29">
        <v>39488.395027530169</v>
      </c>
      <c r="BL41" s="29">
        <v>190341.12595813352</v>
      </c>
      <c r="BM41" s="29">
        <v>103445.79101624351</v>
      </c>
      <c r="BN41" s="29">
        <v>146954.05925466667</v>
      </c>
      <c r="BO41" s="29">
        <v>30406.680482818352</v>
      </c>
      <c r="BP41" s="29">
        <v>126635.55817211416</v>
      </c>
      <c r="BQ41" s="29">
        <v>13149.508689146383</v>
      </c>
      <c r="BR41" s="29">
        <v>31178.129782776115</v>
      </c>
      <c r="BS41" s="29">
        <v>0</v>
      </c>
      <c r="BT41" s="59">
        <f t="shared" si="0"/>
        <v>13792833.171889223</v>
      </c>
      <c r="BU41" s="29">
        <v>4655119.4645224316</v>
      </c>
      <c r="BV41" s="29">
        <v>0</v>
      </c>
      <c r="BW41" s="29">
        <v>588.12498765165196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602936.81476688141</v>
      </c>
      <c r="CE41" s="29">
        <v>0</v>
      </c>
      <c r="CF41" s="29">
        <v>7101319.0632700333</v>
      </c>
      <c r="CG41" s="29">
        <v>0</v>
      </c>
      <c r="CH41" s="29">
        <v>-1296.0346247665693</v>
      </c>
      <c r="CI41" s="29">
        <v>8335743.9889266007</v>
      </c>
      <c r="CJ41" s="38">
        <f t="shared" si="2"/>
        <v>34487244.593738049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3184.1244798817802</v>
      </c>
      <c r="D42" s="29">
        <v>334.18060060246324</v>
      </c>
      <c r="E42" s="29">
        <v>270.79509079105759</v>
      </c>
      <c r="F42" s="29">
        <v>8694.1910170943283</v>
      </c>
      <c r="G42" s="29">
        <v>190237.69391562845</v>
      </c>
      <c r="H42" s="29">
        <v>6145.737931320089</v>
      </c>
      <c r="I42" s="29">
        <v>1982.2520069913744</v>
      </c>
      <c r="J42" s="29">
        <v>319.76881324728578</v>
      </c>
      <c r="K42" s="29">
        <v>240.68100905461856</v>
      </c>
      <c r="L42" s="29">
        <v>3831.8388562955383</v>
      </c>
      <c r="M42" s="29">
        <v>13094.939881755381</v>
      </c>
      <c r="N42" s="29">
        <v>61030.87765658721</v>
      </c>
      <c r="O42" s="29">
        <v>1386.4638487454906</v>
      </c>
      <c r="P42" s="29">
        <v>5311.468022159449</v>
      </c>
      <c r="Q42" s="29">
        <v>29.579412306551632</v>
      </c>
      <c r="R42" s="29">
        <v>9798.5402422738443</v>
      </c>
      <c r="S42" s="29">
        <v>5876.1707527234712</v>
      </c>
      <c r="T42" s="29">
        <v>1447.196429056158</v>
      </c>
      <c r="U42" s="29">
        <v>22066.074242726867</v>
      </c>
      <c r="V42" s="29">
        <v>1549.9481817323915</v>
      </c>
      <c r="W42" s="29">
        <v>300.09814641479409</v>
      </c>
      <c r="X42" s="29">
        <v>27574.70427939076</v>
      </c>
      <c r="Y42" s="29">
        <v>11924.288566264882</v>
      </c>
      <c r="Z42" s="29">
        <v>15939.743442253752</v>
      </c>
      <c r="AA42" s="29">
        <v>807.56876929343184</v>
      </c>
      <c r="AB42" s="29">
        <v>17624.311499346826</v>
      </c>
      <c r="AC42" s="29">
        <v>9591.4360495024266</v>
      </c>
      <c r="AD42" s="29">
        <v>125442.26999432324</v>
      </c>
      <c r="AE42" s="29">
        <v>1703990.185369449</v>
      </c>
      <c r="AF42" s="29">
        <v>556213.62856363459</v>
      </c>
      <c r="AG42" s="29">
        <v>39378.217170762677</v>
      </c>
      <c r="AH42" s="29">
        <v>16931.843875737119</v>
      </c>
      <c r="AI42" s="29">
        <v>3111.5144797330922</v>
      </c>
      <c r="AJ42" s="29">
        <v>44331.04658117838</v>
      </c>
      <c r="AK42" s="29">
        <v>70309.719906314422</v>
      </c>
      <c r="AL42" s="29">
        <v>120989.15915310556</v>
      </c>
      <c r="AM42" s="29">
        <v>33813.234931496154</v>
      </c>
      <c r="AN42" s="29">
        <v>3739977.1641680673</v>
      </c>
      <c r="AO42" s="29">
        <v>1177981.2216860144</v>
      </c>
      <c r="AP42" s="29">
        <v>49217.875458432551</v>
      </c>
      <c r="AQ42" s="29">
        <v>792426.40930751828</v>
      </c>
      <c r="AR42" s="29">
        <v>637477.00204053067</v>
      </c>
      <c r="AS42" s="29">
        <v>2673.0721604745468</v>
      </c>
      <c r="AT42" s="29">
        <v>61517.614360643573</v>
      </c>
      <c r="AU42" s="29">
        <v>5639.2405302337302</v>
      </c>
      <c r="AV42" s="29">
        <v>302.03557367097636</v>
      </c>
      <c r="AW42" s="29">
        <v>2.9687074073901272</v>
      </c>
      <c r="AX42" s="29">
        <v>650279.51704408228</v>
      </c>
      <c r="AY42" s="29">
        <v>51242.175088464122</v>
      </c>
      <c r="AZ42" s="29">
        <v>58076.36049045511</v>
      </c>
      <c r="BA42" s="29">
        <v>2.6129969155035</v>
      </c>
      <c r="BB42" s="29">
        <v>1873976.672099629</v>
      </c>
      <c r="BC42" s="29">
        <v>78195.839162136588</v>
      </c>
      <c r="BD42" s="29">
        <v>229571.15730217029</v>
      </c>
      <c r="BE42" s="29">
        <v>6339.2966703327238</v>
      </c>
      <c r="BF42" s="29">
        <v>16618.516396673418</v>
      </c>
      <c r="BG42" s="29">
        <v>104299.44432824006</v>
      </c>
      <c r="BH42" s="29">
        <v>254336.98137083717</v>
      </c>
      <c r="BI42" s="29">
        <v>10980.647645775403</v>
      </c>
      <c r="BJ42" s="29">
        <v>371850.12890282029</v>
      </c>
      <c r="BK42" s="29">
        <v>14042.05945994884</v>
      </c>
      <c r="BL42" s="29">
        <v>84388.232572399356</v>
      </c>
      <c r="BM42" s="29">
        <v>64146.812071542299</v>
      </c>
      <c r="BN42" s="29">
        <v>764917.24155595002</v>
      </c>
      <c r="BO42" s="29">
        <v>355581.45177650813</v>
      </c>
      <c r="BP42" s="29">
        <v>144705.07383466576</v>
      </c>
      <c r="BQ42" s="29">
        <v>1331.6342220692313</v>
      </c>
      <c r="BR42" s="29">
        <v>5980.2181220470775</v>
      </c>
      <c r="BS42" s="29">
        <v>0</v>
      </c>
      <c r="BT42" s="59">
        <f t="shared" si="0"/>
        <v>14743182.17027583</v>
      </c>
      <c r="BU42" s="29">
        <v>3603699.4871220174</v>
      </c>
      <c r="BV42" s="29">
        <v>0</v>
      </c>
      <c r="BW42" s="29">
        <v>0</v>
      </c>
      <c r="BX42" s="29">
        <v>22453</v>
      </c>
      <c r="BY42" s="29">
        <v>4270987</v>
      </c>
      <c r="BZ42" s="29">
        <v>0</v>
      </c>
      <c r="CA42" s="29">
        <v>0</v>
      </c>
      <c r="CB42" s="29">
        <v>0</v>
      </c>
      <c r="CC42" s="29">
        <v>0</v>
      </c>
      <c r="CD42" s="29">
        <v>135201.13549747231</v>
      </c>
      <c r="CE42" s="29">
        <v>0</v>
      </c>
      <c r="CF42" s="29">
        <v>4237734.4445744911</v>
      </c>
      <c r="CG42" s="29">
        <v>0</v>
      </c>
      <c r="CH42" s="29">
        <v>-1125.8464710624944</v>
      </c>
      <c r="CI42" s="29">
        <v>2729113.6512132953</v>
      </c>
      <c r="CJ42" s="38">
        <f t="shared" si="2"/>
        <v>29741245.042212043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10136.671559690563</v>
      </c>
      <c r="D43" s="29">
        <v>103.35011760024307</v>
      </c>
      <c r="E43" s="29">
        <v>13093.688013418048</v>
      </c>
      <c r="F43" s="29">
        <v>64566.521179370298</v>
      </c>
      <c r="G43" s="29">
        <v>123048.23791584873</v>
      </c>
      <c r="H43" s="29">
        <v>9125.9712303296001</v>
      </c>
      <c r="I43" s="29">
        <v>15013.019800675444</v>
      </c>
      <c r="J43" s="29">
        <v>6111.5053773239242</v>
      </c>
      <c r="K43" s="29">
        <v>4897.7410957231514</v>
      </c>
      <c r="L43" s="29">
        <v>29816.552919476915</v>
      </c>
      <c r="M43" s="29">
        <v>89710.975749149933</v>
      </c>
      <c r="N43" s="29">
        <v>187395.58100748368</v>
      </c>
      <c r="O43" s="29">
        <v>26502.687997317778</v>
      </c>
      <c r="P43" s="29">
        <v>30094.835884882861</v>
      </c>
      <c r="Q43" s="29">
        <v>6378.8052451091489</v>
      </c>
      <c r="R43" s="29">
        <v>51417.131066797345</v>
      </c>
      <c r="S43" s="29">
        <v>60997.537473719181</v>
      </c>
      <c r="T43" s="29">
        <v>11889.92807672468</v>
      </c>
      <c r="U43" s="29">
        <v>274826.10260949947</v>
      </c>
      <c r="V43" s="29">
        <v>6464.0362555825204</v>
      </c>
      <c r="W43" s="29">
        <v>1890.7763324143598</v>
      </c>
      <c r="X43" s="29">
        <v>232664.51378644633</v>
      </c>
      <c r="Y43" s="29">
        <v>81852.643263306265</v>
      </c>
      <c r="Z43" s="29">
        <v>159620.40415470328</v>
      </c>
      <c r="AA43" s="29">
        <v>19691.031366608007</v>
      </c>
      <c r="AB43" s="29">
        <v>297671.24786209606</v>
      </c>
      <c r="AC43" s="29">
        <v>128463.63283598424</v>
      </c>
      <c r="AD43" s="29">
        <v>295655.89363407582</v>
      </c>
      <c r="AE43" s="29">
        <v>2087010.9020923376</v>
      </c>
      <c r="AF43" s="29">
        <v>491403.79785610439</v>
      </c>
      <c r="AG43" s="29">
        <v>235039.36457104378</v>
      </c>
      <c r="AH43" s="29">
        <v>65028.818386318955</v>
      </c>
      <c r="AI43" s="29">
        <v>22770.340970529684</v>
      </c>
      <c r="AJ43" s="29">
        <v>387208.73770375637</v>
      </c>
      <c r="AK43" s="29">
        <v>1070799.802269849</v>
      </c>
      <c r="AL43" s="29">
        <v>200180.89580552882</v>
      </c>
      <c r="AM43" s="29">
        <v>254935.88041122514</v>
      </c>
      <c r="AN43" s="29">
        <v>117043.47937305932</v>
      </c>
      <c r="AO43" s="29">
        <v>7204883.0244283918</v>
      </c>
      <c r="AP43" s="29">
        <v>1757948.2881834595</v>
      </c>
      <c r="AQ43" s="29">
        <v>466618.81709067849</v>
      </c>
      <c r="AR43" s="29">
        <v>34107.785841964607</v>
      </c>
      <c r="AS43" s="29">
        <v>14156.681831138594</v>
      </c>
      <c r="AT43" s="29">
        <v>71480.942264357334</v>
      </c>
      <c r="AU43" s="29">
        <v>34513.257324311169</v>
      </c>
      <c r="AV43" s="29">
        <v>749.98355483831529</v>
      </c>
      <c r="AW43" s="29">
        <v>118.26700087076809</v>
      </c>
      <c r="AX43" s="29">
        <v>1260098.4404034168</v>
      </c>
      <c r="AY43" s="29">
        <v>797617.29972364544</v>
      </c>
      <c r="AZ43" s="29">
        <v>505478.75731835287</v>
      </c>
      <c r="BA43" s="29">
        <v>2034.0745566176254</v>
      </c>
      <c r="BB43" s="29">
        <v>511772.90429474652</v>
      </c>
      <c r="BC43" s="29">
        <v>427887.12368804531</v>
      </c>
      <c r="BD43" s="29">
        <v>721780.91730377323</v>
      </c>
      <c r="BE43" s="29">
        <v>478331.3071094107</v>
      </c>
      <c r="BF43" s="29">
        <v>5483.7664083834061</v>
      </c>
      <c r="BG43" s="29">
        <v>835763.83852048405</v>
      </c>
      <c r="BH43" s="29">
        <v>1167336.9664062844</v>
      </c>
      <c r="BI43" s="29">
        <v>28135.739374493747</v>
      </c>
      <c r="BJ43" s="29">
        <v>673597.94111048896</v>
      </c>
      <c r="BK43" s="29">
        <v>43700.955835362991</v>
      </c>
      <c r="BL43" s="29">
        <v>376494.61610295222</v>
      </c>
      <c r="BM43" s="29">
        <v>278523.98310249648</v>
      </c>
      <c r="BN43" s="29">
        <v>182951.52510561192</v>
      </c>
      <c r="BO43" s="29">
        <v>83841.335368442931</v>
      </c>
      <c r="BP43" s="29">
        <v>147425.55106618261</v>
      </c>
      <c r="BQ43" s="29">
        <v>20011.254772703258</v>
      </c>
      <c r="BR43" s="29">
        <v>129109.242551676</v>
      </c>
      <c r="BS43" s="29">
        <v>0</v>
      </c>
      <c r="BT43" s="59">
        <f t="shared" si="0"/>
        <v>25432477.630894698</v>
      </c>
      <c r="BU43" s="29">
        <v>15884627.477082096</v>
      </c>
      <c r="BV43" s="29">
        <v>0</v>
      </c>
      <c r="BW43" s="29">
        <v>67.135132873261938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1293301</v>
      </c>
      <c r="CE43" s="29">
        <v>0</v>
      </c>
      <c r="CF43" s="29">
        <v>1796944.6027670675</v>
      </c>
      <c r="CG43" s="29">
        <v>0</v>
      </c>
      <c r="CH43" s="29">
        <v>-1034.1617506365542</v>
      </c>
      <c r="CI43" s="29">
        <v>5309024.7721018177</v>
      </c>
      <c r="CJ43" s="38">
        <f t="shared" si="2"/>
        <v>49715408.456227913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119533.77712295625</v>
      </c>
      <c r="D44" s="29">
        <v>7551.9796105795094</v>
      </c>
      <c r="E44" s="29">
        <v>9691.4728940414043</v>
      </c>
      <c r="F44" s="29">
        <v>187373.31027881129</v>
      </c>
      <c r="G44" s="29">
        <v>582794.19653446157</v>
      </c>
      <c r="H44" s="29">
        <v>16843.321857387618</v>
      </c>
      <c r="I44" s="29">
        <v>27675.088212861316</v>
      </c>
      <c r="J44" s="29">
        <v>3826.3311212665335</v>
      </c>
      <c r="K44" s="29">
        <v>34182.302641012298</v>
      </c>
      <c r="L44" s="29">
        <v>180448.69670468243</v>
      </c>
      <c r="M44" s="29">
        <v>175126.61115528381</v>
      </c>
      <c r="N44" s="29">
        <v>464141.50329145591</v>
      </c>
      <c r="O44" s="29">
        <v>18376.326146258372</v>
      </c>
      <c r="P44" s="29">
        <v>36344.367904850616</v>
      </c>
      <c r="Q44" s="29">
        <v>8540.4121530092507</v>
      </c>
      <c r="R44" s="29">
        <v>71927.744779612214</v>
      </c>
      <c r="S44" s="29">
        <v>205757.58746407475</v>
      </c>
      <c r="T44" s="29">
        <v>91210.962802813636</v>
      </c>
      <c r="U44" s="29">
        <v>484825.65946927969</v>
      </c>
      <c r="V44" s="29">
        <v>16314.554772669799</v>
      </c>
      <c r="W44" s="29">
        <v>12990.766384240904</v>
      </c>
      <c r="X44" s="29">
        <v>101428.83485804133</v>
      </c>
      <c r="Y44" s="29">
        <v>187163.58678433043</v>
      </c>
      <c r="Z44" s="29">
        <v>647196.568584505</v>
      </c>
      <c r="AA44" s="29">
        <v>115952.29043307711</v>
      </c>
      <c r="AB44" s="29">
        <v>917521.06652056205</v>
      </c>
      <c r="AC44" s="29">
        <v>773332.93666640646</v>
      </c>
      <c r="AD44" s="29">
        <v>428522.81220490159</v>
      </c>
      <c r="AE44" s="29">
        <v>5869542.6694796234</v>
      </c>
      <c r="AF44" s="29">
        <v>1830818.2510230853</v>
      </c>
      <c r="AG44" s="29">
        <v>253692.23924479805</v>
      </c>
      <c r="AH44" s="29">
        <v>609795.44109223911</v>
      </c>
      <c r="AI44" s="29">
        <v>127995.06492761981</v>
      </c>
      <c r="AJ44" s="29">
        <v>1228175.4496929734</v>
      </c>
      <c r="AK44" s="29">
        <v>1137975.9695755858</v>
      </c>
      <c r="AL44" s="29">
        <v>677204.41935998457</v>
      </c>
      <c r="AM44" s="29">
        <v>2390717.4410341298</v>
      </c>
      <c r="AN44" s="29">
        <v>1209289.0771899221</v>
      </c>
      <c r="AO44" s="29">
        <v>1821303.7943786671</v>
      </c>
      <c r="AP44" s="29">
        <v>13251305.823511627</v>
      </c>
      <c r="AQ44" s="29">
        <v>2614411.1016047024</v>
      </c>
      <c r="AR44" s="29">
        <v>544781.95154026302</v>
      </c>
      <c r="AS44" s="29">
        <v>454034.52078557323</v>
      </c>
      <c r="AT44" s="29">
        <v>2463044.4663820779</v>
      </c>
      <c r="AU44" s="29">
        <v>292868.43974443024</v>
      </c>
      <c r="AV44" s="29">
        <v>14515.422907940081</v>
      </c>
      <c r="AW44" s="29">
        <v>4388.6220869008603</v>
      </c>
      <c r="AX44" s="29">
        <v>3399317.0714808772</v>
      </c>
      <c r="AY44" s="29">
        <v>3068003.06700435</v>
      </c>
      <c r="AZ44" s="29">
        <v>561147.33180318237</v>
      </c>
      <c r="BA44" s="29">
        <v>14008.254539717682</v>
      </c>
      <c r="BB44" s="29">
        <v>817982.06192037102</v>
      </c>
      <c r="BC44" s="29">
        <v>755037.54175350314</v>
      </c>
      <c r="BD44" s="29">
        <v>893037.54649779631</v>
      </c>
      <c r="BE44" s="29">
        <v>791472.37084479956</v>
      </c>
      <c r="BF44" s="29">
        <v>84748.663691876674</v>
      </c>
      <c r="BG44" s="29">
        <v>1525817.7100815652</v>
      </c>
      <c r="BH44" s="29">
        <v>5252925.2556103747</v>
      </c>
      <c r="BI44" s="29">
        <v>102621.23677318478</v>
      </c>
      <c r="BJ44" s="29">
        <v>2892933.9467916442</v>
      </c>
      <c r="BK44" s="29">
        <v>463572.33701663162</v>
      </c>
      <c r="BL44" s="29">
        <v>2170447.9045375767</v>
      </c>
      <c r="BM44" s="29">
        <v>649690.92578561697</v>
      </c>
      <c r="BN44" s="29">
        <v>652877.12412979396</v>
      </c>
      <c r="BO44" s="29">
        <v>289793.41252139467</v>
      </c>
      <c r="BP44" s="29">
        <v>818986.43900980963</v>
      </c>
      <c r="BQ44" s="29">
        <v>92097.490189092248</v>
      </c>
      <c r="BR44" s="29">
        <v>315333.91847424081</v>
      </c>
      <c r="BS44" s="29">
        <v>0</v>
      </c>
      <c r="BT44" s="59">
        <f t="shared" si="0"/>
        <v>68334306.845372975</v>
      </c>
      <c r="BU44" s="29">
        <v>2086536.4314160151</v>
      </c>
      <c r="BV44" s="29">
        <v>0</v>
      </c>
      <c r="BW44" s="29">
        <v>1192.7690512752281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1787885.1122258564</v>
      </c>
      <c r="CE44" s="29">
        <v>0</v>
      </c>
      <c r="CF44" s="29">
        <v>15377029.365963494</v>
      </c>
      <c r="CG44" s="29">
        <v>0</v>
      </c>
      <c r="CH44" s="29">
        <v>-19875.638230066921</v>
      </c>
      <c r="CI44" s="29">
        <v>42882598.273447357</v>
      </c>
      <c r="CJ44" s="38">
        <f t="shared" si="2"/>
        <v>130449673.15924689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4004117.7344341674</v>
      </c>
      <c r="D45" s="29">
        <v>65823.056266754516</v>
      </c>
      <c r="E45" s="29">
        <v>85529.185345951642</v>
      </c>
      <c r="F45" s="29">
        <v>54252.813111019546</v>
      </c>
      <c r="G45" s="29">
        <v>545737.17143361375</v>
      </c>
      <c r="H45" s="29">
        <v>80942.050782887047</v>
      </c>
      <c r="I45" s="29">
        <v>53082.159035839773</v>
      </c>
      <c r="J45" s="29">
        <v>36122.108102145132</v>
      </c>
      <c r="K45" s="29">
        <v>40117.196663368697</v>
      </c>
      <c r="L45" s="29">
        <v>26677.313859205176</v>
      </c>
      <c r="M45" s="29">
        <v>184443.17079371636</v>
      </c>
      <c r="N45" s="29">
        <v>352606.49989349174</v>
      </c>
      <c r="O45" s="29">
        <v>182456.6539474905</v>
      </c>
      <c r="P45" s="29">
        <v>86402.697813804552</v>
      </c>
      <c r="Q45" s="29">
        <v>49520.180080174992</v>
      </c>
      <c r="R45" s="29">
        <v>185357.14678139635</v>
      </c>
      <c r="S45" s="29">
        <v>196848.10811890662</v>
      </c>
      <c r="T45" s="29">
        <v>45013.661521510861</v>
      </c>
      <c r="U45" s="29">
        <v>395528.54392516811</v>
      </c>
      <c r="V45" s="29">
        <v>24795.427783561347</v>
      </c>
      <c r="W45" s="29">
        <v>46025.618140300969</v>
      </c>
      <c r="X45" s="29">
        <v>207058.33749368304</v>
      </c>
      <c r="Y45" s="29">
        <v>92908.103634206869</v>
      </c>
      <c r="Z45" s="29">
        <v>995716.33231847105</v>
      </c>
      <c r="AA45" s="29">
        <v>64032.884971706182</v>
      </c>
      <c r="AB45" s="29">
        <v>154088.2814005799</v>
      </c>
      <c r="AC45" s="29">
        <v>1858548.0329768667</v>
      </c>
      <c r="AD45" s="29">
        <v>771104.44491532492</v>
      </c>
      <c r="AE45" s="29">
        <v>2020943.6959837649</v>
      </c>
      <c r="AF45" s="29">
        <v>681748.33686432499</v>
      </c>
      <c r="AG45" s="29">
        <v>613113.28389023826</v>
      </c>
      <c r="AH45" s="29">
        <v>991409.69745783182</v>
      </c>
      <c r="AI45" s="29">
        <v>78309.793247046997</v>
      </c>
      <c r="AJ45" s="29">
        <v>537768.84783977701</v>
      </c>
      <c r="AK45" s="29">
        <v>100608.42904555515</v>
      </c>
      <c r="AL45" s="29">
        <v>230813.3386192082</v>
      </c>
      <c r="AM45" s="29">
        <v>131478.18992204897</v>
      </c>
      <c r="AN45" s="29">
        <v>71186.303333568983</v>
      </c>
      <c r="AO45" s="29">
        <v>323963.99235745339</v>
      </c>
      <c r="AP45" s="29">
        <v>393854.86542181775</v>
      </c>
      <c r="AQ45" s="29">
        <v>19860558.454081565</v>
      </c>
      <c r="AR45" s="29">
        <v>7062304.2223387249</v>
      </c>
      <c r="AS45" s="29">
        <v>3432736.9768197867</v>
      </c>
      <c r="AT45" s="29">
        <v>379616.80754189246</v>
      </c>
      <c r="AU45" s="29">
        <v>3395769.591326497</v>
      </c>
      <c r="AV45" s="29">
        <v>6892115.3072895929</v>
      </c>
      <c r="AW45" s="29">
        <v>13610733.237099938</v>
      </c>
      <c r="AX45" s="29">
        <v>1671173.5703094141</v>
      </c>
      <c r="AY45" s="29">
        <v>254036.29711026707</v>
      </c>
      <c r="AZ45" s="29">
        <v>72215.844662124626</v>
      </c>
      <c r="BA45" s="29">
        <v>13592.565479884448</v>
      </c>
      <c r="BB45" s="29">
        <v>66939.760810515014</v>
      </c>
      <c r="BC45" s="29">
        <v>119288.71804003896</v>
      </c>
      <c r="BD45" s="29">
        <v>931782.59590462479</v>
      </c>
      <c r="BE45" s="29">
        <v>94950.752380821883</v>
      </c>
      <c r="BF45" s="29">
        <v>152995.69254729035</v>
      </c>
      <c r="BG45" s="29">
        <v>359993.30114465929</v>
      </c>
      <c r="BH45" s="29">
        <v>1919501.8705599627</v>
      </c>
      <c r="BI45" s="29">
        <v>25228.821336575849</v>
      </c>
      <c r="BJ45" s="29">
        <v>76549.146679136655</v>
      </c>
      <c r="BK45" s="29">
        <v>8306.0547826898692</v>
      </c>
      <c r="BL45" s="29">
        <v>130678.16205715935</v>
      </c>
      <c r="BM45" s="29">
        <v>66165.410617729649</v>
      </c>
      <c r="BN45" s="29">
        <v>91342.463076759668</v>
      </c>
      <c r="BO45" s="29">
        <v>60070.818554611913</v>
      </c>
      <c r="BP45" s="29">
        <v>510651.46741274901</v>
      </c>
      <c r="BQ45" s="29">
        <v>34961.201267047334</v>
      </c>
      <c r="BR45" s="29">
        <v>45148.62519203205</v>
      </c>
      <c r="BS45" s="29">
        <v>0</v>
      </c>
      <c r="BT45" s="59">
        <f t="shared" si="0"/>
        <v>78399461.425952032</v>
      </c>
      <c r="BU45" s="29">
        <v>47715304.404921114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2854702.660677582</v>
      </c>
      <c r="CG45" s="29">
        <v>953.56582740726503</v>
      </c>
      <c r="CH45" s="29">
        <v>0</v>
      </c>
      <c r="CI45" s="29">
        <v>11654893.296976935</v>
      </c>
      <c r="CJ45" s="38">
        <f t="shared" si="2"/>
        <v>140625315.35435507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432111.98265572131</v>
      </c>
      <c r="D46" s="29">
        <v>12707.766462772204</v>
      </c>
      <c r="E46" s="29">
        <v>24113.077263298746</v>
      </c>
      <c r="F46" s="29">
        <v>72067.462702606324</v>
      </c>
      <c r="G46" s="29">
        <v>404405.8829257983</v>
      </c>
      <c r="H46" s="29">
        <v>77824.942029504979</v>
      </c>
      <c r="I46" s="29">
        <v>40697.504261139555</v>
      </c>
      <c r="J46" s="29">
        <v>43588.676967853818</v>
      </c>
      <c r="K46" s="29">
        <v>42972.006234733679</v>
      </c>
      <c r="L46" s="29">
        <v>22794.277634936869</v>
      </c>
      <c r="M46" s="29">
        <v>64140.95935325903</v>
      </c>
      <c r="N46" s="29">
        <v>32882.030774225896</v>
      </c>
      <c r="O46" s="29">
        <v>60321.375241256057</v>
      </c>
      <c r="P46" s="29">
        <v>99411.405461485381</v>
      </c>
      <c r="Q46" s="29">
        <v>45530.572129666863</v>
      </c>
      <c r="R46" s="29">
        <v>119567.26288496479</v>
      </c>
      <c r="S46" s="29">
        <v>58670.505512250973</v>
      </c>
      <c r="T46" s="29">
        <v>32415.909951085046</v>
      </c>
      <c r="U46" s="29">
        <v>200520.93637193821</v>
      </c>
      <c r="V46" s="29">
        <v>18241.380222531414</v>
      </c>
      <c r="W46" s="29">
        <v>112640.41884039808</v>
      </c>
      <c r="X46" s="29">
        <v>83143.912113988714</v>
      </c>
      <c r="Y46" s="29">
        <v>35542.950260853744</v>
      </c>
      <c r="Z46" s="29">
        <v>111746.88611105458</v>
      </c>
      <c r="AA46" s="29">
        <v>5412.5752712281119</v>
      </c>
      <c r="AB46" s="29">
        <v>63334.812721038048</v>
      </c>
      <c r="AC46" s="29">
        <v>780064.80942726962</v>
      </c>
      <c r="AD46" s="29">
        <v>226727.03058037191</v>
      </c>
      <c r="AE46" s="29">
        <v>795810.17533857143</v>
      </c>
      <c r="AF46" s="29">
        <v>218365.61846183875</v>
      </c>
      <c r="AG46" s="29">
        <v>997587.73671119765</v>
      </c>
      <c r="AH46" s="29">
        <v>533886.0762157276</v>
      </c>
      <c r="AI46" s="29">
        <v>54763.502726138504</v>
      </c>
      <c r="AJ46" s="29">
        <v>338077.82087643258</v>
      </c>
      <c r="AK46" s="29">
        <v>29585.597114643497</v>
      </c>
      <c r="AL46" s="29">
        <v>86613.416998337096</v>
      </c>
      <c r="AM46" s="29">
        <v>61952.262384050846</v>
      </c>
      <c r="AN46" s="29">
        <v>18433.676180703329</v>
      </c>
      <c r="AO46" s="29">
        <v>67355.082533157547</v>
      </c>
      <c r="AP46" s="29">
        <v>80676.512871107407</v>
      </c>
      <c r="AQ46" s="29">
        <v>193016.29275209224</v>
      </c>
      <c r="AR46" s="29">
        <v>2198641.980725118</v>
      </c>
      <c r="AS46" s="29">
        <v>37240.738084603894</v>
      </c>
      <c r="AT46" s="29">
        <v>31411.223858566718</v>
      </c>
      <c r="AU46" s="29">
        <v>200311.79281441311</v>
      </c>
      <c r="AV46" s="29">
        <v>0</v>
      </c>
      <c r="AW46" s="29">
        <v>0</v>
      </c>
      <c r="AX46" s="29">
        <v>130597.04285129147</v>
      </c>
      <c r="AY46" s="29">
        <v>140486.26749466176</v>
      </c>
      <c r="AZ46" s="29">
        <v>4499.2338234643394</v>
      </c>
      <c r="BA46" s="29">
        <v>13520.87994553313</v>
      </c>
      <c r="BB46" s="29">
        <v>89974.664646198537</v>
      </c>
      <c r="BC46" s="29">
        <v>25021.038846326781</v>
      </c>
      <c r="BD46" s="29">
        <v>92660.667646988426</v>
      </c>
      <c r="BE46" s="29">
        <v>19806.087050471979</v>
      </c>
      <c r="BF46" s="29">
        <v>66222.467792393843</v>
      </c>
      <c r="BG46" s="29">
        <v>108432.69898899359</v>
      </c>
      <c r="BH46" s="29">
        <v>423023.58134231879</v>
      </c>
      <c r="BI46" s="29">
        <v>6187.8744979499397</v>
      </c>
      <c r="BJ46" s="29">
        <v>176919.53502158276</v>
      </c>
      <c r="BK46" s="29">
        <v>9870.2880822719271</v>
      </c>
      <c r="BL46" s="29">
        <v>102264.93465451893</v>
      </c>
      <c r="BM46" s="29">
        <v>210937.5650986938</v>
      </c>
      <c r="BN46" s="29">
        <v>34295.833938897718</v>
      </c>
      <c r="BO46" s="29">
        <v>26992.083853481199</v>
      </c>
      <c r="BP46" s="29">
        <v>79560.961283008786</v>
      </c>
      <c r="BQ46" s="29">
        <v>10732.752728410722</v>
      </c>
      <c r="BR46" s="29">
        <v>18810.403940267024</v>
      </c>
      <c r="BS46" s="29">
        <v>0</v>
      </c>
      <c r="BT46" s="59">
        <f t="shared" si="0"/>
        <v>11058145.682541659</v>
      </c>
      <c r="BU46" s="29">
        <v>33444922.210101806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2257467.8153506839</v>
      </c>
      <c r="CG46" s="29">
        <v>0</v>
      </c>
      <c r="CH46" s="29">
        <v>0</v>
      </c>
      <c r="CI46" s="29">
        <v>1887950</v>
      </c>
      <c r="CJ46" s="38">
        <f t="shared" si="2"/>
        <v>48648485.707994148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8280.001468861652</v>
      </c>
      <c r="D47" s="29">
        <v>434.18214354355035</v>
      </c>
      <c r="E47" s="29">
        <v>1382.2765719637587</v>
      </c>
      <c r="F47" s="29">
        <v>2916.6983222386493</v>
      </c>
      <c r="G47" s="29">
        <v>36934.900411920811</v>
      </c>
      <c r="H47" s="29">
        <v>2582.5862184150246</v>
      </c>
      <c r="I47" s="29">
        <v>7758.5708346833035</v>
      </c>
      <c r="J47" s="29">
        <v>499.09310729466506</v>
      </c>
      <c r="K47" s="29">
        <v>1838.4423824311589</v>
      </c>
      <c r="L47" s="29">
        <v>8932.4031660633282</v>
      </c>
      <c r="M47" s="29">
        <v>30174.132285251366</v>
      </c>
      <c r="N47" s="29">
        <v>360343.78697479446</v>
      </c>
      <c r="O47" s="29">
        <v>3178.2905154581731</v>
      </c>
      <c r="P47" s="29">
        <v>6588.9001320917832</v>
      </c>
      <c r="Q47" s="29">
        <v>113.7162614907942</v>
      </c>
      <c r="R47" s="29">
        <v>9679.4448199794861</v>
      </c>
      <c r="S47" s="29">
        <v>16202.057071334399</v>
      </c>
      <c r="T47" s="29">
        <v>5275.8588468208654</v>
      </c>
      <c r="U47" s="29">
        <v>45672.533556085167</v>
      </c>
      <c r="V47" s="29">
        <v>3429.9008190077502</v>
      </c>
      <c r="W47" s="29">
        <v>1306.0323117968048</v>
      </c>
      <c r="X47" s="29">
        <v>12717.487398744321</v>
      </c>
      <c r="Y47" s="29">
        <v>27364.924399199943</v>
      </c>
      <c r="Z47" s="29">
        <v>193132.74768986113</v>
      </c>
      <c r="AA47" s="29">
        <v>6283.6604647472723</v>
      </c>
      <c r="AB47" s="29">
        <v>51647.420284508677</v>
      </c>
      <c r="AC47" s="29">
        <v>72733.298030779508</v>
      </c>
      <c r="AD47" s="29">
        <v>51198.666927744365</v>
      </c>
      <c r="AE47" s="29">
        <v>594324.86861212493</v>
      </c>
      <c r="AF47" s="29">
        <v>201557.64973583235</v>
      </c>
      <c r="AG47" s="29">
        <v>77568.002714230723</v>
      </c>
      <c r="AH47" s="29">
        <v>42399.296357547784</v>
      </c>
      <c r="AI47" s="29">
        <v>407.71965178012829</v>
      </c>
      <c r="AJ47" s="29">
        <v>95402.32519987924</v>
      </c>
      <c r="AK47" s="29">
        <v>64343.559333902384</v>
      </c>
      <c r="AL47" s="29">
        <v>77923.029775063944</v>
      </c>
      <c r="AM47" s="29">
        <v>99914.214226778742</v>
      </c>
      <c r="AN47" s="29">
        <v>20401.593493255023</v>
      </c>
      <c r="AO47" s="29">
        <v>67249.214613080359</v>
      </c>
      <c r="AP47" s="29">
        <v>430386.08928988164</v>
      </c>
      <c r="AQ47" s="29">
        <v>7282213.8268441679</v>
      </c>
      <c r="AR47" s="29">
        <v>5527498.823017031</v>
      </c>
      <c r="AS47" s="29">
        <v>398061.082630296</v>
      </c>
      <c r="AT47" s="29">
        <v>35701.401240587533</v>
      </c>
      <c r="AU47" s="29">
        <v>6142.9106282537123</v>
      </c>
      <c r="AV47" s="29">
        <v>5.6946088750405464</v>
      </c>
      <c r="AW47" s="29">
        <v>5.6946088750405464</v>
      </c>
      <c r="AX47" s="29">
        <v>335128.15694945864</v>
      </c>
      <c r="AY47" s="29">
        <v>261340.49804636781</v>
      </c>
      <c r="AZ47" s="29">
        <v>104947.86202056576</v>
      </c>
      <c r="BA47" s="29">
        <v>112.45781822596474</v>
      </c>
      <c r="BB47" s="29">
        <v>30365.468500681898</v>
      </c>
      <c r="BC47" s="29">
        <v>78469.703825569377</v>
      </c>
      <c r="BD47" s="29">
        <v>258859.09748569879</v>
      </c>
      <c r="BE47" s="29">
        <v>75682.498364884959</v>
      </c>
      <c r="BF47" s="29">
        <v>689.65905041884412</v>
      </c>
      <c r="BG47" s="29">
        <v>148915.60423216931</v>
      </c>
      <c r="BH47" s="29">
        <v>273296.32047126698</v>
      </c>
      <c r="BI47" s="29">
        <v>5554.9446479595881</v>
      </c>
      <c r="BJ47" s="29">
        <v>85089.793488116542</v>
      </c>
      <c r="BK47" s="29">
        <v>10301.88319219687</v>
      </c>
      <c r="BL47" s="29">
        <v>128603.06741443463</v>
      </c>
      <c r="BM47" s="29">
        <v>218894.35007311378</v>
      </c>
      <c r="BN47" s="29">
        <v>38223.885054016311</v>
      </c>
      <c r="BO47" s="29">
        <v>24440.93661159297</v>
      </c>
      <c r="BP47" s="29">
        <v>60878.849798241732</v>
      </c>
      <c r="BQ47" s="29">
        <v>4991.9804449392595</v>
      </c>
      <c r="BR47" s="29">
        <v>25625.400305546689</v>
      </c>
      <c r="BS47" s="29">
        <v>0</v>
      </c>
      <c r="BT47" s="59">
        <f t="shared" si="0"/>
        <v>18160521.427794021</v>
      </c>
      <c r="BU47" s="29">
        <v>3965268.5477443812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1860585.826595461</v>
      </c>
      <c r="CG47" s="29">
        <v>0</v>
      </c>
      <c r="CH47" s="29">
        <v>0</v>
      </c>
      <c r="CI47" s="29">
        <v>2311234</v>
      </c>
      <c r="CJ47" s="38">
        <f t="shared" si="2"/>
        <v>26297609.802133866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8286.0569389480424</v>
      </c>
      <c r="D48" s="29">
        <v>869.88055526097821</v>
      </c>
      <c r="E48" s="29">
        <v>704.88525044036328</v>
      </c>
      <c r="F48" s="29">
        <v>22631.167397979683</v>
      </c>
      <c r="G48" s="29">
        <v>73677.592611501081</v>
      </c>
      <c r="H48" s="29">
        <v>4706.2681349695931</v>
      </c>
      <c r="I48" s="29">
        <v>5155.2703133025379</v>
      </c>
      <c r="J48" s="29">
        <v>830.74731055513143</v>
      </c>
      <c r="K48" s="29">
        <v>610.40160620838969</v>
      </c>
      <c r="L48" s="29">
        <v>9974.3526872715211</v>
      </c>
      <c r="M48" s="29">
        <v>25738.101319679641</v>
      </c>
      <c r="N48" s="29">
        <v>158694.31289379005</v>
      </c>
      <c r="O48" s="29">
        <v>3603.580240779248</v>
      </c>
      <c r="P48" s="29">
        <v>13819.542851708642</v>
      </c>
      <c r="Q48" s="29">
        <v>74.382561674606919</v>
      </c>
      <c r="R48" s="29">
        <v>25484.546583134212</v>
      </c>
      <c r="S48" s="29">
        <v>15286.245303151283</v>
      </c>
      <c r="T48" s="29">
        <v>3763.091025107944</v>
      </c>
      <c r="U48" s="29">
        <v>57385.395043732358</v>
      </c>
      <c r="V48" s="29">
        <v>4032.7770667595919</v>
      </c>
      <c r="W48" s="29">
        <v>758.31602737858918</v>
      </c>
      <c r="X48" s="29">
        <v>13032.251490596911</v>
      </c>
      <c r="Y48" s="29">
        <v>30326.677513774681</v>
      </c>
      <c r="Z48" s="29">
        <v>41491.058858634693</v>
      </c>
      <c r="AA48" s="29">
        <v>2102.1242311399228</v>
      </c>
      <c r="AB48" s="29">
        <v>45876.371699747069</v>
      </c>
      <c r="AC48" s="29">
        <v>24965.468000230056</v>
      </c>
      <c r="AD48" s="29">
        <v>28448.271286799954</v>
      </c>
      <c r="AE48" s="29">
        <v>222493.58747944477</v>
      </c>
      <c r="AF48" s="29">
        <v>209808.3984148223</v>
      </c>
      <c r="AG48" s="29">
        <v>18584.259570521688</v>
      </c>
      <c r="AH48" s="29">
        <v>11592.141225672789</v>
      </c>
      <c r="AI48" s="29">
        <v>62.029895008335004</v>
      </c>
      <c r="AJ48" s="29">
        <v>27041.854040026392</v>
      </c>
      <c r="AK48" s="29">
        <v>7812.7056823313396</v>
      </c>
      <c r="AL48" s="29">
        <v>52303.082022168892</v>
      </c>
      <c r="AM48" s="29">
        <v>28418.524867477303</v>
      </c>
      <c r="AN48" s="29">
        <v>11407.18309399805</v>
      </c>
      <c r="AO48" s="29">
        <v>16439.332440539794</v>
      </c>
      <c r="AP48" s="29">
        <v>128105.61794268941</v>
      </c>
      <c r="AQ48" s="29">
        <v>21158.751515985034</v>
      </c>
      <c r="AR48" s="29">
        <v>29683.98516831073</v>
      </c>
      <c r="AS48" s="29">
        <v>6958.0699572447511</v>
      </c>
      <c r="AT48" s="29">
        <v>6154.4423294000735</v>
      </c>
      <c r="AU48" s="29">
        <v>14667.498667752647</v>
      </c>
      <c r="AV48" s="29">
        <v>883591.19962134876</v>
      </c>
      <c r="AW48" s="29">
        <v>720225.72763001791</v>
      </c>
      <c r="AX48" s="29">
        <v>61102.619502147398</v>
      </c>
      <c r="AY48" s="29">
        <v>103559.91296260522</v>
      </c>
      <c r="AZ48" s="29">
        <v>151143.93110879659</v>
      </c>
      <c r="BA48" s="29">
        <v>6.5441191142351185</v>
      </c>
      <c r="BB48" s="29">
        <v>21253.21501828335</v>
      </c>
      <c r="BC48" s="29">
        <v>20807.203689430993</v>
      </c>
      <c r="BD48" s="29">
        <v>79087.828970239585</v>
      </c>
      <c r="BE48" s="29">
        <v>16499.287989577373</v>
      </c>
      <c r="BF48" s="29">
        <v>1771.7158227464843</v>
      </c>
      <c r="BG48" s="29">
        <v>31426.319693595291</v>
      </c>
      <c r="BH48" s="29">
        <v>36328.568380374461</v>
      </c>
      <c r="BI48" s="29">
        <v>1167.0114400364698</v>
      </c>
      <c r="BJ48" s="29">
        <v>14738.470941348898</v>
      </c>
      <c r="BK48" s="29">
        <v>5899.5930180322312</v>
      </c>
      <c r="BL48" s="29">
        <v>22230.025235808338</v>
      </c>
      <c r="BM48" s="29">
        <v>26973.906669208736</v>
      </c>
      <c r="BN48" s="29">
        <v>21248.848040816109</v>
      </c>
      <c r="BO48" s="29">
        <v>14174.590144663096</v>
      </c>
      <c r="BP48" s="29">
        <v>81744.135601704242</v>
      </c>
      <c r="BQ48" s="29">
        <v>3466.2270567495548</v>
      </c>
      <c r="BR48" s="29">
        <v>15566.650363241222</v>
      </c>
      <c r="BS48" s="29">
        <v>0</v>
      </c>
      <c r="BT48" s="59">
        <f t="shared" si="0"/>
        <v>3769034.1341375369</v>
      </c>
      <c r="BU48" s="29">
        <v>3117324.0215540845</v>
      </c>
      <c r="BV48" s="29">
        <v>0</v>
      </c>
      <c r="BW48" s="29">
        <v>0</v>
      </c>
      <c r="BX48" s="29">
        <v>0</v>
      </c>
      <c r="BY48" s="29">
        <v>0</v>
      </c>
      <c r="BZ48" s="29">
        <v>11612379</v>
      </c>
      <c r="CA48" s="29">
        <v>5319282</v>
      </c>
      <c r="CB48" s="29">
        <v>0</v>
      </c>
      <c r="CC48" s="29">
        <v>0</v>
      </c>
      <c r="CD48" s="29">
        <v>72856</v>
      </c>
      <c r="CE48" s="29">
        <v>0</v>
      </c>
      <c r="CF48" s="29">
        <v>191722.9781211665</v>
      </c>
      <c r="CG48" s="29">
        <v>0</v>
      </c>
      <c r="CH48" s="29">
        <v>0</v>
      </c>
      <c r="CI48" s="29">
        <v>51373.865860179918</v>
      </c>
      <c r="CJ48" s="38">
        <f t="shared" si="2"/>
        <v>24133971.999672968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94672.038467611274</v>
      </c>
      <c r="D49" s="29">
        <v>42785.557641291831</v>
      </c>
      <c r="E49" s="29">
        <v>30456.000034824927</v>
      </c>
      <c r="F49" s="29">
        <v>111611.00099400284</v>
      </c>
      <c r="G49" s="29">
        <v>883019.36459904653</v>
      </c>
      <c r="H49" s="29">
        <v>131823.03131357682</v>
      </c>
      <c r="I49" s="29">
        <v>242395.07640986369</v>
      </c>
      <c r="J49" s="29">
        <v>206319.02697936626</v>
      </c>
      <c r="K49" s="29">
        <v>278995.26808923145</v>
      </c>
      <c r="L49" s="29">
        <v>8468.0005512288008</v>
      </c>
      <c r="M49" s="29">
        <v>171046.55113825534</v>
      </c>
      <c r="N49" s="29">
        <v>564933.84447095357</v>
      </c>
      <c r="O49" s="29">
        <v>377255.09034082835</v>
      </c>
      <c r="P49" s="29">
        <v>179288.10591453448</v>
      </c>
      <c r="Q49" s="29">
        <v>84985.04352419026</v>
      </c>
      <c r="R49" s="29">
        <v>831585.24551969557</v>
      </c>
      <c r="S49" s="29">
        <v>502730.15978670219</v>
      </c>
      <c r="T49" s="29">
        <v>334662.06665689492</v>
      </c>
      <c r="U49" s="29">
        <v>1481816.8863958106</v>
      </c>
      <c r="V49" s="29">
        <v>13705.029680785396</v>
      </c>
      <c r="W49" s="29">
        <v>16551.014659303091</v>
      </c>
      <c r="X49" s="29">
        <v>811490.51285409532</v>
      </c>
      <c r="Y49" s="29">
        <v>347339.05041057029</v>
      </c>
      <c r="Z49" s="29">
        <v>265230.00912214012</v>
      </c>
      <c r="AA49" s="29">
        <v>30616.000004974991</v>
      </c>
      <c r="AB49" s="29">
        <v>261833.00355711725</v>
      </c>
      <c r="AC49" s="29">
        <v>1153214.5213565549</v>
      </c>
      <c r="AD49" s="29">
        <v>2049568.0350726789</v>
      </c>
      <c r="AE49" s="29">
        <v>12144344.977824856</v>
      </c>
      <c r="AF49" s="29">
        <v>14962170.321336539</v>
      </c>
      <c r="AG49" s="29">
        <v>1087355.0024238147</v>
      </c>
      <c r="AH49" s="29">
        <v>118427.00000696498</v>
      </c>
      <c r="AI49" s="29">
        <v>282868</v>
      </c>
      <c r="AJ49" s="29">
        <v>1664097.0155829769</v>
      </c>
      <c r="AK49" s="29">
        <v>335239.00092236302</v>
      </c>
      <c r="AL49" s="29">
        <v>5528008.3232688271</v>
      </c>
      <c r="AM49" s="29">
        <v>621070.05695865117</v>
      </c>
      <c r="AN49" s="29">
        <v>540360.52505308052</v>
      </c>
      <c r="AO49" s="29">
        <v>926575.25057726959</v>
      </c>
      <c r="AP49" s="29">
        <v>2476942.1651218804</v>
      </c>
      <c r="AQ49" s="29">
        <v>3229992.0967943845</v>
      </c>
      <c r="AR49" s="29">
        <v>743064.00004477485</v>
      </c>
      <c r="AS49" s="29">
        <v>1180000.0002179046</v>
      </c>
      <c r="AT49" s="29">
        <v>736387.02022333094</v>
      </c>
      <c r="AU49" s="29">
        <v>81114.124266264567</v>
      </c>
      <c r="AV49" s="29">
        <v>1.2636472494715446E-4</v>
      </c>
      <c r="AW49" s="29">
        <v>0</v>
      </c>
      <c r="AX49" s="29">
        <v>2581342.1995597505</v>
      </c>
      <c r="AY49" s="29">
        <v>1568963.786379454</v>
      </c>
      <c r="AZ49" s="29">
        <v>591180.50778619968</v>
      </c>
      <c r="BA49" s="29">
        <v>429731.1552702362</v>
      </c>
      <c r="BB49" s="29">
        <v>497070.00204173563</v>
      </c>
      <c r="BC49" s="29">
        <v>822038.01644631929</v>
      </c>
      <c r="BD49" s="29">
        <v>680007.05690492131</v>
      </c>
      <c r="BE49" s="29">
        <v>475434.2437145611</v>
      </c>
      <c r="BF49" s="29">
        <v>194180.72684992582</v>
      </c>
      <c r="BG49" s="29">
        <v>1178495.625328782</v>
      </c>
      <c r="BH49" s="29">
        <v>7304834.4891778752</v>
      </c>
      <c r="BI49" s="29">
        <v>11983.000030844934</v>
      </c>
      <c r="BJ49" s="29">
        <v>2674747.7062323382</v>
      </c>
      <c r="BK49" s="29">
        <v>177180.00000795998</v>
      </c>
      <c r="BL49" s="29">
        <v>2170539.2532406854</v>
      </c>
      <c r="BM49" s="29">
        <v>1648737.2771892436</v>
      </c>
      <c r="BN49" s="29">
        <v>935431.26661225944</v>
      </c>
      <c r="BO49" s="29">
        <v>407140.540604287</v>
      </c>
      <c r="BP49" s="29">
        <v>1182555.9759267031</v>
      </c>
      <c r="BQ49" s="29">
        <v>604221.000912413</v>
      </c>
      <c r="BR49" s="29">
        <v>257973.00046466404</v>
      </c>
      <c r="BS49" s="29">
        <v>0</v>
      </c>
      <c r="BT49" s="59">
        <f t="shared" si="0"/>
        <v>84560196.246977568</v>
      </c>
      <c r="BU49" s="29">
        <v>90080.031599760638</v>
      </c>
      <c r="BV49" s="29">
        <v>0</v>
      </c>
      <c r="BW49" s="29">
        <v>0</v>
      </c>
      <c r="BX49" s="29">
        <v>0</v>
      </c>
      <c r="BY49" s="29">
        <v>1628739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92100.997649734447</v>
      </c>
      <c r="CG49" s="29">
        <v>0</v>
      </c>
      <c r="CH49" s="29">
        <v>0</v>
      </c>
      <c r="CI49" s="29">
        <v>42033.120760597027</v>
      </c>
      <c r="CJ49" s="38">
        <f t="shared" si="2"/>
        <v>86413149.396987647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107824618.08969469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68768.990970123763</v>
      </c>
      <c r="CG50" s="29">
        <v>0</v>
      </c>
      <c r="CH50" s="29">
        <v>0</v>
      </c>
      <c r="CI50" s="29">
        <v>0</v>
      </c>
      <c r="CJ50" s="38">
        <f t="shared" si="2"/>
        <v>107893387.08066481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142166346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142166346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88279.960966811006</v>
      </c>
      <c r="D52" s="29">
        <v>34385.447537498163</v>
      </c>
      <c r="E52" s="29">
        <v>4953.6507273502475</v>
      </c>
      <c r="F52" s="29">
        <v>178017.94490850013</v>
      </c>
      <c r="G52" s="29">
        <v>519368.81683413108</v>
      </c>
      <c r="H52" s="29">
        <v>36657.744840250118</v>
      </c>
      <c r="I52" s="29">
        <v>38713.50965355058</v>
      </c>
      <c r="J52" s="29">
        <v>4527.453232819189</v>
      </c>
      <c r="K52" s="29">
        <v>10935.936999110654</v>
      </c>
      <c r="L52" s="29">
        <v>231771.88857555878</v>
      </c>
      <c r="M52" s="29">
        <v>225100.43778707337</v>
      </c>
      <c r="N52" s="29">
        <v>1801876.5296232312</v>
      </c>
      <c r="O52" s="29">
        <v>41903.453268183672</v>
      </c>
      <c r="P52" s="29">
        <v>59212.125778866313</v>
      </c>
      <c r="Q52" s="29">
        <v>2416.0858270036788</v>
      </c>
      <c r="R52" s="29">
        <v>83737.371900109865</v>
      </c>
      <c r="S52" s="29">
        <v>116257.51822445977</v>
      </c>
      <c r="T52" s="29">
        <v>36586.863003754399</v>
      </c>
      <c r="U52" s="29">
        <v>643000.82844538288</v>
      </c>
      <c r="V52" s="29">
        <v>49303.085392001143</v>
      </c>
      <c r="W52" s="29">
        <v>6701.9902305313499</v>
      </c>
      <c r="X52" s="29">
        <v>878504.27066110075</v>
      </c>
      <c r="Y52" s="29">
        <v>410960.22091383091</v>
      </c>
      <c r="Z52" s="29">
        <v>6168165.4345079316</v>
      </c>
      <c r="AA52" s="29">
        <v>364589.96956682811</v>
      </c>
      <c r="AB52" s="29">
        <v>984586.05211458495</v>
      </c>
      <c r="AC52" s="29">
        <v>2099179.7794414191</v>
      </c>
      <c r="AD52" s="29">
        <v>831563.92134362436</v>
      </c>
      <c r="AE52" s="29">
        <v>7538980.4345722497</v>
      </c>
      <c r="AF52" s="29">
        <v>3049820.1290630167</v>
      </c>
      <c r="AG52" s="29">
        <v>667706.64005780267</v>
      </c>
      <c r="AH52" s="29">
        <v>373145.70370242361</v>
      </c>
      <c r="AI52" s="29">
        <v>33051.32243004215</v>
      </c>
      <c r="AJ52" s="29">
        <v>1913012.7801248776</v>
      </c>
      <c r="AK52" s="29">
        <v>211699.34001099988</v>
      </c>
      <c r="AL52" s="29">
        <v>890352.61469568883</v>
      </c>
      <c r="AM52" s="29">
        <v>869343.07801911701</v>
      </c>
      <c r="AN52" s="29">
        <v>524250.47710636939</v>
      </c>
      <c r="AO52" s="29">
        <v>412806.12197249389</v>
      </c>
      <c r="AP52" s="29">
        <v>5721491.2685253071</v>
      </c>
      <c r="AQ52" s="29">
        <v>1429675.6840317519</v>
      </c>
      <c r="AR52" s="29">
        <v>429073.85961898835</v>
      </c>
      <c r="AS52" s="29">
        <v>62749.67698815764</v>
      </c>
      <c r="AT52" s="29">
        <v>766968.53907669242</v>
      </c>
      <c r="AU52" s="29">
        <v>521937.83926257578</v>
      </c>
      <c r="AV52" s="29">
        <v>7192.1020256049505</v>
      </c>
      <c r="AW52" s="29">
        <v>1403.8115287120613</v>
      </c>
      <c r="AX52" s="29">
        <v>5960764.0652160533</v>
      </c>
      <c r="AY52" s="29">
        <v>3194420.5797345825</v>
      </c>
      <c r="AZ52" s="29">
        <v>933049.31022472645</v>
      </c>
      <c r="BA52" s="29">
        <v>230.74850910022369</v>
      </c>
      <c r="BB52" s="29">
        <v>1172187.9383723242</v>
      </c>
      <c r="BC52" s="29">
        <v>1470771.7039613964</v>
      </c>
      <c r="BD52" s="29">
        <v>4513305.6181483604</v>
      </c>
      <c r="BE52" s="29">
        <v>1239667.8436577702</v>
      </c>
      <c r="BF52" s="29">
        <v>15111.588782677358</v>
      </c>
      <c r="BG52" s="29">
        <v>4640528.3605726585</v>
      </c>
      <c r="BH52" s="29">
        <v>1453726.6025035854</v>
      </c>
      <c r="BI52" s="29">
        <v>44884.560136050837</v>
      </c>
      <c r="BJ52" s="29">
        <v>774697.55691538996</v>
      </c>
      <c r="BK52" s="29">
        <v>129370.8297045103</v>
      </c>
      <c r="BL52" s="29">
        <v>458300.07442313415</v>
      </c>
      <c r="BM52" s="29">
        <v>437083.58984975528</v>
      </c>
      <c r="BN52" s="29">
        <v>625212.00885075424</v>
      </c>
      <c r="BO52" s="29">
        <v>432836.72036350059</v>
      </c>
      <c r="BP52" s="29">
        <v>516789.20390174427</v>
      </c>
      <c r="BQ52" s="29">
        <v>118708.8047331924</v>
      </c>
      <c r="BR52" s="29">
        <v>469284.40537492617</v>
      </c>
      <c r="BS52" s="29">
        <v>0</v>
      </c>
      <c r="BT52" s="59">
        <f t="shared" si="0"/>
        <v>69976851.829054534</v>
      </c>
      <c r="BU52" s="29">
        <v>579638.00313841098</v>
      </c>
      <c r="BV52" s="29">
        <v>0</v>
      </c>
      <c r="BW52" s="29">
        <v>0</v>
      </c>
      <c r="BX52" s="29">
        <v>0</v>
      </c>
      <c r="BY52" s="29">
        <v>0</v>
      </c>
      <c r="BZ52" s="29">
        <v>1987323.1838125573</v>
      </c>
      <c r="CA52" s="29">
        <v>837383.69386199664</v>
      </c>
      <c r="CB52" s="29">
        <v>0</v>
      </c>
      <c r="CC52" s="29">
        <v>0</v>
      </c>
      <c r="CD52" s="29">
        <v>211812.00000000003</v>
      </c>
      <c r="CE52" s="29">
        <v>0</v>
      </c>
      <c r="CF52" s="29">
        <v>3753205.631668292</v>
      </c>
      <c r="CG52" s="29">
        <v>0</v>
      </c>
      <c r="CH52" s="29">
        <v>0</v>
      </c>
      <c r="CI52" s="29">
        <v>28025280.381787673</v>
      </c>
      <c r="CJ52" s="38">
        <f t="shared" si="2"/>
        <v>105371494.72332345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36803.513323411011</v>
      </c>
      <c r="D53" s="29">
        <v>9722.4312710212325</v>
      </c>
      <c r="E53" s="29">
        <v>15519.58703838039</v>
      </c>
      <c r="F53" s="29">
        <v>722660.58130261954</v>
      </c>
      <c r="G53" s="29">
        <v>978207.00853090303</v>
      </c>
      <c r="H53" s="29">
        <v>10297.085149746637</v>
      </c>
      <c r="I53" s="29">
        <v>23371.086457389858</v>
      </c>
      <c r="J53" s="29">
        <v>8303.7435436070809</v>
      </c>
      <c r="K53" s="29">
        <v>135061.4224496696</v>
      </c>
      <c r="L53" s="29">
        <v>57349.304939386107</v>
      </c>
      <c r="M53" s="29">
        <v>183312.9352719335</v>
      </c>
      <c r="N53" s="29">
        <v>558870.56644934742</v>
      </c>
      <c r="O53" s="29">
        <v>16008.871550743819</v>
      </c>
      <c r="P53" s="29">
        <v>66289.904555873378</v>
      </c>
      <c r="Q53" s="29">
        <v>28.112849267207203</v>
      </c>
      <c r="R53" s="29">
        <v>277984.0562439473</v>
      </c>
      <c r="S53" s="29">
        <v>48026.585846966351</v>
      </c>
      <c r="T53" s="29">
        <v>33383.200688377707</v>
      </c>
      <c r="U53" s="29">
        <v>3292955.4829820059</v>
      </c>
      <c r="V53" s="29">
        <v>11253.620547277047</v>
      </c>
      <c r="W53" s="29">
        <v>6054.5160067803936</v>
      </c>
      <c r="X53" s="29">
        <v>31327.123176256115</v>
      </c>
      <c r="Y53" s="29">
        <v>260461.18283522129</v>
      </c>
      <c r="Z53" s="29">
        <v>759601.06079272099</v>
      </c>
      <c r="AA53" s="29">
        <v>322266.61518293864</v>
      </c>
      <c r="AB53" s="29">
        <v>3046115.1830959581</v>
      </c>
      <c r="AC53" s="29">
        <v>28982088.446319588</v>
      </c>
      <c r="AD53" s="29">
        <v>162757.56342225272</v>
      </c>
      <c r="AE53" s="29">
        <v>2347030.9019225212</v>
      </c>
      <c r="AF53" s="29">
        <v>681891.83532507368</v>
      </c>
      <c r="AG53" s="29">
        <v>221897.44115262004</v>
      </c>
      <c r="AH53" s="29">
        <v>66718.224944847985</v>
      </c>
      <c r="AI53" s="29">
        <v>184.19980651046501</v>
      </c>
      <c r="AJ53" s="29">
        <v>1309173.9177833581</v>
      </c>
      <c r="AK53" s="29">
        <v>564833.26889803482</v>
      </c>
      <c r="AL53" s="29">
        <v>431194.98291250883</v>
      </c>
      <c r="AM53" s="29">
        <v>264089.97860960232</v>
      </c>
      <c r="AN53" s="29">
        <v>375452.95076525246</v>
      </c>
      <c r="AO53" s="29">
        <v>831534.88197781844</v>
      </c>
      <c r="AP53" s="29">
        <v>2207379.4436003566</v>
      </c>
      <c r="AQ53" s="29">
        <v>77212.705032456783</v>
      </c>
      <c r="AR53" s="29">
        <v>40721.745023980184</v>
      </c>
      <c r="AS53" s="29">
        <v>6395.6217879030428</v>
      </c>
      <c r="AT53" s="29">
        <v>323492.15634520241</v>
      </c>
      <c r="AU53" s="29">
        <v>39595.7314049661</v>
      </c>
      <c r="AV53" s="29">
        <v>91.217129457329975</v>
      </c>
      <c r="AW53" s="29">
        <v>23.733472838364868</v>
      </c>
      <c r="AX53" s="29">
        <v>1748743.7599083551</v>
      </c>
      <c r="AY53" s="29">
        <v>3680034.2471709233</v>
      </c>
      <c r="AZ53" s="29">
        <v>158088.86139712774</v>
      </c>
      <c r="BA53" s="29">
        <v>24.337724870950527</v>
      </c>
      <c r="BB53" s="29">
        <v>11115.604610331871</v>
      </c>
      <c r="BC53" s="29">
        <v>960733.48480076692</v>
      </c>
      <c r="BD53" s="29">
        <v>1089076.2782032944</v>
      </c>
      <c r="BE53" s="29">
        <v>136843.09037807377</v>
      </c>
      <c r="BF53" s="29">
        <v>85.758683697354513</v>
      </c>
      <c r="BG53" s="29">
        <v>684483.78019309253</v>
      </c>
      <c r="BH53" s="29">
        <v>1183509.4281023443</v>
      </c>
      <c r="BI53" s="29">
        <v>4027.8044631178932</v>
      </c>
      <c r="BJ53" s="29">
        <v>649291.25302476133</v>
      </c>
      <c r="BK53" s="29">
        <v>43707.501765901718</v>
      </c>
      <c r="BL53" s="29">
        <v>339885.19163930876</v>
      </c>
      <c r="BM53" s="29">
        <v>164688.03838759425</v>
      </c>
      <c r="BN53" s="29">
        <v>119377.56227898334</v>
      </c>
      <c r="BO53" s="29">
        <v>153592.88812177707</v>
      </c>
      <c r="BP53" s="29">
        <v>179106.79005253632</v>
      </c>
      <c r="BQ53" s="29">
        <v>6322.72652579645</v>
      </c>
      <c r="BR53" s="29">
        <v>33695.188596663676</v>
      </c>
      <c r="BS53" s="29">
        <v>0</v>
      </c>
      <c r="BT53" s="59">
        <f t="shared" si="0"/>
        <v>61191429.305748224</v>
      </c>
      <c r="BU53" s="29">
        <v>562849.10638995073</v>
      </c>
      <c r="BV53" s="29">
        <v>0</v>
      </c>
      <c r="BW53" s="29">
        <v>0</v>
      </c>
      <c r="BX53" s="29">
        <v>0</v>
      </c>
      <c r="BY53" s="29">
        <v>847489.99999999988</v>
      </c>
      <c r="BZ53" s="29">
        <v>0</v>
      </c>
      <c r="CA53" s="29">
        <v>0</v>
      </c>
      <c r="CB53" s="29">
        <v>0</v>
      </c>
      <c r="CC53" s="29">
        <v>0</v>
      </c>
      <c r="CD53" s="29">
        <v>601039.59734132281</v>
      </c>
      <c r="CE53" s="29">
        <v>0</v>
      </c>
      <c r="CF53" s="29">
        <v>1747967.9129809488</v>
      </c>
      <c r="CG53" s="29">
        <v>0</v>
      </c>
      <c r="CH53" s="29">
        <v>133671.00000000006</v>
      </c>
      <c r="CI53" s="29">
        <v>19659474.359080702</v>
      </c>
      <c r="CJ53" s="38">
        <f t="shared" si="2"/>
        <v>84743921.281541139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25.133237568954179</v>
      </c>
      <c r="D54" s="29">
        <v>1.1701670319991081E-2</v>
      </c>
      <c r="E54" s="29">
        <v>2.2753247844427102E-2</v>
      </c>
      <c r="F54" s="29">
        <v>0.649442702759505</v>
      </c>
      <c r="G54" s="29">
        <v>238.2148032608317</v>
      </c>
      <c r="H54" s="29">
        <v>20.459070368913295</v>
      </c>
      <c r="I54" s="29">
        <v>49.923226141855274</v>
      </c>
      <c r="J54" s="29">
        <v>17.627266151475453</v>
      </c>
      <c r="K54" s="29">
        <v>175.15905255596869</v>
      </c>
      <c r="L54" s="29">
        <v>0.36015140873750323</v>
      </c>
      <c r="M54" s="29">
        <v>360.09225029310778</v>
      </c>
      <c r="N54" s="29">
        <v>1858.4664312417344</v>
      </c>
      <c r="O54" s="29">
        <v>59.025175372421671</v>
      </c>
      <c r="P54" s="29">
        <v>69.200427808449476</v>
      </c>
      <c r="Q54" s="29">
        <v>28.437009155964994</v>
      </c>
      <c r="R54" s="29">
        <v>160.41299767439327</v>
      </c>
      <c r="S54" s="29">
        <v>104.39840203818709</v>
      </c>
      <c r="T54" s="29">
        <v>43.551016559824575</v>
      </c>
      <c r="U54" s="29">
        <v>4960908.1364671066</v>
      </c>
      <c r="V54" s="29">
        <v>19.392268091407441</v>
      </c>
      <c r="W54" s="29">
        <v>9.5778171569126993</v>
      </c>
      <c r="X54" s="29">
        <v>1641.8009039679619</v>
      </c>
      <c r="Y54" s="29">
        <v>32.936301394001561</v>
      </c>
      <c r="Z54" s="29">
        <v>5.9600507496487909</v>
      </c>
      <c r="AA54" s="29">
        <v>3.2504639777753003E-3</v>
      </c>
      <c r="AB54" s="29">
        <v>2.3240817441093395</v>
      </c>
      <c r="AC54" s="29">
        <v>0.47586792634630393</v>
      </c>
      <c r="AD54" s="29">
        <v>22.915120950520311</v>
      </c>
      <c r="AE54" s="29">
        <v>4250763.2336560348</v>
      </c>
      <c r="AF54" s="29">
        <v>209.94876851009775</v>
      </c>
      <c r="AG54" s="29">
        <v>1.5836260499721262</v>
      </c>
      <c r="AH54" s="29">
        <v>4.55064956888542E-3</v>
      </c>
      <c r="AI54" s="29">
        <v>0</v>
      </c>
      <c r="AJ54" s="29">
        <v>6.3390548494573906</v>
      </c>
      <c r="AK54" s="29">
        <v>0.60263602147954054</v>
      </c>
      <c r="AL54" s="29">
        <v>211.21124871906568</v>
      </c>
      <c r="AM54" s="29">
        <v>37.21456208154941</v>
      </c>
      <c r="AN54" s="29">
        <v>996.41022960315161</v>
      </c>
      <c r="AO54" s="29">
        <v>163.71741935419965</v>
      </c>
      <c r="AP54" s="29">
        <v>107.88419960795331</v>
      </c>
      <c r="AQ54" s="29">
        <v>63.241677244391795</v>
      </c>
      <c r="AR54" s="29">
        <v>2.9254175799977699E-2</v>
      </c>
      <c r="AS54" s="29">
        <v>0.14237032222655815</v>
      </c>
      <c r="AT54" s="29">
        <v>13.21313606965659</v>
      </c>
      <c r="AU54" s="29">
        <v>110.29734406505368</v>
      </c>
      <c r="AV54" s="29">
        <v>8.2561785035492621E-2</v>
      </c>
      <c r="AW54" s="29">
        <v>0</v>
      </c>
      <c r="AX54" s="29">
        <v>130.38456135490952</v>
      </c>
      <c r="AY54" s="29">
        <v>18.056327396541793</v>
      </c>
      <c r="AZ54" s="29">
        <v>3086528.372523129</v>
      </c>
      <c r="BA54" s="29">
        <v>0</v>
      </c>
      <c r="BB54" s="29">
        <v>1.3339904164789831</v>
      </c>
      <c r="BC54" s="29">
        <v>10.745383817729588</v>
      </c>
      <c r="BD54" s="29">
        <v>37.179457070589436</v>
      </c>
      <c r="BE54" s="29">
        <v>9.14225498389081</v>
      </c>
      <c r="BF54" s="29">
        <v>0</v>
      </c>
      <c r="BG54" s="29">
        <v>58.834048090528505</v>
      </c>
      <c r="BH54" s="29">
        <v>278029.45470879384</v>
      </c>
      <c r="BI54" s="29">
        <v>2.0152876662206859E-2</v>
      </c>
      <c r="BJ54" s="29">
        <v>195378.17227717952</v>
      </c>
      <c r="BK54" s="29">
        <v>5.2007423644404799E-3</v>
      </c>
      <c r="BL54" s="29">
        <v>219203.15261174337</v>
      </c>
      <c r="BM54" s="29">
        <v>9218.3330176127674</v>
      </c>
      <c r="BN54" s="29">
        <v>284.32328487836992</v>
      </c>
      <c r="BO54" s="29">
        <v>67.49783477689077</v>
      </c>
      <c r="BP54" s="29">
        <v>42318.531486980093</v>
      </c>
      <c r="BQ54" s="29">
        <v>0.59613509352398997</v>
      </c>
      <c r="BR54" s="29">
        <v>0.30359333552421303</v>
      </c>
      <c r="BS54" s="29">
        <v>0</v>
      </c>
      <c r="BT54" s="59">
        <f t="shared" si="0"/>
        <v>13049834.261690183</v>
      </c>
      <c r="BU54" s="29">
        <v>74995.042479459997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723993</v>
      </c>
      <c r="CE54" s="29">
        <v>0</v>
      </c>
      <c r="CF54" s="29">
        <v>9831112.2642809059</v>
      </c>
      <c r="CG54" s="29">
        <v>0</v>
      </c>
      <c r="CH54" s="29">
        <v>0</v>
      </c>
      <c r="CI54" s="29">
        <v>26118905.378556512</v>
      </c>
      <c r="CJ54" s="38">
        <f t="shared" si="2"/>
        <v>49798839.94700706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10</v>
      </c>
      <c r="D55" s="29">
        <v>164.02810158217216</v>
      </c>
      <c r="E55" s="29">
        <v>0</v>
      </c>
      <c r="F55" s="29">
        <v>4</v>
      </c>
      <c r="G55" s="29">
        <v>8</v>
      </c>
      <c r="H55" s="29">
        <v>0</v>
      </c>
      <c r="I55" s="29">
        <v>0</v>
      </c>
      <c r="J55" s="29">
        <v>0</v>
      </c>
      <c r="K55" s="29">
        <v>0</v>
      </c>
      <c r="L55" s="29">
        <v>11</v>
      </c>
      <c r="M55" s="29">
        <v>2</v>
      </c>
      <c r="N55" s="29">
        <v>903</v>
      </c>
      <c r="O55" s="29">
        <v>0</v>
      </c>
      <c r="P55" s="29">
        <v>2</v>
      </c>
      <c r="Q55" s="29">
        <v>0</v>
      </c>
      <c r="R55" s="29">
        <v>1.9999999999999998</v>
      </c>
      <c r="S55" s="29">
        <v>8</v>
      </c>
      <c r="T55" s="29">
        <v>0</v>
      </c>
      <c r="U55" s="29">
        <v>14</v>
      </c>
      <c r="V55" s="29">
        <v>0</v>
      </c>
      <c r="W55" s="29">
        <v>0</v>
      </c>
      <c r="X55" s="29">
        <v>4</v>
      </c>
      <c r="Y55" s="29">
        <v>10</v>
      </c>
      <c r="Z55" s="29">
        <v>14</v>
      </c>
      <c r="AA55" s="29">
        <v>8</v>
      </c>
      <c r="AB55" s="29">
        <v>27</v>
      </c>
      <c r="AC55" s="29">
        <v>901.15431305894583</v>
      </c>
      <c r="AD55" s="29">
        <v>37</v>
      </c>
      <c r="AE55" s="29">
        <v>224.99999999999997</v>
      </c>
      <c r="AF55" s="29">
        <v>109</v>
      </c>
      <c r="AG55" s="29">
        <v>49</v>
      </c>
      <c r="AH55" s="29">
        <v>0</v>
      </c>
      <c r="AI55" s="29">
        <v>0</v>
      </c>
      <c r="AJ55" s="29">
        <v>330.93491648785357</v>
      </c>
      <c r="AK55" s="29">
        <v>21.000000000000004</v>
      </c>
      <c r="AL55" s="29">
        <v>57</v>
      </c>
      <c r="AM55" s="29">
        <v>281</v>
      </c>
      <c r="AN55" s="29">
        <v>16</v>
      </c>
      <c r="AO55" s="29">
        <v>109</v>
      </c>
      <c r="AP55" s="29">
        <v>514</v>
      </c>
      <c r="AQ55" s="29">
        <v>45</v>
      </c>
      <c r="AR55" s="29">
        <v>11</v>
      </c>
      <c r="AS55" s="29">
        <v>0</v>
      </c>
      <c r="AT55" s="29">
        <v>59</v>
      </c>
      <c r="AU55" s="29">
        <v>642.95880078863036</v>
      </c>
      <c r="AV55" s="29">
        <v>0</v>
      </c>
      <c r="AW55" s="29">
        <v>0</v>
      </c>
      <c r="AX55" s="29">
        <v>431</v>
      </c>
      <c r="AY55" s="29">
        <v>1141.809444612087</v>
      </c>
      <c r="AZ55" s="29">
        <v>404.74867066137608</v>
      </c>
      <c r="BA55" s="29">
        <v>108.36834488989825</v>
      </c>
      <c r="BB55" s="29">
        <v>17</v>
      </c>
      <c r="BC55" s="29">
        <v>76</v>
      </c>
      <c r="BD55" s="29">
        <v>138</v>
      </c>
      <c r="BE55" s="29">
        <v>739.70310601504355</v>
      </c>
      <c r="BF55" s="29">
        <v>26.473746739200195</v>
      </c>
      <c r="BG55" s="29">
        <v>636.55391285861072</v>
      </c>
      <c r="BH55" s="29">
        <v>25988.612280281417</v>
      </c>
      <c r="BI55" s="29">
        <v>1.9999999999999998</v>
      </c>
      <c r="BJ55" s="29">
        <v>7998.1677259562966</v>
      </c>
      <c r="BK55" s="29">
        <v>8</v>
      </c>
      <c r="BL55" s="29">
        <v>7604.3590812878201</v>
      </c>
      <c r="BM55" s="29">
        <v>8444.2834978271421</v>
      </c>
      <c r="BN55" s="29">
        <v>1044.9200747392474</v>
      </c>
      <c r="BO55" s="29">
        <v>551.98378254278146</v>
      </c>
      <c r="BP55" s="29">
        <v>437.35471678381299</v>
      </c>
      <c r="BQ55" s="29">
        <v>0</v>
      </c>
      <c r="BR55" s="29">
        <v>19</v>
      </c>
      <c r="BS55" s="29">
        <v>0</v>
      </c>
      <c r="BT55" s="59">
        <f t="shared" si="0"/>
        <v>60417.414517112331</v>
      </c>
      <c r="BU55" s="29">
        <v>0</v>
      </c>
      <c r="BV55" s="29">
        <v>0</v>
      </c>
      <c r="BW55" s="29">
        <v>0</v>
      </c>
      <c r="BX55" s="29">
        <v>0</v>
      </c>
      <c r="BY55" s="29">
        <v>1712590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1175934.6091366769</v>
      </c>
      <c r="CG55" s="29">
        <v>0</v>
      </c>
      <c r="CH55" s="29">
        <v>0</v>
      </c>
      <c r="CI55" s="29">
        <v>102130.89272920048</v>
      </c>
      <c r="CJ55" s="38">
        <f t="shared" si="2"/>
        <v>3051072.9163829898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8793.1316413654658</v>
      </c>
      <c r="D56" s="29">
        <v>529.76560520976</v>
      </c>
      <c r="E56" s="29">
        <v>150.11426272180464</v>
      </c>
      <c r="F56" s="29">
        <v>4307.7224386898706</v>
      </c>
      <c r="G56" s="29">
        <v>979500.61125315854</v>
      </c>
      <c r="H56" s="29">
        <v>44213.328617222287</v>
      </c>
      <c r="I56" s="29">
        <v>26149.657581628282</v>
      </c>
      <c r="J56" s="29">
        <v>580.75147105931171</v>
      </c>
      <c r="K56" s="29">
        <v>9761.8697332571664</v>
      </c>
      <c r="L56" s="29">
        <v>52692.915348932394</v>
      </c>
      <c r="M56" s="29">
        <v>84707.574091699396</v>
      </c>
      <c r="N56" s="29">
        <v>155880.04274100039</v>
      </c>
      <c r="O56" s="29">
        <v>30287.240870819685</v>
      </c>
      <c r="P56" s="29">
        <v>16091.077990873149</v>
      </c>
      <c r="Q56" s="29">
        <v>1668.222766965778</v>
      </c>
      <c r="R56" s="29">
        <v>16842.455022572016</v>
      </c>
      <c r="S56" s="29">
        <v>56415.38833996014</v>
      </c>
      <c r="T56" s="29">
        <v>13842.837536581097</v>
      </c>
      <c r="U56" s="29">
        <v>199461.09512442152</v>
      </c>
      <c r="V56" s="29">
        <v>7234.422649837421</v>
      </c>
      <c r="W56" s="29">
        <v>1298.5595306996995</v>
      </c>
      <c r="X56" s="29">
        <v>480354.25528276979</v>
      </c>
      <c r="Y56" s="29">
        <v>49198.053070535017</v>
      </c>
      <c r="Z56" s="29">
        <v>88683.813505803832</v>
      </c>
      <c r="AA56" s="29">
        <v>16807.087562412653</v>
      </c>
      <c r="AB56" s="29">
        <v>133533.68081643537</v>
      </c>
      <c r="AC56" s="29">
        <v>12760.542402388826</v>
      </c>
      <c r="AD56" s="29">
        <v>256380.08361521427</v>
      </c>
      <c r="AE56" s="29">
        <v>2707171.5678242343</v>
      </c>
      <c r="AF56" s="29">
        <v>1168388.4804385123</v>
      </c>
      <c r="AG56" s="29">
        <v>132125.922909774</v>
      </c>
      <c r="AH56" s="29">
        <v>30089.015402318299</v>
      </c>
      <c r="AI56" s="29">
        <v>6448.8813532974091</v>
      </c>
      <c r="AJ56" s="29">
        <v>285012.00550404395</v>
      </c>
      <c r="AK56" s="29">
        <v>52412.67261558953</v>
      </c>
      <c r="AL56" s="29">
        <v>235587.10353116796</v>
      </c>
      <c r="AM56" s="29">
        <v>136664.70490787286</v>
      </c>
      <c r="AN56" s="29">
        <v>135868.61093596643</v>
      </c>
      <c r="AO56" s="29">
        <v>104605.53384587726</v>
      </c>
      <c r="AP56" s="29">
        <v>332925.49861740827</v>
      </c>
      <c r="AQ56" s="29">
        <v>400204.04806534736</v>
      </c>
      <c r="AR56" s="29">
        <v>167205.69343538047</v>
      </c>
      <c r="AS56" s="29">
        <v>9374.9563560229381</v>
      </c>
      <c r="AT56" s="29">
        <v>125593.41903520637</v>
      </c>
      <c r="AU56" s="29">
        <v>9175.8755279911729</v>
      </c>
      <c r="AV56" s="29">
        <v>12.029115959809749</v>
      </c>
      <c r="AW56" s="29">
        <v>6.9181093820330712</v>
      </c>
      <c r="AX56" s="29">
        <v>376552.30440595024</v>
      </c>
      <c r="AY56" s="29">
        <v>324046.45482845145</v>
      </c>
      <c r="AZ56" s="29">
        <v>18490.966902334378</v>
      </c>
      <c r="BA56" s="29">
        <v>33.205358033708571</v>
      </c>
      <c r="BB56" s="29">
        <v>405461.73503206274</v>
      </c>
      <c r="BC56" s="29">
        <v>83323.174151236992</v>
      </c>
      <c r="BD56" s="29">
        <v>207287.90496705758</v>
      </c>
      <c r="BE56" s="29">
        <v>81919.282790568817</v>
      </c>
      <c r="BF56" s="29">
        <v>6129.9599168111799</v>
      </c>
      <c r="BG56" s="29">
        <v>193620.3325946696</v>
      </c>
      <c r="BH56" s="29">
        <v>54516.646244530471</v>
      </c>
      <c r="BI56" s="29">
        <v>5018.6588205298021</v>
      </c>
      <c r="BJ56" s="29">
        <v>23607.311679091014</v>
      </c>
      <c r="BK56" s="29">
        <v>41289.988927727944</v>
      </c>
      <c r="BL56" s="29">
        <v>20530.439865004799</v>
      </c>
      <c r="BM56" s="29">
        <v>33991.717942901509</v>
      </c>
      <c r="BN56" s="29">
        <v>160091.36507355821</v>
      </c>
      <c r="BO56" s="29">
        <v>97027.053236534703</v>
      </c>
      <c r="BP56" s="29">
        <v>49426.712980396514</v>
      </c>
      <c r="BQ56" s="29">
        <v>23905.869610502643</v>
      </c>
      <c r="BR56" s="29">
        <v>96493.439245683432</v>
      </c>
      <c r="BS56" s="29">
        <v>0</v>
      </c>
      <c r="BT56" s="59">
        <f t="shared" si="0"/>
        <v>11089763.762979224</v>
      </c>
      <c r="BU56" s="29">
        <v>51039.026402241616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25812</v>
      </c>
      <c r="CE56" s="29">
        <v>0</v>
      </c>
      <c r="CF56" s="29">
        <v>347988.95430648112</v>
      </c>
      <c r="CG56" s="29">
        <v>0</v>
      </c>
      <c r="CH56" s="29">
        <v>0</v>
      </c>
      <c r="CI56" s="29">
        <v>8775653.9780424479</v>
      </c>
      <c r="CJ56" s="38">
        <f t="shared" si="2"/>
        <v>20290257.721730396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3491165.5146035249</v>
      </c>
      <c r="D57" s="29">
        <v>17417.129713826547</v>
      </c>
      <c r="E57" s="29">
        <v>65.826366329040454</v>
      </c>
      <c r="F57" s="29">
        <v>162.05377041836516</v>
      </c>
      <c r="G57" s="29">
        <v>228509.42388935669</v>
      </c>
      <c r="H57" s="29">
        <v>10260.362365058327</v>
      </c>
      <c r="I57" s="29">
        <v>15147.843284030019</v>
      </c>
      <c r="J57" s="29">
        <v>514.31347911646355</v>
      </c>
      <c r="K57" s="29">
        <v>4828.1676342027067</v>
      </c>
      <c r="L57" s="29">
        <v>18806.865132402498</v>
      </c>
      <c r="M57" s="29">
        <v>77206.236675537919</v>
      </c>
      <c r="N57" s="29">
        <v>444569.37655081414</v>
      </c>
      <c r="O57" s="29">
        <v>21164.462484268653</v>
      </c>
      <c r="P57" s="29">
        <v>4225.7986470256456</v>
      </c>
      <c r="Q57" s="29">
        <v>72.050470141323473</v>
      </c>
      <c r="R57" s="29">
        <v>66895.778777209198</v>
      </c>
      <c r="S57" s="29">
        <v>70928.440756855081</v>
      </c>
      <c r="T57" s="29">
        <v>81983.799760212351</v>
      </c>
      <c r="U57" s="29">
        <v>345042.05475303595</v>
      </c>
      <c r="V57" s="29">
        <v>21700.516396808209</v>
      </c>
      <c r="W57" s="29">
        <v>5367.91577037763</v>
      </c>
      <c r="X57" s="29">
        <v>221536.41068254551</v>
      </c>
      <c r="Y57" s="29">
        <v>16280.278816444887</v>
      </c>
      <c r="Z57" s="29">
        <v>217505.40543663377</v>
      </c>
      <c r="AA57" s="29">
        <v>59486.671828655271</v>
      </c>
      <c r="AB57" s="29">
        <v>397677.99802941311</v>
      </c>
      <c r="AC57" s="29">
        <v>367669.47883196862</v>
      </c>
      <c r="AD57" s="29">
        <v>16854.271485084879</v>
      </c>
      <c r="AE57" s="29">
        <v>2231886.460832214</v>
      </c>
      <c r="AF57" s="29">
        <v>966838.89793504868</v>
      </c>
      <c r="AG57" s="29">
        <v>42897.463142849985</v>
      </c>
      <c r="AH57" s="29">
        <v>24164.674944628216</v>
      </c>
      <c r="AI57" s="29">
        <v>555.97961249517982</v>
      </c>
      <c r="AJ57" s="29">
        <v>59513.692149267488</v>
      </c>
      <c r="AK57" s="29">
        <v>104105.83702001569</v>
      </c>
      <c r="AL57" s="29">
        <v>272117.94177900051</v>
      </c>
      <c r="AM57" s="29">
        <v>269105.49702557334</v>
      </c>
      <c r="AN57" s="29">
        <v>472475.02304749336</v>
      </c>
      <c r="AO57" s="29">
        <v>286165.74077221495</v>
      </c>
      <c r="AP57" s="29">
        <v>1408235.6243086937</v>
      </c>
      <c r="AQ57" s="29">
        <v>293589.10867198685</v>
      </c>
      <c r="AR57" s="29">
        <v>28907.976907211192</v>
      </c>
      <c r="AS57" s="29">
        <v>13039.975301964205</v>
      </c>
      <c r="AT57" s="29">
        <v>141706.3387537594</v>
      </c>
      <c r="AU57" s="29">
        <v>4028.0452904865183</v>
      </c>
      <c r="AV57" s="29">
        <v>7.7430471534431291</v>
      </c>
      <c r="AW57" s="29">
        <v>5.3002476171621034</v>
      </c>
      <c r="AX57" s="29">
        <v>1353481.9986706816</v>
      </c>
      <c r="AY57" s="29">
        <v>2057094.2163031939</v>
      </c>
      <c r="AZ57" s="29">
        <v>797963.71676238882</v>
      </c>
      <c r="BA57" s="29">
        <v>172.46205691738456</v>
      </c>
      <c r="BB57" s="29">
        <v>148806.93882815418</v>
      </c>
      <c r="BC57" s="29">
        <v>580470.59196252143</v>
      </c>
      <c r="BD57" s="29">
        <v>323263.66487350408</v>
      </c>
      <c r="BE57" s="29">
        <v>162830.22509051958</v>
      </c>
      <c r="BF57" s="29">
        <v>7638.7149352236756</v>
      </c>
      <c r="BG57" s="29">
        <v>775283.86690654908</v>
      </c>
      <c r="BH57" s="29">
        <v>385189.68920974253</v>
      </c>
      <c r="BI57" s="29">
        <v>3387.6528007805682</v>
      </c>
      <c r="BJ57" s="29">
        <v>276495.03262102924</v>
      </c>
      <c r="BK57" s="29">
        <v>11766.378100706121</v>
      </c>
      <c r="BL57" s="29">
        <v>125303.61485870431</v>
      </c>
      <c r="BM57" s="29">
        <v>238013.71989781637</v>
      </c>
      <c r="BN57" s="29">
        <v>502348.05798429315</v>
      </c>
      <c r="BO57" s="29">
        <v>896258.81227380491</v>
      </c>
      <c r="BP57" s="29">
        <v>112686.1919658359</v>
      </c>
      <c r="BQ57" s="29">
        <v>3598.8102939701344</v>
      </c>
      <c r="BR57" s="29">
        <v>27795.07214470912</v>
      </c>
      <c r="BS57" s="29">
        <v>0</v>
      </c>
      <c r="BT57" s="59">
        <f t="shared" si="0"/>
        <v>21632241.195722021</v>
      </c>
      <c r="BU57" s="29">
        <v>2205299.2114420948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119249.99999999999</v>
      </c>
      <c r="CE57" s="29">
        <v>0</v>
      </c>
      <c r="CF57" s="29">
        <v>331464.97116157261</v>
      </c>
      <c r="CG57" s="29">
        <v>0</v>
      </c>
      <c r="CH57" s="29">
        <v>0</v>
      </c>
      <c r="CI57" s="29">
        <v>1731248.0103237038</v>
      </c>
      <c r="CJ57" s="38">
        <f t="shared" si="2"/>
        <v>26019503.388649393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327720.66071916529</v>
      </c>
      <c r="D58" s="29">
        <v>148559.38690385802</v>
      </c>
      <c r="E58" s="29">
        <v>2667.5280193998874</v>
      </c>
      <c r="F58" s="29">
        <v>159527.97248793743</v>
      </c>
      <c r="G58" s="29">
        <v>204007.87799915439</v>
      </c>
      <c r="H58" s="29">
        <v>78396.198469141906</v>
      </c>
      <c r="I58" s="29">
        <v>21035.249303358607</v>
      </c>
      <c r="J58" s="29">
        <v>3525.6005723611961</v>
      </c>
      <c r="K58" s="29">
        <v>17324.488622807068</v>
      </c>
      <c r="L58" s="29">
        <v>28397.645293968479</v>
      </c>
      <c r="M58" s="29">
        <v>66554.239425044041</v>
      </c>
      <c r="N58" s="29">
        <v>175327.0398147786</v>
      </c>
      <c r="O58" s="29">
        <v>21494.19160393838</v>
      </c>
      <c r="P58" s="29">
        <v>84279.683159944063</v>
      </c>
      <c r="Q58" s="29">
        <v>2499.4749339963159</v>
      </c>
      <c r="R58" s="29">
        <v>43435.435767166171</v>
      </c>
      <c r="S58" s="29">
        <v>446372.54170980223</v>
      </c>
      <c r="T58" s="29">
        <v>18726.802165513735</v>
      </c>
      <c r="U58" s="29">
        <v>396500.63871779712</v>
      </c>
      <c r="V58" s="29">
        <v>11526.073655808883</v>
      </c>
      <c r="W58" s="29">
        <v>3560.4498658443376</v>
      </c>
      <c r="X58" s="29">
        <v>1779463.3722574934</v>
      </c>
      <c r="Y58" s="29">
        <v>211892.29788795373</v>
      </c>
      <c r="Z58" s="29">
        <v>84112.37835514902</v>
      </c>
      <c r="AA58" s="29">
        <v>123721.02537564453</v>
      </c>
      <c r="AB58" s="29">
        <v>872757.00109583547</v>
      </c>
      <c r="AC58" s="29">
        <v>6297784.334137396</v>
      </c>
      <c r="AD58" s="29">
        <v>221632.91521768109</v>
      </c>
      <c r="AE58" s="29">
        <v>4031301.4517354951</v>
      </c>
      <c r="AF58" s="29">
        <v>1394727.6502666073</v>
      </c>
      <c r="AG58" s="29">
        <v>94928.952493026271</v>
      </c>
      <c r="AH58" s="29">
        <v>209225.50929751407</v>
      </c>
      <c r="AI58" s="29">
        <v>92582.531735764438</v>
      </c>
      <c r="AJ58" s="29">
        <v>2569040.7708846382</v>
      </c>
      <c r="AK58" s="29">
        <v>84814.469546053166</v>
      </c>
      <c r="AL58" s="29">
        <v>477628.13614656404</v>
      </c>
      <c r="AM58" s="29">
        <v>376238.8848906784</v>
      </c>
      <c r="AN58" s="29">
        <v>377935.4072338324</v>
      </c>
      <c r="AO58" s="29">
        <v>131643.480225095</v>
      </c>
      <c r="AP58" s="29">
        <v>2284900.0670025144</v>
      </c>
      <c r="AQ58" s="29">
        <v>249938.82086881407</v>
      </c>
      <c r="AR58" s="29">
        <v>47065.105660814348</v>
      </c>
      <c r="AS58" s="29">
        <v>5238.7606249249393</v>
      </c>
      <c r="AT58" s="29">
        <v>382305.15623580792</v>
      </c>
      <c r="AU58" s="29">
        <v>55957.190162431223</v>
      </c>
      <c r="AV58" s="29">
        <v>85.833445329629683</v>
      </c>
      <c r="AW58" s="29">
        <v>1501.9943426742159</v>
      </c>
      <c r="AX58" s="29">
        <v>1683847.1345784659</v>
      </c>
      <c r="AY58" s="29">
        <v>1356549.7678090751</v>
      </c>
      <c r="AZ58" s="29">
        <v>68515.414020954035</v>
      </c>
      <c r="BA58" s="29">
        <v>28.41260685267698</v>
      </c>
      <c r="BB58" s="29">
        <v>134340.41298901112</v>
      </c>
      <c r="BC58" s="29">
        <v>429265.75145897642</v>
      </c>
      <c r="BD58" s="29">
        <v>1268870.1762619924</v>
      </c>
      <c r="BE58" s="29">
        <v>419524.08028108795</v>
      </c>
      <c r="BF58" s="29">
        <v>46608.362803428128</v>
      </c>
      <c r="BG58" s="29">
        <v>891129.13778916944</v>
      </c>
      <c r="BH58" s="29">
        <v>485329.96389122872</v>
      </c>
      <c r="BI58" s="29">
        <v>40749.717425872455</v>
      </c>
      <c r="BJ58" s="29">
        <v>465124.64991303836</v>
      </c>
      <c r="BK58" s="29">
        <v>17745.448410107412</v>
      </c>
      <c r="BL58" s="29">
        <v>364791.92597426107</v>
      </c>
      <c r="BM58" s="29">
        <v>425017.4599146496</v>
      </c>
      <c r="BN58" s="29">
        <v>340633.7272484334</v>
      </c>
      <c r="BO58" s="29">
        <v>364832.56812831201</v>
      </c>
      <c r="BP58" s="29">
        <v>204175.85253685847</v>
      </c>
      <c r="BQ58" s="29">
        <v>40343.227350445064</v>
      </c>
      <c r="BR58" s="29">
        <v>227857.25131576764</v>
      </c>
      <c r="BS58" s="29">
        <v>0</v>
      </c>
      <c r="BT58" s="59">
        <f t="shared" si="0"/>
        <v>33995143.119044498</v>
      </c>
      <c r="BU58" s="29">
        <v>4014970.1742097638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188211.30141399833</v>
      </c>
      <c r="CE58" s="29">
        <v>0</v>
      </c>
      <c r="CF58" s="29">
        <v>151770.29444209288</v>
      </c>
      <c r="CG58" s="29">
        <v>0</v>
      </c>
      <c r="CH58" s="29">
        <v>0</v>
      </c>
      <c r="CI58" s="29">
        <v>2791029.1937061995</v>
      </c>
      <c r="CJ58" s="38">
        <f t="shared" si="2"/>
        <v>41141124.082816556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23775.574828369456</v>
      </c>
      <c r="D59" s="29">
        <v>610.9834834889175</v>
      </c>
      <c r="E59" s="29">
        <v>267.30836835427453</v>
      </c>
      <c r="F59" s="29">
        <v>7364.0739141760914</v>
      </c>
      <c r="G59" s="29">
        <v>208561.14806090484</v>
      </c>
      <c r="H59" s="29">
        <v>4728.9324086638289</v>
      </c>
      <c r="I59" s="29">
        <v>11275.936275119617</v>
      </c>
      <c r="J59" s="29">
        <v>714.97500464287236</v>
      </c>
      <c r="K59" s="29">
        <v>4765.8560103383898</v>
      </c>
      <c r="L59" s="29">
        <v>183120.99223866477</v>
      </c>
      <c r="M59" s="29">
        <v>75132.194651130674</v>
      </c>
      <c r="N59" s="29">
        <v>420938.90081585915</v>
      </c>
      <c r="O59" s="29">
        <v>5476.181430421002</v>
      </c>
      <c r="P59" s="29">
        <v>16825.37281482734</v>
      </c>
      <c r="Q59" s="29">
        <v>41.726101280481998</v>
      </c>
      <c r="R59" s="29">
        <v>25446.387017381581</v>
      </c>
      <c r="S59" s="29">
        <v>60039.755414907318</v>
      </c>
      <c r="T59" s="29">
        <v>9995.3262577166006</v>
      </c>
      <c r="U59" s="29">
        <v>123721.45427389306</v>
      </c>
      <c r="V59" s="29">
        <v>7335.6251479426937</v>
      </c>
      <c r="W59" s="29">
        <v>2882.3980953875139</v>
      </c>
      <c r="X59" s="29">
        <v>33424.997261455392</v>
      </c>
      <c r="Y59" s="29">
        <v>64417.950140726738</v>
      </c>
      <c r="Z59" s="29">
        <v>306757.57625434035</v>
      </c>
      <c r="AA59" s="29">
        <v>40445.191253814708</v>
      </c>
      <c r="AB59" s="29">
        <v>388007.3837870459</v>
      </c>
      <c r="AC59" s="29">
        <v>86465.870074217033</v>
      </c>
      <c r="AD59" s="29">
        <v>90510.516628652491</v>
      </c>
      <c r="AE59" s="29">
        <v>3269223.1344760866</v>
      </c>
      <c r="AF59" s="29">
        <v>795924.25524099846</v>
      </c>
      <c r="AG59" s="29">
        <v>86788.161691320041</v>
      </c>
      <c r="AH59" s="29">
        <v>37553.211969862219</v>
      </c>
      <c r="AI59" s="29">
        <v>394.35208585857731</v>
      </c>
      <c r="AJ59" s="29">
        <v>358333.63145958318</v>
      </c>
      <c r="AK59" s="29">
        <v>89756.976070949677</v>
      </c>
      <c r="AL59" s="29">
        <v>138493.38043257335</v>
      </c>
      <c r="AM59" s="29">
        <v>468678.26137347339</v>
      </c>
      <c r="AN59" s="29">
        <v>133722.5419089541</v>
      </c>
      <c r="AO59" s="29">
        <v>158965.44330068884</v>
      </c>
      <c r="AP59" s="29">
        <v>2177697.6683427403</v>
      </c>
      <c r="AQ59" s="29">
        <v>207965.20115253911</v>
      </c>
      <c r="AR59" s="29">
        <v>56325.074574553808</v>
      </c>
      <c r="AS59" s="29">
        <v>38907.146765476762</v>
      </c>
      <c r="AT59" s="29">
        <v>339654.03375128837</v>
      </c>
      <c r="AU59" s="29">
        <v>40597.028211135323</v>
      </c>
      <c r="AV59" s="29">
        <v>297.75484100039603</v>
      </c>
      <c r="AW59" s="29">
        <v>18.033350764155646</v>
      </c>
      <c r="AX59" s="29">
        <v>1587225.5040294165</v>
      </c>
      <c r="AY59" s="29">
        <v>1149708.0472564946</v>
      </c>
      <c r="AZ59" s="29">
        <v>50686.295466157419</v>
      </c>
      <c r="BA59" s="29">
        <v>773.17809390788454</v>
      </c>
      <c r="BB59" s="29">
        <v>178123.76752834927</v>
      </c>
      <c r="BC59" s="29">
        <v>444192.75770597212</v>
      </c>
      <c r="BD59" s="29">
        <v>1013013.9269893708</v>
      </c>
      <c r="BE59" s="29">
        <v>471314.29402983375</v>
      </c>
      <c r="BF59" s="29">
        <v>2682.715304332361</v>
      </c>
      <c r="BG59" s="29">
        <v>743457.2832444954</v>
      </c>
      <c r="BH59" s="29">
        <v>613300.0814142396</v>
      </c>
      <c r="BI59" s="29">
        <v>21610.746308721657</v>
      </c>
      <c r="BJ59" s="29">
        <v>166368.68354736222</v>
      </c>
      <c r="BK59" s="29">
        <v>37928.04032313991</v>
      </c>
      <c r="BL59" s="29">
        <v>2282551.4418226294</v>
      </c>
      <c r="BM59" s="29">
        <v>904142.95971309126</v>
      </c>
      <c r="BN59" s="29">
        <v>131377.20901723881</v>
      </c>
      <c r="BO59" s="29">
        <v>117105.71763379019</v>
      </c>
      <c r="BP59" s="29">
        <v>176789.40504437595</v>
      </c>
      <c r="BQ59" s="29">
        <v>30745.289257752203</v>
      </c>
      <c r="BR59" s="29">
        <v>108049.68740537642</v>
      </c>
      <c r="BS59" s="29">
        <v>0</v>
      </c>
      <c r="BT59" s="59">
        <f t="shared" si="0"/>
        <v>20833492.910149619</v>
      </c>
      <c r="BU59" s="29">
        <v>181891.40912136395</v>
      </c>
      <c r="BV59" s="29">
        <v>0</v>
      </c>
      <c r="BW59" s="29">
        <v>0</v>
      </c>
      <c r="BX59" s="29">
        <v>10063700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145</v>
      </c>
      <c r="CE59" s="29">
        <v>0</v>
      </c>
      <c r="CF59" s="29">
        <v>150256.98031365804</v>
      </c>
      <c r="CG59" s="29">
        <v>0</v>
      </c>
      <c r="CH59" s="29">
        <v>0</v>
      </c>
      <c r="CI59" s="29">
        <v>941994.86586760706</v>
      </c>
      <c r="CJ59" s="38">
        <f t="shared" si="2"/>
        <v>32171481.165452249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622.10887239564386</v>
      </c>
      <c r="D60" s="29">
        <v>101.36552498761826</v>
      </c>
      <c r="E60" s="29">
        <v>4.3478143901905177</v>
      </c>
      <c r="F60" s="29">
        <v>275.59168013603352</v>
      </c>
      <c r="G60" s="29">
        <v>7413.4473067993031</v>
      </c>
      <c r="H60" s="29">
        <v>1094.0284080933695</v>
      </c>
      <c r="I60" s="29">
        <v>1205.7973223711283</v>
      </c>
      <c r="J60" s="29">
        <v>69.123797524300372</v>
      </c>
      <c r="K60" s="29">
        <v>395.76155816175003</v>
      </c>
      <c r="L60" s="29">
        <v>7400.522969286355</v>
      </c>
      <c r="M60" s="29">
        <v>5670.7484909479963</v>
      </c>
      <c r="N60" s="29">
        <v>74314.808299298355</v>
      </c>
      <c r="O60" s="29">
        <v>665.22613579738504</v>
      </c>
      <c r="P60" s="29">
        <v>1232.239188940795</v>
      </c>
      <c r="Q60" s="29">
        <v>8.458236926018575</v>
      </c>
      <c r="R60" s="29">
        <v>2330.1884919299855</v>
      </c>
      <c r="S60" s="29">
        <v>5235.2852841768154</v>
      </c>
      <c r="T60" s="29">
        <v>1062.2103236055627</v>
      </c>
      <c r="U60" s="29">
        <v>19200.948367868961</v>
      </c>
      <c r="V60" s="29">
        <v>835.87425738484956</v>
      </c>
      <c r="W60" s="29">
        <v>211.67719236688859</v>
      </c>
      <c r="X60" s="29">
        <v>2070.3519250667537</v>
      </c>
      <c r="Y60" s="29">
        <v>7111.0578487740468</v>
      </c>
      <c r="Z60" s="29">
        <v>1675.9215959237918</v>
      </c>
      <c r="AA60" s="29">
        <v>1205.966148573385</v>
      </c>
      <c r="AB60" s="29">
        <v>5196.9707915504396</v>
      </c>
      <c r="AC60" s="29">
        <v>19615.989923282235</v>
      </c>
      <c r="AD60" s="29">
        <v>17060.471817560043</v>
      </c>
      <c r="AE60" s="29">
        <v>231626.34092152453</v>
      </c>
      <c r="AF60" s="29">
        <v>25277.118632291968</v>
      </c>
      <c r="AG60" s="29">
        <v>7274.6298598278954</v>
      </c>
      <c r="AH60" s="29">
        <v>2144.5016856502612</v>
      </c>
      <c r="AI60" s="29">
        <v>37.382607662644318</v>
      </c>
      <c r="AJ60" s="29">
        <v>13272.797199569783</v>
      </c>
      <c r="AK60" s="29">
        <v>5261.1896723989521</v>
      </c>
      <c r="AL60" s="29">
        <v>4532.6073553091019</v>
      </c>
      <c r="AM60" s="29">
        <v>6584.2880548393905</v>
      </c>
      <c r="AN60" s="29">
        <v>127469.34110008135</v>
      </c>
      <c r="AO60" s="29">
        <v>6197.396485479695</v>
      </c>
      <c r="AP60" s="29">
        <v>42029.168328581407</v>
      </c>
      <c r="AQ60" s="29">
        <v>3088.5084062390711</v>
      </c>
      <c r="AR60" s="29">
        <v>321.09429905912236</v>
      </c>
      <c r="AS60" s="29">
        <v>196.91818819818047</v>
      </c>
      <c r="AT60" s="29">
        <v>4688.9610598245517</v>
      </c>
      <c r="AU60" s="29">
        <v>90.468665531482287</v>
      </c>
      <c r="AV60" s="29">
        <v>4.8493697754210174</v>
      </c>
      <c r="AW60" s="29">
        <v>4.7664927669494365E-2</v>
      </c>
      <c r="AX60" s="29">
        <v>53095.885535285561</v>
      </c>
      <c r="AY60" s="29">
        <v>22380.769323168439</v>
      </c>
      <c r="AZ60" s="29">
        <v>4118.2669085201851</v>
      </c>
      <c r="BA60" s="29">
        <v>52.040364893702098</v>
      </c>
      <c r="BB60" s="29">
        <v>19980.092294791542</v>
      </c>
      <c r="BC60" s="29">
        <v>18227.341058169059</v>
      </c>
      <c r="BD60" s="29">
        <v>21557.822261952133</v>
      </c>
      <c r="BE60" s="29">
        <v>9365.769360985134</v>
      </c>
      <c r="BF60" s="29">
        <v>67.928150849197863</v>
      </c>
      <c r="BG60" s="29">
        <v>12953.840057501955</v>
      </c>
      <c r="BH60" s="29">
        <v>33477.07883939844</v>
      </c>
      <c r="BI60" s="29">
        <v>176.19826294278346</v>
      </c>
      <c r="BJ60" s="29">
        <v>102258.90861165931</v>
      </c>
      <c r="BK60" s="29">
        <v>1334.3893810957916</v>
      </c>
      <c r="BL60" s="29">
        <v>20837.117397202848</v>
      </c>
      <c r="BM60" s="29">
        <v>182459.37769892908</v>
      </c>
      <c r="BN60" s="29">
        <v>85504.059751796711</v>
      </c>
      <c r="BO60" s="29">
        <v>99318.429195991252</v>
      </c>
      <c r="BP60" s="29">
        <v>18712.207340713503</v>
      </c>
      <c r="BQ60" s="29">
        <v>1295.3800829348058</v>
      </c>
      <c r="BR60" s="29">
        <v>2357.0169179193113</v>
      </c>
      <c r="BS60" s="29">
        <v>0</v>
      </c>
      <c r="BT60" s="59">
        <f t="shared" si="0"/>
        <v>1372914.0179275933</v>
      </c>
      <c r="BU60" s="29">
        <v>11400029.00631981</v>
      </c>
      <c r="BV60" s="29">
        <v>0</v>
      </c>
      <c r="BW60" s="29">
        <v>0</v>
      </c>
      <c r="BX60" s="29">
        <v>0</v>
      </c>
      <c r="BY60" s="29">
        <v>349213</v>
      </c>
      <c r="BZ60" s="29">
        <v>0</v>
      </c>
      <c r="CA60" s="29">
        <v>0</v>
      </c>
      <c r="CB60" s="29">
        <v>0</v>
      </c>
      <c r="CC60" s="29">
        <v>0</v>
      </c>
      <c r="CD60" s="29">
        <v>263</v>
      </c>
      <c r="CE60" s="29">
        <v>0</v>
      </c>
      <c r="CF60" s="29">
        <v>78651.989672413067</v>
      </c>
      <c r="CG60" s="29">
        <v>0</v>
      </c>
      <c r="CH60" s="29">
        <v>0</v>
      </c>
      <c r="CI60" s="29">
        <v>553830.98207240552</v>
      </c>
      <c r="CJ60" s="38">
        <f t="shared" si="2"/>
        <v>13754901.995992221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200141.44499513353</v>
      </c>
      <c r="D61" s="29">
        <v>29699.07101040471</v>
      </c>
      <c r="E61" s="29">
        <v>3006.3549658561155</v>
      </c>
      <c r="F61" s="29">
        <v>21534.652549912666</v>
      </c>
      <c r="G61" s="29">
        <v>1461366.4119828278</v>
      </c>
      <c r="H61" s="29">
        <v>55830.643459235311</v>
      </c>
      <c r="I61" s="29">
        <v>90160.028279112244</v>
      </c>
      <c r="J61" s="29">
        <v>9047.6931153497935</v>
      </c>
      <c r="K61" s="29">
        <v>25643.345698781264</v>
      </c>
      <c r="L61" s="29">
        <v>435875.9165203931</v>
      </c>
      <c r="M61" s="29">
        <v>343949.51524650515</v>
      </c>
      <c r="N61" s="29">
        <v>757824.86220585776</v>
      </c>
      <c r="O61" s="29">
        <v>52174.861480545427</v>
      </c>
      <c r="P61" s="29">
        <v>88185.364960926192</v>
      </c>
      <c r="Q61" s="29">
        <v>7488.1592703925462</v>
      </c>
      <c r="R61" s="29">
        <v>104649.03278937234</v>
      </c>
      <c r="S61" s="29">
        <v>142811.40114592563</v>
      </c>
      <c r="T61" s="29">
        <v>57848.045620418241</v>
      </c>
      <c r="U61" s="29">
        <v>515816.33437446808</v>
      </c>
      <c r="V61" s="29">
        <v>32053.459033216226</v>
      </c>
      <c r="W61" s="29">
        <v>12797.602861314905</v>
      </c>
      <c r="X61" s="29">
        <v>117872.93648192353</v>
      </c>
      <c r="Y61" s="29">
        <v>268512.0529731728</v>
      </c>
      <c r="Z61" s="29">
        <v>409281.42627801211</v>
      </c>
      <c r="AA61" s="29">
        <v>146718.91576869827</v>
      </c>
      <c r="AB61" s="29">
        <v>2062566.7182412511</v>
      </c>
      <c r="AC61" s="29">
        <v>3905936.3011457948</v>
      </c>
      <c r="AD61" s="29">
        <v>286866.12060416717</v>
      </c>
      <c r="AE61" s="29">
        <v>6556755.9367322186</v>
      </c>
      <c r="AF61" s="29">
        <v>2366859.0565887797</v>
      </c>
      <c r="AG61" s="29">
        <v>326430.1983485276</v>
      </c>
      <c r="AH61" s="29">
        <v>163683.34677537874</v>
      </c>
      <c r="AI61" s="29">
        <v>169938.02187570641</v>
      </c>
      <c r="AJ61" s="29">
        <v>820622.48661697912</v>
      </c>
      <c r="AK61" s="29">
        <v>348431.11078125064</v>
      </c>
      <c r="AL61" s="29">
        <v>1163377.9851131756</v>
      </c>
      <c r="AM61" s="29">
        <v>476571.88608100859</v>
      </c>
      <c r="AN61" s="29">
        <v>697102.13530116715</v>
      </c>
      <c r="AO61" s="29">
        <v>600330.96576296608</v>
      </c>
      <c r="AP61" s="29">
        <v>3047229.0820137998</v>
      </c>
      <c r="AQ61" s="29">
        <v>1349810.3358563948</v>
      </c>
      <c r="AR61" s="29">
        <v>128270.38191070475</v>
      </c>
      <c r="AS61" s="29">
        <v>89972.894601074076</v>
      </c>
      <c r="AT61" s="29">
        <v>901986.48004323628</v>
      </c>
      <c r="AU61" s="29">
        <v>979905.85871266527</v>
      </c>
      <c r="AV61" s="29">
        <v>1472.1459912437585</v>
      </c>
      <c r="AW61" s="29">
        <v>891.23647787927553</v>
      </c>
      <c r="AX61" s="29">
        <v>2673465.1733451993</v>
      </c>
      <c r="AY61" s="29">
        <v>1739193.0224578111</v>
      </c>
      <c r="AZ61" s="29">
        <v>1547458.1138860548</v>
      </c>
      <c r="BA61" s="29">
        <v>5804.826731849982</v>
      </c>
      <c r="BB61" s="29">
        <v>314358.28663777548</v>
      </c>
      <c r="BC61" s="29">
        <v>882513.29334142734</v>
      </c>
      <c r="BD61" s="29">
        <v>2073825.9801585597</v>
      </c>
      <c r="BE61" s="29">
        <v>742199.16980752023</v>
      </c>
      <c r="BF61" s="29">
        <v>18204.860512935851</v>
      </c>
      <c r="BG61" s="29">
        <v>1775189.8712026242</v>
      </c>
      <c r="BH61" s="29">
        <v>3011126.0049389265</v>
      </c>
      <c r="BI61" s="29">
        <v>60932.965619721923</v>
      </c>
      <c r="BJ61" s="29">
        <v>2654953.8900027955</v>
      </c>
      <c r="BK61" s="29">
        <v>122728.70457798336</v>
      </c>
      <c r="BL61" s="29">
        <v>1598188.2379385885</v>
      </c>
      <c r="BM61" s="29">
        <v>2373040.2026684987</v>
      </c>
      <c r="BN61" s="29">
        <v>810470.65650544781</v>
      </c>
      <c r="BO61" s="29">
        <v>682237.42998082179</v>
      </c>
      <c r="BP61" s="29">
        <v>555718.38802940911</v>
      </c>
      <c r="BQ61" s="29">
        <v>54050.930711575878</v>
      </c>
      <c r="BR61" s="29">
        <v>238814.37064417813</v>
      </c>
      <c r="BS61" s="29">
        <v>0</v>
      </c>
      <c r="BT61" s="59">
        <f t="shared" si="0"/>
        <v>55769774.598342828</v>
      </c>
      <c r="BU61" s="29">
        <v>1817530.155116858</v>
      </c>
      <c r="BV61" s="29">
        <v>0</v>
      </c>
      <c r="BW61" s="29">
        <v>0</v>
      </c>
      <c r="BX61" s="29">
        <v>1360628</v>
      </c>
      <c r="BY61" s="29">
        <v>242867.99999999997</v>
      </c>
      <c r="BZ61" s="29">
        <v>0</v>
      </c>
      <c r="CA61" s="29">
        <v>0</v>
      </c>
      <c r="CB61" s="29">
        <v>0</v>
      </c>
      <c r="CC61" s="29">
        <v>0</v>
      </c>
      <c r="CD61" s="29">
        <v>130125</v>
      </c>
      <c r="CE61" s="29">
        <v>0</v>
      </c>
      <c r="CF61" s="29">
        <v>485356.94314592256</v>
      </c>
      <c r="CG61" s="29">
        <v>0</v>
      </c>
      <c r="CH61" s="29">
        <v>0</v>
      </c>
      <c r="CI61" s="29">
        <v>1869406.8213895261</v>
      </c>
      <c r="CJ61" s="38">
        <f t="shared" si="2"/>
        <v>61675689.517995134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73686</v>
      </c>
      <c r="D62" s="29">
        <v>36762.502537289205</v>
      </c>
      <c r="E62" s="29">
        <v>5720</v>
      </c>
      <c r="F62" s="29">
        <v>9684.0000000000018</v>
      </c>
      <c r="G62" s="29">
        <v>53635.999999999993</v>
      </c>
      <c r="H62" s="29">
        <v>2007</v>
      </c>
      <c r="I62" s="29">
        <v>2530</v>
      </c>
      <c r="J62" s="29">
        <v>455</v>
      </c>
      <c r="K62" s="29">
        <v>2272</v>
      </c>
      <c r="L62" s="29">
        <v>26909</v>
      </c>
      <c r="M62" s="29">
        <v>18562</v>
      </c>
      <c r="N62" s="29">
        <v>162916</v>
      </c>
      <c r="O62" s="29">
        <v>1648.9999999999998</v>
      </c>
      <c r="P62" s="29">
        <v>6095</v>
      </c>
      <c r="Q62" s="29">
        <v>40.999999999999993</v>
      </c>
      <c r="R62" s="29">
        <v>7876</v>
      </c>
      <c r="S62" s="29">
        <v>18156</v>
      </c>
      <c r="T62" s="29">
        <v>3393</v>
      </c>
      <c r="U62" s="29">
        <v>43445</v>
      </c>
      <c r="V62" s="29">
        <v>2632</v>
      </c>
      <c r="W62" s="29">
        <v>2128</v>
      </c>
      <c r="X62" s="29">
        <v>4074</v>
      </c>
      <c r="Y62" s="29">
        <v>26513</v>
      </c>
      <c r="Z62" s="29">
        <v>277077</v>
      </c>
      <c r="AA62" s="29">
        <v>48950.999999999993</v>
      </c>
      <c r="AB62" s="29">
        <v>204437.00000000003</v>
      </c>
      <c r="AC62" s="29">
        <v>182506.09871020273</v>
      </c>
      <c r="AD62" s="29">
        <v>75103</v>
      </c>
      <c r="AE62" s="29">
        <v>690184</v>
      </c>
      <c r="AF62" s="29">
        <v>252698.00000000003</v>
      </c>
      <c r="AG62" s="29">
        <v>224675.00000000003</v>
      </c>
      <c r="AH62" s="29">
        <v>17076</v>
      </c>
      <c r="AI62" s="29">
        <v>38549</v>
      </c>
      <c r="AJ62" s="29">
        <v>320990.28765768313</v>
      </c>
      <c r="AK62" s="29">
        <v>89442</v>
      </c>
      <c r="AL62" s="29">
        <v>157110</v>
      </c>
      <c r="AM62" s="29">
        <v>164198</v>
      </c>
      <c r="AN62" s="29">
        <v>44162</v>
      </c>
      <c r="AO62" s="29">
        <v>146567</v>
      </c>
      <c r="AP62" s="29">
        <v>644401</v>
      </c>
      <c r="AQ62" s="29">
        <v>270724</v>
      </c>
      <c r="AR62" s="29">
        <v>356760</v>
      </c>
      <c r="AS62" s="29">
        <v>4244</v>
      </c>
      <c r="AT62" s="29">
        <v>163575</v>
      </c>
      <c r="AU62" s="29">
        <v>123138.15745994085</v>
      </c>
      <c r="AV62" s="29">
        <v>38</v>
      </c>
      <c r="AW62" s="29">
        <v>18</v>
      </c>
      <c r="AX62" s="29">
        <v>409910</v>
      </c>
      <c r="AY62" s="29">
        <v>357129.67208412645</v>
      </c>
      <c r="AZ62" s="29">
        <v>108729.86655454045</v>
      </c>
      <c r="BA62" s="29">
        <v>20875.727891016744</v>
      </c>
      <c r="BB62" s="29">
        <v>44610</v>
      </c>
      <c r="BC62" s="29">
        <v>125216.99999999999</v>
      </c>
      <c r="BD62" s="29">
        <v>1266047</v>
      </c>
      <c r="BE62" s="29">
        <v>221038.08832593716</v>
      </c>
      <c r="BF62" s="29">
        <v>3905.5056631268189</v>
      </c>
      <c r="BG62" s="29">
        <v>317325.29090092005</v>
      </c>
      <c r="BH62" s="29">
        <v>4100236.515049004</v>
      </c>
      <c r="BI62" s="29">
        <v>351</v>
      </c>
      <c r="BJ62" s="29">
        <v>798627.60394880117</v>
      </c>
      <c r="BK62" s="29">
        <v>33400</v>
      </c>
      <c r="BL62" s="29">
        <v>838542.36071636248</v>
      </c>
      <c r="BM62" s="29">
        <v>1449551.5672190296</v>
      </c>
      <c r="BN62" s="29">
        <v>221560.53107812823</v>
      </c>
      <c r="BO62" s="29">
        <v>122414.83560440522</v>
      </c>
      <c r="BP62" s="29">
        <v>103355.91947714493</v>
      </c>
      <c r="BQ62" s="29">
        <v>7665</v>
      </c>
      <c r="BR62" s="29">
        <v>79379</v>
      </c>
      <c r="BS62" s="29">
        <v>0</v>
      </c>
      <c r="BT62" s="59">
        <f t="shared" si="0"/>
        <v>15637637.530877659</v>
      </c>
      <c r="BU62" s="29">
        <v>1692757</v>
      </c>
      <c r="BV62" s="29">
        <v>0</v>
      </c>
      <c r="BW62" s="29">
        <v>0</v>
      </c>
      <c r="BX62" s="29">
        <v>14743228</v>
      </c>
      <c r="BY62" s="29">
        <v>145136594</v>
      </c>
      <c r="BZ62" s="29">
        <v>177073</v>
      </c>
      <c r="CA62" s="29">
        <v>200355</v>
      </c>
      <c r="CB62" s="29">
        <v>0</v>
      </c>
      <c r="CC62" s="29">
        <v>0</v>
      </c>
      <c r="CD62" s="29">
        <v>0</v>
      </c>
      <c r="CE62" s="29">
        <v>0</v>
      </c>
      <c r="CF62" s="29">
        <v>1892162.1111035207</v>
      </c>
      <c r="CG62" s="29">
        <v>0</v>
      </c>
      <c r="CH62" s="29">
        <v>0</v>
      </c>
      <c r="CI62" s="29">
        <v>1181525.6084332571</v>
      </c>
      <c r="CJ62" s="38">
        <f t="shared" si="2"/>
        <v>180661332.25041443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6940.5467830401867</v>
      </c>
      <c r="D63" s="29">
        <v>7.870215958100176</v>
      </c>
      <c r="E63" s="29">
        <v>57.059065340035787</v>
      </c>
      <c r="F63" s="29">
        <v>18282.511518437237</v>
      </c>
      <c r="G63" s="29">
        <v>83458.722005447111</v>
      </c>
      <c r="H63" s="29">
        <v>3752.1255433962187</v>
      </c>
      <c r="I63" s="29">
        <v>8644.4486656603658</v>
      </c>
      <c r="J63" s="29">
        <v>3540.6134750797783</v>
      </c>
      <c r="K63" s="29">
        <v>32394.793389128325</v>
      </c>
      <c r="L63" s="29">
        <v>16578.609776383622</v>
      </c>
      <c r="M63" s="29">
        <v>55646.363523004999</v>
      </c>
      <c r="N63" s="29">
        <v>25156.171980964646</v>
      </c>
      <c r="O63" s="29">
        <v>4859.8586513128066</v>
      </c>
      <c r="P63" s="29">
        <v>9165.8505790348645</v>
      </c>
      <c r="Q63" s="29">
        <v>7528.845439844361</v>
      </c>
      <c r="R63" s="29">
        <v>23082.360351542462</v>
      </c>
      <c r="S63" s="29">
        <v>30976.186568810546</v>
      </c>
      <c r="T63" s="29">
        <v>6669.0244404692603</v>
      </c>
      <c r="U63" s="29">
        <v>89644.713651697442</v>
      </c>
      <c r="V63" s="29">
        <v>3362.5498506729527</v>
      </c>
      <c r="W63" s="29">
        <v>6801.8341387166338</v>
      </c>
      <c r="X63" s="29">
        <v>9130.4436299238041</v>
      </c>
      <c r="Y63" s="29">
        <v>4875.5989334164078</v>
      </c>
      <c r="Z63" s="29">
        <v>1745.2204080157308</v>
      </c>
      <c r="AA63" s="29">
        <v>1150.0352970858796</v>
      </c>
      <c r="AB63" s="29">
        <v>24347.496649019802</v>
      </c>
      <c r="AC63" s="29">
        <v>22911.182238315068</v>
      </c>
      <c r="AD63" s="29">
        <v>68248.544783943711</v>
      </c>
      <c r="AE63" s="29">
        <v>244567.95000258187</v>
      </c>
      <c r="AF63" s="29">
        <v>52333.985548484852</v>
      </c>
      <c r="AG63" s="29">
        <v>148309.29958938539</v>
      </c>
      <c r="AH63" s="29">
        <v>12638.582943929201</v>
      </c>
      <c r="AI63" s="29">
        <v>3.9351079454823985</v>
      </c>
      <c r="AJ63" s="29">
        <v>94528.179325760531</v>
      </c>
      <c r="AK63" s="29">
        <v>19263.337173580185</v>
      </c>
      <c r="AL63" s="29">
        <v>18425.160389506185</v>
      </c>
      <c r="AM63" s="29">
        <v>7572.131677603662</v>
      </c>
      <c r="AN63" s="29">
        <v>2850.00764616781</v>
      </c>
      <c r="AO63" s="29">
        <v>21463.06345093474</v>
      </c>
      <c r="AP63" s="29">
        <v>94898.08005522551</v>
      </c>
      <c r="AQ63" s="29">
        <v>20655.381968670266</v>
      </c>
      <c r="AR63" s="29">
        <v>31512.344427590884</v>
      </c>
      <c r="AS63" s="29">
        <v>130.84234000410353</v>
      </c>
      <c r="AT63" s="29">
        <v>13528.901192375521</v>
      </c>
      <c r="AU63" s="29">
        <v>23210.25107224473</v>
      </c>
      <c r="AV63" s="29">
        <v>506.64514845453613</v>
      </c>
      <c r="AW63" s="29">
        <v>485.00205428070564</v>
      </c>
      <c r="AX63" s="29">
        <v>60139.271701869628</v>
      </c>
      <c r="AY63" s="29">
        <v>30709.582510138262</v>
      </c>
      <c r="AZ63" s="29">
        <v>11064.541669143611</v>
      </c>
      <c r="BA63" s="29">
        <v>0</v>
      </c>
      <c r="BB63" s="29">
        <v>2297.1192708287836</v>
      </c>
      <c r="BC63" s="29">
        <v>19365.650038354182</v>
      </c>
      <c r="BD63" s="29">
        <v>53404.333918435754</v>
      </c>
      <c r="BE63" s="29">
        <v>16986.877276112526</v>
      </c>
      <c r="BF63" s="29">
        <v>255.78201645635593</v>
      </c>
      <c r="BG63" s="29">
        <v>27010.581275336684</v>
      </c>
      <c r="BH63" s="29">
        <v>242403.63322688895</v>
      </c>
      <c r="BI63" s="29">
        <v>1.1562204294407518E-7</v>
      </c>
      <c r="BJ63" s="29">
        <v>150711.68298232963</v>
      </c>
      <c r="BK63" s="29">
        <v>10607.083467077644</v>
      </c>
      <c r="BL63" s="29">
        <v>2107252.2723609349</v>
      </c>
      <c r="BM63" s="29">
        <v>502534.92788205517</v>
      </c>
      <c r="BN63" s="29">
        <v>5460.9476825762777</v>
      </c>
      <c r="BO63" s="29">
        <v>4139.7339458992719</v>
      </c>
      <c r="BP63" s="29">
        <v>3908.5459866926267</v>
      </c>
      <c r="BQ63" s="29">
        <v>1888.8518172517258</v>
      </c>
      <c r="BR63" s="29">
        <v>17446.301078038006</v>
      </c>
      <c r="BS63" s="29">
        <v>0</v>
      </c>
      <c r="BT63" s="59">
        <f t="shared" si="0"/>
        <v>4643430.3827749249</v>
      </c>
      <c r="BU63" s="29">
        <v>340649.59274190391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959.99987394492894</v>
      </c>
      <c r="CG63" s="29">
        <v>0</v>
      </c>
      <c r="CH63" s="29">
        <v>0</v>
      </c>
      <c r="CI63" s="29">
        <v>3315.9442252617318</v>
      </c>
      <c r="CJ63" s="38">
        <f t="shared" si="2"/>
        <v>4988355.9196160352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5486.8453173200569</v>
      </c>
      <c r="D64" s="29">
        <v>32096.185576092528</v>
      </c>
      <c r="E64" s="29">
        <v>332.7212975791092</v>
      </c>
      <c r="F64" s="29">
        <v>5109.6000800522397</v>
      </c>
      <c r="G64" s="29">
        <v>8218.4226511388588</v>
      </c>
      <c r="H64" s="29">
        <v>506.37626828126241</v>
      </c>
      <c r="I64" s="29">
        <v>674.48292771732133</v>
      </c>
      <c r="J64" s="29">
        <v>110.95481705816601</v>
      </c>
      <c r="K64" s="29">
        <v>378.52097239460915</v>
      </c>
      <c r="L64" s="29">
        <v>1699.6639749880626</v>
      </c>
      <c r="M64" s="29">
        <v>5654.1143600526411</v>
      </c>
      <c r="N64" s="29">
        <v>197260.27439597299</v>
      </c>
      <c r="O64" s="29">
        <v>446.26327322440625</v>
      </c>
      <c r="P64" s="29">
        <v>1942.0569176050128</v>
      </c>
      <c r="Q64" s="29">
        <v>17.499814767102173</v>
      </c>
      <c r="R64" s="29">
        <v>2705.6051498988309</v>
      </c>
      <c r="S64" s="29">
        <v>5088.4112736347915</v>
      </c>
      <c r="T64" s="29">
        <v>1009.633072143055</v>
      </c>
      <c r="U64" s="29">
        <v>9995.1057361643252</v>
      </c>
      <c r="V64" s="29">
        <v>656.71159343876343</v>
      </c>
      <c r="W64" s="29">
        <v>379.51825908460813</v>
      </c>
      <c r="X64" s="29">
        <v>1322.376607794554</v>
      </c>
      <c r="Y64" s="29">
        <v>5351.5710499783618</v>
      </c>
      <c r="Z64" s="29">
        <v>9501.2859466567825</v>
      </c>
      <c r="AA64" s="29">
        <v>4876.7421807803657</v>
      </c>
      <c r="AB64" s="29">
        <v>16533.864045995615</v>
      </c>
      <c r="AC64" s="29">
        <v>93717.08470624678</v>
      </c>
      <c r="AD64" s="29">
        <v>9319.358770473973</v>
      </c>
      <c r="AE64" s="29">
        <v>220288.35991089535</v>
      </c>
      <c r="AF64" s="29">
        <v>64494.596781826694</v>
      </c>
      <c r="AG64" s="29">
        <v>66663.410546395578</v>
      </c>
      <c r="AH64" s="29">
        <v>2103.1069886318492</v>
      </c>
      <c r="AI64" s="29">
        <v>64.087474186961614</v>
      </c>
      <c r="AJ64" s="29">
        <v>63365.874179794286</v>
      </c>
      <c r="AK64" s="29">
        <v>38547.918662412128</v>
      </c>
      <c r="AL64" s="29">
        <v>40596.115594681491</v>
      </c>
      <c r="AM64" s="29">
        <v>39361.356033154072</v>
      </c>
      <c r="AN64" s="29">
        <v>11083.764909367983</v>
      </c>
      <c r="AO64" s="29">
        <v>33503.208773675287</v>
      </c>
      <c r="AP64" s="29">
        <v>143129.08870785157</v>
      </c>
      <c r="AQ64" s="29">
        <v>91048.0418965766</v>
      </c>
      <c r="AR64" s="29">
        <v>114124.94659796303</v>
      </c>
      <c r="AS64" s="29">
        <v>906.15790694732323</v>
      </c>
      <c r="AT64" s="29">
        <v>26726.112113440831</v>
      </c>
      <c r="AU64" s="29">
        <v>10666.708597802755</v>
      </c>
      <c r="AV64" s="29">
        <v>28.457739610951126</v>
      </c>
      <c r="AW64" s="29">
        <v>2.2600557067931972</v>
      </c>
      <c r="AX64" s="29">
        <v>230429.25344508124</v>
      </c>
      <c r="AY64" s="29">
        <v>209096.29212087678</v>
      </c>
      <c r="AZ64" s="29">
        <v>116291.47629015257</v>
      </c>
      <c r="BA64" s="29">
        <v>867.03027803586144</v>
      </c>
      <c r="BB64" s="29">
        <v>9343.2281646958636</v>
      </c>
      <c r="BC64" s="29">
        <v>66771.21756187221</v>
      </c>
      <c r="BD64" s="29">
        <v>289070.51553131081</v>
      </c>
      <c r="BE64" s="29">
        <v>99788.174322835985</v>
      </c>
      <c r="BF64" s="29">
        <v>5499.9167823899661</v>
      </c>
      <c r="BG64" s="29">
        <v>154365.36432334894</v>
      </c>
      <c r="BH64" s="29">
        <v>1241565.3606005877</v>
      </c>
      <c r="BI64" s="29">
        <v>2953.2730974141832</v>
      </c>
      <c r="BJ64" s="29">
        <v>2646152.3292494756</v>
      </c>
      <c r="BK64" s="29">
        <v>6267.5373036492711</v>
      </c>
      <c r="BL64" s="29">
        <v>907779.28635104548</v>
      </c>
      <c r="BM64" s="29">
        <v>357444.68740390457</v>
      </c>
      <c r="BN64" s="29">
        <v>51380.343992788723</v>
      </c>
      <c r="BO64" s="29">
        <v>46512.254585127244</v>
      </c>
      <c r="BP64" s="29">
        <v>66151.123453897875</v>
      </c>
      <c r="BQ64" s="29">
        <v>1766.6478701398783</v>
      </c>
      <c r="BR64" s="29">
        <v>8306.8599643149446</v>
      </c>
      <c r="BS64" s="29">
        <v>0</v>
      </c>
      <c r="BT64" s="59">
        <f t="shared" si="0"/>
        <v>7904896.9972004015</v>
      </c>
      <c r="BU64" s="29">
        <v>6899092</v>
      </c>
      <c r="BV64" s="29">
        <v>15740637</v>
      </c>
      <c r="BW64" s="29">
        <v>0</v>
      </c>
      <c r="BX64" s="29">
        <v>103413727</v>
      </c>
      <c r="BY64" s="29">
        <v>12068987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16597773.682219937</v>
      </c>
      <c r="CG64" s="29">
        <v>0</v>
      </c>
      <c r="CH64" s="29">
        <v>0</v>
      </c>
      <c r="CI64" s="29">
        <v>719843.67481627292</v>
      </c>
      <c r="CJ64" s="38">
        <f t="shared" si="2"/>
        <v>163344957.35423663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893.57521706212799</v>
      </c>
      <c r="D65" s="29">
        <v>46.771154612067306</v>
      </c>
      <c r="E65" s="29">
        <v>15.590384870689103</v>
      </c>
      <c r="F65" s="29">
        <v>0</v>
      </c>
      <c r="G65" s="29">
        <v>12881.760636049908</v>
      </c>
      <c r="H65" s="29">
        <v>1180.7665173116641</v>
      </c>
      <c r="I65" s="29">
        <v>1140.559735276729</v>
      </c>
      <c r="J65" s="29">
        <v>443.91569552856868</v>
      </c>
      <c r="K65" s="29">
        <v>1204.5623679037685</v>
      </c>
      <c r="L65" s="29">
        <v>5336.0143586363811</v>
      </c>
      <c r="M65" s="29">
        <v>7511.2833213835802</v>
      </c>
      <c r="N65" s="29">
        <v>134446.55584538996</v>
      </c>
      <c r="O65" s="29">
        <v>1762.5340369600103</v>
      </c>
      <c r="P65" s="29">
        <v>2357.4303017626207</v>
      </c>
      <c r="Q65" s="29">
        <v>18.052024587113699</v>
      </c>
      <c r="R65" s="29">
        <v>7654.0584249362091</v>
      </c>
      <c r="S65" s="29">
        <v>19234.432197569644</v>
      </c>
      <c r="T65" s="29">
        <v>2577.3367830965512</v>
      </c>
      <c r="U65" s="29">
        <v>41188.976281788469</v>
      </c>
      <c r="V65" s="29">
        <v>1167.6377721573997</v>
      </c>
      <c r="W65" s="29">
        <v>282.26802081668689</v>
      </c>
      <c r="X65" s="29">
        <v>3600.5583585570412</v>
      </c>
      <c r="Y65" s="29">
        <v>14715.682224786227</v>
      </c>
      <c r="Z65" s="29">
        <v>0</v>
      </c>
      <c r="AA65" s="29">
        <v>553.04838962339238</v>
      </c>
      <c r="AB65" s="29">
        <v>0</v>
      </c>
      <c r="AC65" s="29">
        <v>3818.0032001745471</v>
      </c>
      <c r="AD65" s="29">
        <v>1185.6897967445132</v>
      </c>
      <c r="AE65" s="29">
        <v>165649.48034421599</v>
      </c>
      <c r="AF65" s="29">
        <v>42788.221550892311</v>
      </c>
      <c r="AG65" s="29">
        <v>2653.6476143057134</v>
      </c>
      <c r="AH65" s="29">
        <v>0</v>
      </c>
      <c r="AI65" s="29">
        <v>4.1027328607076585</v>
      </c>
      <c r="AJ65" s="29">
        <v>6573.3985894258103</v>
      </c>
      <c r="AK65" s="29">
        <v>3745.7951018260919</v>
      </c>
      <c r="AL65" s="29">
        <v>5258.8829808550763</v>
      </c>
      <c r="AM65" s="29">
        <v>3374.0875046459782</v>
      </c>
      <c r="AN65" s="29">
        <v>11914.336227495041</v>
      </c>
      <c r="AO65" s="29">
        <v>2679.084558042101</v>
      </c>
      <c r="AP65" s="29">
        <v>22697.959278579052</v>
      </c>
      <c r="AQ65" s="29">
        <v>54930.669725442698</v>
      </c>
      <c r="AR65" s="29">
        <v>332053.04298823007</v>
      </c>
      <c r="AS65" s="29">
        <v>339.70628086659411</v>
      </c>
      <c r="AT65" s="29">
        <v>1151.2268407145689</v>
      </c>
      <c r="AU65" s="29">
        <v>0</v>
      </c>
      <c r="AV65" s="29">
        <v>0</v>
      </c>
      <c r="AW65" s="29">
        <v>0</v>
      </c>
      <c r="AX65" s="29">
        <v>16971.364751603302</v>
      </c>
      <c r="AY65" s="29">
        <v>236932.82270586729</v>
      </c>
      <c r="AZ65" s="29">
        <v>12292.608197252286</v>
      </c>
      <c r="BA65" s="29">
        <v>0</v>
      </c>
      <c r="BB65" s="29">
        <v>17291.377914738499</v>
      </c>
      <c r="BC65" s="29">
        <v>11777.304949947405</v>
      </c>
      <c r="BD65" s="29">
        <v>5226.0611179694142</v>
      </c>
      <c r="BE65" s="29">
        <v>3721.9992512339877</v>
      </c>
      <c r="BF65" s="29">
        <v>262.57490308529015</v>
      </c>
      <c r="BG65" s="29">
        <v>6339.5428163654742</v>
      </c>
      <c r="BH65" s="29">
        <v>165944.87711018694</v>
      </c>
      <c r="BI65" s="29">
        <v>8989.908244382621</v>
      </c>
      <c r="BJ65" s="29">
        <v>185526.40050777246</v>
      </c>
      <c r="BK65" s="29">
        <v>974.8093277041396</v>
      </c>
      <c r="BL65" s="29">
        <v>49637.323788557675</v>
      </c>
      <c r="BM65" s="29">
        <v>91482.73732805936</v>
      </c>
      <c r="BN65" s="29">
        <v>31622.223797190349</v>
      </c>
      <c r="BO65" s="29">
        <v>17128.909693454472</v>
      </c>
      <c r="BP65" s="29">
        <v>40259.297015552111</v>
      </c>
      <c r="BQ65" s="29">
        <v>916.55052108209088</v>
      </c>
      <c r="BR65" s="29">
        <v>2336.9166374590823</v>
      </c>
      <c r="BS65" s="29">
        <v>0</v>
      </c>
      <c r="BT65" s="59">
        <f t="shared" si="0"/>
        <v>1826666.3159454474</v>
      </c>
      <c r="BU65" s="29">
        <v>3678695.5102747362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41870.994502029294</v>
      </c>
      <c r="CG65" s="29">
        <v>0</v>
      </c>
      <c r="CH65" s="29">
        <v>0</v>
      </c>
      <c r="CI65" s="29">
        <v>533997</v>
      </c>
      <c r="CJ65" s="38">
        <f t="shared" si="2"/>
        <v>6081229.820722213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336.15918221415927</v>
      </c>
      <c r="D66" s="29">
        <v>35.281580534250267</v>
      </c>
      <c r="E66" s="29">
        <v>28.589562530540793</v>
      </c>
      <c r="F66" s="29">
        <v>19444.901151982092</v>
      </c>
      <c r="G66" s="29">
        <v>138821.09479284612</v>
      </c>
      <c r="H66" s="29">
        <v>7179.9505897086128</v>
      </c>
      <c r="I66" s="29">
        <v>6663.2607207890696</v>
      </c>
      <c r="J66" s="29">
        <v>6517.7535750289671</v>
      </c>
      <c r="K66" s="29">
        <v>3156.3459912922117</v>
      </c>
      <c r="L66" s="29">
        <v>60496.551620475911</v>
      </c>
      <c r="M66" s="29">
        <v>24479.123497162123</v>
      </c>
      <c r="N66" s="29">
        <v>1731634.7387322711</v>
      </c>
      <c r="O66" s="29">
        <v>14166.356213433734</v>
      </c>
      <c r="P66" s="29">
        <v>13244.740292820692</v>
      </c>
      <c r="Q66" s="29">
        <v>6921.112458004477</v>
      </c>
      <c r="R66" s="29">
        <v>37161.16847360316</v>
      </c>
      <c r="S66" s="29">
        <v>16675.346664701286</v>
      </c>
      <c r="T66" s="29">
        <v>8217.7738161081343</v>
      </c>
      <c r="U66" s="29">
        <v>104252.44427455989</v>
      </c>
      <c r="V66" s="29">
        <v>4033.6308369945327</v>
      </c>
      <c r="W66" s="29">
        <v>3504.7887774348969</v>
      </c>
      <c r="X66" s="29">
        <v>30633.368435909975</v>
      </c>
      <c r="Y66" s="29">
        <v>10789.132349580799</v>
      </c>
      <c r="Z66" s="29">
        <v>68643.858546666757</v>
      </c>
      <c r="AA66" s="29">
        <v>2431.260202378453</v>
      </c>
      <c r="AB66" s="29">
        <v>26424.710511582987</v>
      </c>
      <c r="AC66" s="29">
        <v>27800.715548252811</v>
      </c>
      <c r="AD66" s="29">
        <v>1153.9122718809829</v>
      </c>
      <c r="AE66" s="29">
        <v>9028.4746087913973</v>
      </c>
      <c r="AF66" s="29">
        <v>8510.3378762237626</v>
      </c>
      <c r="AG66" s="29">
        <v>7535.7654975654059</v>
      </c>
      <c r="AH66" s="29">
        <v>43135.16641441777</v>
      </c>
      <c r="AI66" s="29">
        <v>12048.515874488272</v>
      </c>
      <c r="AJ66" s="29">
        <v>39553.25216491241</v>
      </c>
      <c r="AK66" s="29">
        <v>8095.8780559638381</v>
      </c>
      <c r="AL66" s="29">
        <v>2122.0738941989148</v>
      </c>
      <c r="AM66" s="29">
        <v>26200.753842422222</v>
      </c>
      <c r="AN66" s="29">
        <v>25980.013399477815</v>
      </c>
      <c r="AO66" s="29">
        <v>42938.314158799869</v>
      </c>
      <c r="AP66" s="29">
        <v>99817.206547287104</v>
      </c>
      <c r="AQ66" s="29">
        <v>60166.391701408451</v>
      </c>
      <c r="AR66" s="29">
        <v>102627.95475574718</v>
      </c>
      <c r="AS66" s="29">
        <v>8295.2132839428541</v>
      </c>
      <c r="AT66" s="29">
        <v>24338.662827611166</v>
      </c>
      <c r="AU66" s="29">
        <v>31573.776589557045</v>
      </c>
      <c r="AV66" s="29">
        <v>31.88779831727728</v>
      </c>
      <c r="AW66" s="29">
        <v>0.31342544129978145</v>
      </c>
      <c r="AX66" s="29">
        <v>53288.703257162691</v>
      </c>
      <c r="AY66" s="29">
        <v>78942.79807740073</v>
      </c>
      <c r="AZ66" s="29">
        <v>158940.3713941857</v>
      </c>
      <c r="BA66" s="29">
        <v>25465.612090500923</v>
      </c>
      <c r="BB66" s="29">
        <v>16884.014993699413</v>
      </c>
      <c r="BC66" s="29">
        <v>29235.693037575857</v>
      </c>
      <c r="BD66" s="29">
        <v>46960.853277865986</v>
      </c>
      <c r="BE66" s="29">
        <v>41827.831370996777</v>
      </c>
      <c r="BF66" s="29">
        <v>17597.85913563638</v>
      </c>
      <c r="BG66" s="29">
        <v>73235.097265976132</v>
      </c>
      <c r="BH66" s="29">
        <v>1549953.0374876207</v>
      </c>
      <c r="BI66" s="29">
        <v>5257.3329595411615</v>
      </c>
      <c r="BJ66" s="29">
        <v>916102.80387798022</v>
      </c>
      <c r="BK66" s="29">
        <v>3434.2819889095881</v>
      </c>
      <c r="BL66" s="29">
        <v>2071078.596829762</v>
      </c>
      <c r="BM66" s="29">
        <v>2599346.5529636368</v>
      </c>
      <c r="BN66" s="29">
        <v>65252.872071264734</v>
      </c>
      <c r="BO66" s="29">
        <v>31060.682013799145</v>
      </c>
      <c r="BP66" s="29">
        <v>9809.9278712913492</v>
      </c>
      <c r="BQ66" s="29">
        <v>140.58892889544171</v>
      </c>
      <c r="BR66" s="29">
        <v>631.369790347974</v>
      </c>
      <c r="BS66" s="29">
        <v>0</v>
      </c>
      <c r="BT66" s="59">
        <f t="shared" si="0"/>
        <v>10721294.90407137</v>
      </c>
      <c r="BU66" s="29">
        <v>18641861.779849455</v>
      </c>
      <c r="BV66" s="29">
        <v>0</v>
      </c>
      <c r="BW66" s="29">
        <v>18772584.278956063</v>
      </c>
      <c r="BX66" s="29">
        <v>123944022</v>
      </c>
      <c r="BY66" s="29">
        <v>1847885.9999999998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2503293.9962681676</v>
      </c>
      <c r="CG66" s="29">
        <v>0</v>
      </c>
      <c r="CH66" s="29">
        <v>0</v>
      </c>
      <c r="CI66" s="29">
        <v>770138.94354642252</v>
      </c>
      <c r="CJ66" s="38">
        <f t="shared" si="2"/>
        <v>177201081.90269145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16243.583829504361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6729.1789428455386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18784.506729163102</v>
      </c>
      <c r="AV67" s="29">
        <v>0</v>
      </c>
      <c r="AW67" s="29">
        <v>0</v>
      </c>
      <c r="AX67" s="29">
        <v>0</v>
      </c>
      <c r="AY67" s="29">
        <v>9513.6438179854449</v>
      </c>
      <c r="AZ67" s="29">
        <v>6.5864511879708916E-3</v>
      </c>
      <c r="BA67" s="29">
        <v>3295.2370885611408</v>
      </c>
      <c r="BB67" s="29">
        <v>0</v>
      </c>
      <c r="BC67" s="29">
        <v>0</v>
      </c>
      <c r="BD67" s="29">
        <v>0</v>
      </c>
      <c r="BE67" s="29">
        <v>15885.501018679714</v>
      </c>
      <c r="BF67" s="29">
        <v>0</v>
      </c>
      <c r="BG67" s="29">
        <v>15836.792623583482</v>
      </c>
      <c r="BH67" s="29">
        <v>620716.70280259335</v>
      </c>
      <c r="BI67" s="29">
        <v>0</v>
      </c>
      <c r="BJ67" s="29">
        <v>98914.482706154377</v>
      </c>
      <c r="BK67" s="29">
        <v>0</v>
      </c>
      <c r="BL67" s="29">
        <v>101775.44182645224</v>
      </c>
      <c r="BM67" s="29">
        <v>216671.31035658432</v>
      </c>
      <c r="BN67" s="29">
        <v>25864.253427683645</v>
      </c>
      <c r="BO67" s="29">
        <v>11327.3656002309</v>
      </c>
      <c r="BP67" s="29">
        <v>3938.0547168135699</v>
      </c>
      <c r="BQ67" s="29">
        <v>0</v>
      </c>
      <c r="BR67" s="29">
        <v>0</v>
      </c>
      <c r="BS67" s="29">
        <v>0</v>
      </c>
      <c r="BT67" s="59">
        <f t="shared" si="0"/>
        <v>1165496.0620732864</v>
      </c>
      <c r="BU67" s="29">
        <v>19035038</v>
      </c>
      <c r="BV67" s="29">
        <v>5859590</v>
      </c>
      <c r="BW67" s="29">
        <v>0</v>
      </c>
      <c r="BX67" s="29">
        <v>133578785</v>
      </c>
      <c r="BY67" s="29">
        <v>134363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215707.07026492155</v>
      </c>
      <c r="CG67" s="29">
        <v>0</v>
      </c>
      <c r="CH67" s="29">
        <v>0</v>
      </c>
      <c r="CI67" s="29">
        <v>643772.8698613632</v>
      </c>
      <c r="CJ67" s="38">
        <f t="shared" si="2"/>
        <v>160632752.00219959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116.2610035016061</v>
      </c>
      <c r="D68" s="29">
        <v>12.165062464674595</v>
      </c>
      <c r="E68" s="29">
        <v>9.8578472112504798</v>
      </c>
      <c r="F68" s="29">
        <v>316.49650279873572</v>
      </c>
      <c r="G68" s="29">
        <v>1033.9897269031153</v>
      </c>
      <c r="H68" s="29">
        <v>66.12782205892151</v>
      </c>
      <c r="I68" s="29">
        <v>72.857399207096705</v>
      </c>
      <c r="J68" s="29">
        <v>11.887131367934</v>
      </c>
      <c r="K68" s="29">
        <v>11.214246540309382</v>
      </c>
      <c r="L68" s="29">
        <v>139.49228799299604</v>
      </c>
      <c r="M68" s="29">
        <v>365.44118543622153</v>
      </c>
      <c r="N68" s="29">
        <v>2247.6823572167941</v>
      </c>
      <c r="O68" s="29">
        <v>51.296882308502639</v>
      </c>
      <c r="P68" s="29">
        <v>194.31804104054552</v>
      </c>
      <c r="Q68" s="29">
        <v>1.4749880089279559</v>
      </c>
      <c r="R68" s="29">
        <v>358.84238340742189</v>
      </c>
      <c r="S68" s="29">
        <v>215.36735922933545</v>
      </c>
      <c r="T68" s="29">
        <v>53.290979072594411</v>
      </c>
      <c r="U68" s="29">
        <v>811.36321188434226</v>
      </c>
      <c r="V68" s="29">
        <v>56.6930454232049</v>
      </c>
      <c r="W68" s="29">
        <v>47.805838286966832</v>
      </c>
      <c r="X68" s="29">
        <v>207.35207818842858</v>
      </c>
      <c r="Y68" s="29">
        <v>424.60835162814288</v>
      </c>
      <c r="Z68" s="29">
        <v>580.32469439736815</v>
      </c>
      <c r="AA68" s="29">
        <v>29.397300083080278</v>
      </c>
      <c r="AB68" s="29">
        <v>641.595706684736</v>
      </c>
      <c r="AC68" s="29">
        <v>6398.7125573512685</v>
      </c>
      <c r="AD68" s="29">
        <v>398.18647892612057</v>
      </c>
      <c r="AE68" s="29">
        <v>3131.2288694048043</v>
      </c>
      <c r="AF68" s="29">
        <v>2937.2849051910075</v>
      </c>
      <c r="AG68" s="29">
        <v>259.916622178522</v>
      </c>
      <c r="AH68" s="29">
        <v>162.11088732445879</v>
      </c>
      <c r="AI68" s="29">
        <v>0.86745984273975107</v>
      </c>
      <c r="AJ68" s="29">
        <v>2884.4033788622874</v>
      </c>
      <c r="AK68" s="29">
        <v>109.26634613133764</v>
      </c>
      <c r="AL68" s="29">
        <v>60682.664061763113</v>
      </c>
      <c r="AM68" s="29">
        <v>337872.4573096059</v>
      </c>
      <c r="AN68" s="29">
        <v>641581.10794885794</v>
      </c>
      <c r="AO68" s="29">
        <v>232.39970370304513</v>
      </c>
      <c r="AP68" s="29">
        <v>1793.1482202391458</v>
      </c>
      <c r="AQ68" s="29">
        <v>296.86242797500722</v>
      </c>
      <c r="AR68" s="29">
        <v>415.11746629578033</v>
      </c>
      <c r="AS68" s="29">
        <v>97.307617449908307</v>
      </c>
      <c r="AT68" s="29">
        <v>86.269093682607661</v>
      </c>
      <c r="AU68" s="29">
        <v>7202.6915002211972</v>
      </c>
      <c r="AV68" s="29">
        <v>10.995906100451933</v>
      </c>
      <c r="AW68" s="29">
        <v>0.10806738781606326</v>
      </c>
      <c r="AX68" s="29">
        <v>856.48580460125788</v>
      </c>
      <c r="AY68" s="29">
        <v>4991.666998116425</v>
      </c>
      <c r="AZ68" s="29">
        <v>2124.0174298569891</v>
      </c>
      <c r="BA68" s="29">
        <v>6268.7030273316286</v>
      </c>
      <c r="BB68" s="29">
        <v>84443.070452084328</v>
      </c>
      <c r="BC68" s="29">
        <v>42611.143560484714</v>
      </c>
      <c r="BD68" s="29">
        <v>1106.5757312043204</v>
      </c>
      <c r="BE68" s="29">
        <v>6147.0891205060761</v>
      </c>
      <c r="BF68" s="29">
        <v>24.776639211990936</v>
      </c>
      <c r="BG68" s="29">
        <v>112137.45621817309</v>
      </c>
      <c r="BH68" s="29">
        <v>286782.2090689477</v>
      </c>
      <c r="BI68" s="29">
        <v>792.32043183314522</v>
      </c>
      <c r="BJ68" s="29">
        <v>1343839.1751867791</v>
      </c>
      <c r="BK68" s="29">
        <v>82.503202098146318</v>
      </c>
      <c r="BL68" s="29">
        <v>47034.711341388662</v>
      </c>
      <c r="BM68" s="29">
        <v>523235.15053857584</v>
      </c>
      <c r="BN68" s="29">
        <v>1901323.4189990265</v>
      </c>
      <c r="BO68" s="29">
        <v>200812.84089226485</v>
      </c>
      <c r="BP68" s="29">
        <v>24166.603049217032</v>
      </c>
      <c r="BQ68" s="29">
        <v>48.482721881319272</v>
      </c>
      <c r="BR68" s="29">
        <v>217.69716037923402</v>
      </c>
      <c r="BS68" s="29">
        <v>0</v>
      </c>
      <c r="BT68" s="59">
        <f t="shared" si="0"/>
        <v>5663676.407834799</v>
      </c>
      <c r="BU68" s="29">
        <v>14764291.95174453</v>
      </c>
      <c r="BV68" s="29">
        <v>1654891</v>
      </c>
      <c r="BW68" s="29">
        <v>0</v>
      </c>
      <c r="BX68" s="29">
        <v>9359052</v>
      </c>
      <c r="BY68" s="29">
        <v>863744</v>
      </c>
      <c r="BZ68" s="29">
        <v>0</v>
      </c>
      <c r="CA68" s="29">
        <v>0</v>
      </c>
      <c r="CB68" s="29">
        <v>0</v>
      </c>
      <c r="CC68" s="29">
        <v>0</v>
      </c>
      <c r="CD68" s="29">
        <v>3863.9999999999995</v>
      </c>
      <c r="CE68" s="29">
        <v>0</v>
      </c>
      <c r="CF68" s="29">
        <v>4821532.4444838092</v>
      </c>
      <c r="CG68" s="29">
        <v>845936.86658224603</v>
      </c>
      <c r="CH68" s="29">
        <v>-12.264935240052118</v>
      </c>
      <c r="CI68" s="29">
        <v>775396.84172511636</v>
      </c>
      <c r="CJ68" s="38">
        <f t="shared" si="2"/>
        <v>38752373.247435264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754.50753699965105</v>
      </c>
      <c r="D69" s="29">
        <v>79.197773181762344</v>
      </c>
      <c r="E69" s="29">
        <v>3730.1759282878875</v>
      </c>
      <c r="F69" s="29">
        <v>2060.4430690233667</v>
      </c>
      <c r="G69" s="29">
        <v>6708.9603255680186</v>
      </c>
      <c r="H69" s="29">
        <v>428.56771520145713</v>
      </c>
      <c r="I69" s="29">
        <v>469.57431918472003</v>
      </c>
      <c r="J69" s="29">
        <v>75.711131030322434</v>
      </c>
      <c r="K69" s="29">
        <v>56.331506932424396</v>
      </c>
      <c r="L69" s="29">
        <v>908.11016238342779</v>
      </c>
      <c r="M69" s="29">
        <v>2344.8671360069375</v>
      </c>
      <c r="N69" s="29">
        <v>14456.264141455576</v>
      </c>
      <c r="O69" s="29">
        <v>328.34106469509322</v>
      </c>
      <c r="P69" s="29">
        <v>1258.4909171985569</v>
      </c>
      <c r="Q69" s="29">
        <v>6.8951546952715823</v>
      </c>
      <c r="R69" s="29">
        <v>2320.9184313116702</v>
      </c>
      <c r="S69" s="29">
        <v>1392.1782051998621</v>
      </c>
      <c r="T69" s="29">
        <v>342.79666893192564</v>
      </c>
      <c r="U69" s="29">
        <v>5227.1226521179487</v>
      </c>
      <c r="V69" s="29">
        <v>367.24553288628681</v>
      </c>
      <c r="W69" s="29">
        <v>69.081842406101444</v>
      </c>
      <c r="X69" s="29">
        <v>1193.6168235028686</v>
      </c>
      <c r="Y69" s="29">
        <v>2761.2155980422494</v>
      </c>
      <c r="Z69" s="29">
        <v>3777.5528840756665</v>
      </c>
      <c r="AA69" s="29">
        <v>191.38657928658407</v>
      </c>
      <c r="AB69" s="29">
        <v>4176.7951737099884</v>
      </c>
      <c r="AC69" s="29">
        <v>2924.9148715019219</v>
      </c>
      <c r="AD69" s="29">
        <v>2590.1539366157344</v>
      </c>
      <c r="AE69" s="29">
        <v>310030.78253083583</v>
      </c>
      <c r="AF69" s="29">
        <v>51244.806848744032</v>
      </c>
      <c r="AG69" s="29">
        <v>1691.9989587597979</v>
      </c>
      <c r="AH69" s="29">
        <v>23850.399153523031</v>
      </c>
      <c r="AI69" s="29">
        <v>5.6474723857380118</v>
      </c>
      <c r="AJ69" s="29">
        <v>5466.1161702470672</v>
      </c>
      <c r="AK69" s="29">
        <v>711.30543321853133</v>
      </c>
      <c r="AL69" s="29">
        <v>4762.8147480674488</v>
      </c>
      <c r="AM69" s="29">
        <v>56624.918515398276</v>
      </c>
      <c r="AN69" s="29">
        <v>244490.77857896546</v>
      </c>
      <c r="AO69" s="29">
        <v>1497.4169534034259</v>
      </c>
      <c r="AP69" s="29">
        <v>503671.46777517535</v>
      </c>
      <c r="AQ69" s="29">
        <v>5310.5237710944848</v>
      </c>
      <c r="AR69" s="29">
        <v>2702.559699089371</v>
      </c>
      <c r="AS69" s="29">
        <v>633.49367506286103</v>
      </c>
      <c r="AT69" s="29">
        <v>560.3844629594098</v>
      </c>
      <c r="AU69" s="29">
        <v>2089.7996965371249</v>
      </c>
      <c r="AV69" s="29">
        <v>71.579402311575009</v>
      </c>
      <c r="AW69" s="29">
        <v>0.7035571659000216</v>
      </c>
      <c r="AX69" s="29">
        <v>513612.7157293529</v>
      </c>
      <c r="AY69" s="29">
        <v>173871.24164409176</v>
      </c>
      <c r="AZ69" s="29">
        <v>13762.238688475645</v>
      </c>
      <c r="BA69" s="29">
        <v>132.8524585826427</v>
      </c>
      <c r="BB69" s="29">
        <v>199687.88858027241</v>
      </c>
      <c r="BC69" s="29">
        <v>1894.4251351241476</v>
      </c>
      <c r="BD69" s="29">
        <v>190596.00817972145</v>
      </c>
      <c r="BE69" s="29">
        <v>2139.7824835745923</v>
      </c>
      <c r="BF69" s="29">
        <v>161.30474157648334</v>
      </c>
      <c r="BG69" s="29">
        <v>204446.89573944604</v>
      </c>
      <c r="BH69" s="29">
        <v>52061.416809882045</v>
      </c>
      <c r="BI69" s="29">
        <v>10815.334298715376</v>
      </c>
      <c r="BJ69" s="29">
        <v>46066.637313964631</v>
      </c>
      <c r="BK69" s="29">
        <v>537.12472103635241</v>
      </c>
      <c r="BL69" s="29">
        <v>6108.7477203916724</v>
      </c>
      <c r="BM69" s="29">
        <v>1392210.9395089129</v>
      </c>
      <c r="BN69" s="29">
        <v>263005.86938070174</v>
      </c>
      <c r="BO69" s="29">
        <v>451155.425885031</v>
      </c>
      <c r="BP69" s="29">
        <v>62079.373433988047</v>
      </c>
      <c r="BQ69" s="29">
        <v>315.58301978109517</v>
      </c>
      <c r="BR69" s="29">
        <v>1417.2571069962073</v>
      </c>
      <c r="BS69" s="29">
        <v>0</v>
      </c>
      <c r="BT69" s="59">
        <f t="shared" ref="BT69:BT73" si="3">SUM(C69:BS69)</f>
        <v>4862497.9770639949</v>
      </c>
      <c r="BU69" s="29">
        <v>9658426.2041336447</v>
      </c>
      <c r="BV69" s="29">
        <v>3027417</v>
      </c>
      <c r="BW69" s="29">
        <v>0</v>
      </c>
      <c r="BX69" s="29">
        <v>3878837</v>
      </c>
      <c r="BY69" s="29">
        <v>5676</v>
      </c>
      <c r="BZ69" s="29">
        <v>0</v>
      </c>
      <c r="CA69" s="29">
        <v>0</v>
      </c>
      <c r="CB69" s="29">
        <v>0</v>
      </c>
      <c r="CC69" s="29">
        <v>0</v>
      </c>
      <c r="CD69" s="29">
        <v>3993.9999999999995</v>
      </c>
      <c r="CE69" s="29">
        <v>0</v>
      </c>
      <c r="CF69" s="29">
        <v>92340.992382220895</v>
      </c>
      <c r="CG69" s="29">
        <v>0</v>
      </c>
      <c r="CH69" s="29">
        <v>0</v>
      </c>
      <c r="CI69" s="29">
        <v>131416.82910185264</v>
      </c>
      <c r="CJ69" s="38">
        <f t="shared" ref="CJ69:CJ73" si="4">SUM(BT69:CI69)</f>
        <v>21660606.002681714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10498.697996743957</v>
      </c>
      <c r="D70" s="29">
        <v>5126.9089262737407</v>
      </c>
      <c r="E70" s="29">
        <v>958.56942650661517</v>
      </c>
      <c r="F70" s="29">
        <v>19533.206607524611</v>
      </c>
      <c r="G70" s="29">
        <v>159166.45458594931</v>
      </c>
      <c r="H70" s="29">
        <v>6882.4961362779213</v>
      </c>
      <c r="I70" s="29">
        <v>11070.700671712511</v>
      </c>
      <c r="J70" s="29">
        <v>1681.2373132568957</v>
      </c>
      <c r="K70" s="29">
        <v>3328.9580703692777</v>
      </c>
      <c r="L70" s="29">
        <v>34304.294712166477</v>
      </c>
      <c r="M70" s="29">
        <v>32528.398802441436</v>
      </c>
      <c r="N70" s="29">
        <v>99030.534099836877</v>
      </c>
      <c r="O70" s="29">
        <v>15149.83700127173</v>
      </c>
      <c r="P70" s="29">
        <v>39376.77515395615</v>
      </c>
      <c r="Q70" s="29">
        <v>5376.7499109838236</v>
      </c>
      <c r="R70" s="29">
        <v>38035.692955802304</v>
      </c>
      <c r="S70" s="29">
        <v>34594.879324016307</v>
      </c>
      <c r="T70" s="29">
        <v>10291.544743626248</v>
      </c>
      <c r="U70" s="29">
        <v>109950.76560042624</v>
      </c>
      <c r="V70" s="29">
        <v>4908.8528615785854</v>
      </c>
      <c r="W70" s="29">
        <v>2822.1917803296205</v>
      </c>
      <c r="X70" s="29">
        <v>26797.530138855953</v>
      </c>
      <c r="Y70" s="29">
        <v>36023.220713065792</v>
      </c>
      <c r="Z70" s="29">
        <v>67847.292089318638</v>
      </c>
      <c r="AA70" s="29">
        <v>16200.516695459934</v>
      </c>
      <c r="AB70" s="29">
        <v>154301.91998998896</v>
      </c>
      <c r="AC70" s="29">
        <v>25673.356732228174</v>
      </c>
      <c r="AD70" s="29">
        <v>104867.72082109078</v>
      </c>
      <c r="AE70" s="29">
        <v>485148.8654017282</v>
      </c>
      <c r="AF70" s="29">
        <v>362927.34242058115</v>
      </c>
      <c r="AG70" s="29">
        <v>56065.903330490022</v>
      </c>
      <c r="AH70" s="29">
        <v>51718.139718836785</v>
      </c>
      <c r="AI70" s="29">
        <v>1241.0846782889132</v>
      </c>
      <c r="AJ70" s="29">
        <v>221421.09087581708</v>
      </c>
      <c r="AK70" s="29">
        <v>94305.584566785692</v>
      </c>
      <c r="AL70" s="29">
        <v>162425.75269121939</v>
      </c>
      <c r="AM70" s="29">
        <v>131546.10411103093</v>
      </c>
      <c r="AN70" s="29">
        <v>31924.567586680725</v>
      </c>
      <c r="AO70" s="29">
        <v>135254.65802684228</v>
      </c>
      <c r="AP70" s="29">
        <v>730770.03365863417</v>
      </c>
      <c r="AQ70" s="29">
        <v>206318.51692535501</v>
      </c>
      <c r="AR70" s="29">
        <v>57229.665958957659</v>
      </c>
      <c r="AS70" s="29">
        <v>17508.017433080222</v>
      </c>
      <c r="AT70" s="29">
        <v>179746.1530145513</v>
      </c>
      <c r="AU70" s="29">
        <v>20715.291286196589</v>
      </c>
      <c r="AV70" s="29">
        <v>525.37940708658232</v>
      </c>
      <c r="AW70" s="29">
        <v>131.84046502589894</v>
      </c>
      <c r="AX70" s="29">
        <v>718636.77582748781</v>
      </c>
      <c r="AY70" s="29">
        <v>248314.77474579585</v>
      </c>
      <c r="AZ70" s="29">
        <v>237117.99805330913</v>
      </c>
      <c r="BA70" s="29">
        <v>0.23184072812091472</v>
      </c>
      <c r="BB70" s="29">
        <v>33727.370069273908</v>
      </c>
      <c r="BC70" s="29">
        <v>156820.77802658512</v>
      </c>
      <c r="BD70" s="29">
        <v>285670.58152445493</v>
      </c>
      <c r="BE70" s="29">
        <v>134779.75382719652</v>
      </c>
      <c r="BF70" s="29">
        <v>2132.2469193286361</v>
      </c>
      <c r="BG70" s="29">
        <v>249961.79302029868</v>
      </c>
      <c r="BH70" s="29">
        <v>29900.086522142734</v>
      </c>
      <c r="BI70" s="29">
        <v>3135.424018495713</v>
      </c>
      <c r="BJ70" s="29">
        <v>6.9595637708674776</v>
      </c>
      <c r="BK70" s="29">
        <v>19218.969449975764</v>
      </c>
      <c r="BL70" s="29">
        <v>94647.797782041976</v>
      </c>
      <c r="BM70" s="29">
        <v>15.279202733492189</v>
      </c>
      <c r="BN70" s="29">
        <v>46545.849071661585</v>
      </c>
      <c r="BO70" s="29">
        <v>31827.96846393876</v>
      </c>
      <c r="BP70" s="29">
        <v>43098.235810028265</v>
      </c>
      <c r="BQ70" s="29">
        <v>15745.519191422332</v>
      </c>
      <c r="BR70" s="29">
        <v>37943.289727614043</v>
      </c>
      <c r="BS70" s="29">
        <v>0</v>
      </c>
      <c r="BT70" s="59">
        <f t="shared" si="3"/>
        <v>6412500.9780765325</v>
      </c>
      <c r="BU70" s="29">
        <v>5303550.0055351006</v>
      </c>
      <c r="BV70" s="29">
        <v>12378994</v>
      </c>
      <c r="BW70" s="29">
        <v>0</v>
      </c>
      <c r="BX70" s="29">
        <v>0</v>
      </c>
      <c r="BY70" s="29">
        <v>7589407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636647.97610022977</v>
      </c>
      <c r="CG70" s="29">
        <v>0</v>
      </c>
      <c r="CH70" s="29">
        <v>0</v>
      </c>
      <c r="CI70" s="29">
        <v>39479.004485983533</v>
      </c>
      <c r="CJ70" s="38">
        <f t="shared" si="4"/>
        <v>32360578.964197844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76219.458156186854</v>
      </c>
      <c r="D71" s="29">
        <v>617.27317439344711</v>
      </c>
      <c r="E71" s="29">
        <v>559.70727014560873</v>
      </c>
      <c r="F71" s="29">
        <v>13719.707803637801</v>
      </c>
      <c r="G71" s="29">
        <v>103144.70599712977</v>
      </c>
      <c r="H71" s="29">
        <v>5230.1980718299346</v>
      </c>
      <c r="I71" s="29">
        <v>11328.768010567141</v>
      </c>
      <c r="J71" s="29">
        <v>2680.8613725085902</v>
      </c>
      <c r="K71" s="29">
        <v>2146.3436707352926</v>
      </c>
      <c r="L71" s="29">
        <v>12370.044139956299</v>
      </c>
      <c r="M71" s="29">
        <v>24068.775928149626</v>
      </c>
      <c r="N71" s="29">
        <v>95361.154220000346</v>
      </c>
      <c r="O71" s="29">
        <v>14119.333914104993</v>
      </c>
      <c r="P71" s="29">
        <v>27039.044014088962</v>
      </c>
      <c r="Q71" s="29">
        <v>22018.041357523049</v>
      </c>
      <c r="R71" s="29">
        <v>26398.497700831387</v>
      </c>
      <c r="S71" s="29">
        <v>13789.08874416351</v>
      </c>
      <c r="T71" s="29">
        <v>8665.6112041463712</v>
      </c>
      <c r="U71" s="29">
        <v>120769.1428551576</v>
      </c>
      <c r="V71" s="29">
        <v>2754.0840451242284</v>
      </c>
      <c r="W71" s="29">
        <v>1792.2620120605852</v>
      </c>
      <c r="X71" s="29">
        <v>96893.403044988314</v>
      </c>
      <c r="Y71" s="29">
        <v>7408.8001336343141</v>
      </c>
      <c r="Z71" s="29">
        <v>47301.520517891266</v>
      </c>
      <c r="AA71" s="29">
        <v>2533.3073179316812</v>
      </c>
      <c r="AB71" s="29">
        <v>29707.040159886463</v>
      </c>
      <c r="AC71" s="29">
        <v>43280.047457931229</v>
      </c>
      <c r="AD71" s="29">
        <v>61562.7668521878</v>
      </c>
      <c r="AE71" s="29">
        <v>44702.00838721636</v>
      </c>
      <c r="AF71" s="29">
        <v>22623.538537559853</v>
      </c>
      <c r="AG71" s="29">
        <v>19393.719446247924</v>
      </c>
      <c r="AH71" s="29">
        <v>7643.2425974776206</v>
      </c>
      <c r="AI71" s="29">
        <v>1993.0617157496517</v>
      </c>
      <c r="AJ71" s="29">
        <v>5035.380543049876</v>
      </c>
      <c r="AK71" s="29">
        <v>4601.5206616741061</v>
      </c>
      <c r="AL71" s="29">
        <v>29178.228885605513</v>
      </c>
      <c r="AM71" s="29">
        <v>15103.16575726076</v>
      </c>
      <c r="AN71" s="29">
        <v>3707.8127431246753</v>
      </c>
      <c r="AO71" s="29">
        <v>15345.237204750742</v>
      </c>
      <c r="AP71" s="29">
        <v>93715.689578158417</v>
      </c>
      <c r="AQ71" s="29">
        <v>3875.6050602566188</v>
      </c>
      <c r="AR71" s="29">
        <v>3103.0574885149781</v>
      </c>
      <c r="AS71" s="29">
        <v>4410.7905979815368</v>
      </c>
      <c r="AT71" s="29">
        <v>10933.172861483665</v>
      </c>
      <c r="AU71" s="29">
        <v>34.11837487895788</v>
      </c>
      <c r="AV71" s="29">
        <v>9.8443248976173727</v>
      </c>
      <c r="AW71" s="29">
        <v>4.1987265160341689</v>
      </c>
      <c r="AX71" s="29">
        <v>41538.43795660742</v>
      </c>
      <c r="AY71" s="29">
        <v>13965.279391293787</v>
      </c>
      <c r="AZ71" s="29">
        <v>17673.061164098359</v>
      </c>
      <c r="BA71" s="29">
        <v>342.56738064313231</v>
      </c>
      <c r="BB71" s="29">
        <v>9130.012586222083</v>
      </c>
      <c r="BC71" s="29">
        <v>3626.3964447785615</v>
      </c>
      <c r="BD71" s="29">
        <v>59588.521328092051</v>
      </c>
      <c r="BE71" s="29">
        <v>1.4842491788194519E-3</v>
      </c>
      <c r="BF71" s="29">
        <v>1853.6242777340576</v>
      </c>
      <c r="BG71" s="29">
        <v>29675.151439490113</v>
      </c>
      <c r="BH71" s="29">
        <v>31911.039510322404</v>
      </c>
      <c r="BI71" s="29">
        <v>147.69304545070611</v>
      </c>
      <c r="BJ71" s="29">
        <v>25214.130776719012</v>
      </c>
      <c r="BK71" s="29">
        <v>1253.5468240705982</v>
      </c>
      <c r="BL71" s="29">
        <v>21001.3338627497</v>
      </c>
      <c r="BM71" s="29">
        <v>21972.750460376883</v>
      </c>
      <c r="BN71" s="29">
        <v>9537.430033777242</v>
      </c>
      <c r="BO71" s="29">
        <v>11347.074991087749</v>
      </c>
      <c r="BP71" s="29">
        <v>14883.789448497802</v>
      </c>
      <c r="BQ71" s="29">
        <v>3632.8620257145567</v>
      </c>
      <c r="BR71" s="29">
        <v>5220.265378764293</v>
      </c>
      <c r="BS71" s="29">
        <v>0</v>
      </c>
      <c r="BT71" s="59">
        <f t="shared" si="3"/>
        <v>1482407.3524500369</v>
      </c>
      <c r="BU71" s="29">
        <v>3052177.7192878556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3463.9685009475143</v>
      </c>
      <c r="CE71" s="29">
        <v>0</v>
      </c>
      <c r="CF71" s="29">
        <v>12245.99839201</v>
      </c>
      <c r="CG71" s="29">
        <v>0</v>
      </c>
      <c r="CH71" s="29">
        <v>0</v>
      </c>
      <c r="CI71" s="29">
        <v>8945.6831437684359</v>
      </c>
      <c r="CJ71" s="38">
        <f t="shared" si="4"/>
        <v>4559240.7217746191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6720.5206780362805</v>
      </c>
      <c r="D72" s="29">
        <v>2878.0330275328943</v>
      </c>
      <c r="E72" s="29">
        <v>268.5093575269712</v>
      </c>
      <c r="F72" s="29">
        <v>1888.9905487755564</v>
      </c>
      <c r="G72" s="29">
        <v>96182.404330917037</v>
      </c>
      <c r="H72" s="29">
        <v>792.46227591356956</v>
      </c>
      <c r="I72" s="29">
        <v>2356.6109826441361</v>
      </c>
      <c r="J72" s="29">
        <v>125.67304360915327</v>
      </c>
      <c r="K72" s="29">
        <v>589.65072682314042</v>
      </c>
      <c r="L72" s="29">
        <v>9057.1095026968997</v>
      </c>
      <c r="M72" s="29">
        <v>7261.710448704056</v>
      </c>
      <c r="N72" s="29">
        <v>55661.630946805453</v>
      </c>
      <c r="O72" s="29">
        <v>6647.2824181378837</v>
      </c>
      <c r="P72" s="29">
        <v>5270.6238779958176</v>
      </c>
      <c r="Q72" s="29">
        <v>253.68915105163222</v>
      </c>
      <c r="R72" s="29">
        <v>8267.3531264948488</v>
      </c>
      <c r="S72" s="29">
        <v>6578.171126771208</v>
      </c>
      <c r="T72" s="29">
        <v>1873.7542141583256</v>
      </c>
      <c r="U72" s="29">
        <v>23197.978926030428</v>
      </c>
      <c r="V72" s="29">
        <v>1719.2427492900817</v>
      </c>
      <c r="W72" s="29">
        <v>323.00352893788153</v>
      </c>
      <c r="X72" s="29">
        <v>3689.4782631962798</v>
      </c>
      <c r="Y72" s="29">
        <v>7483.0583117521701</v>
      </c>
      <c r="Z72" s="29">
        <v>45619.155122697892</v>
      </c>
      <c r="AA72" s="29">
        <v>9145.4123434504036</v>
      </c>
      <c r="AB72" s="29">
        <v>134141.65158355946</v>
      </c>
      <c r="AC72" s="29">
        <v>17238.546941492088</v>
      </c>
      <c r="AD72" s="29">
        <v>13073.711127115357</v>
      </c>
      <c r="AE72" s="29">
        <v>129752.74884346218</v>
      </c>
      <c r="AF72" s="29">
        <v>80113.519952053277</v>
      </c>
      <c r="AG72" s="29">
        <v>15345.618919309025</v>
      </c>
      <c r="AH72" s="29">
        <v>6332.0491559133288</v>
      </c>
      <c r="AI72" s="29">
        <v>49.572823238638598</v>
      </c>
      <c r="AJ72" s="29">
        <v>40766.722067004834</v>
      </c>
      <c r="AK72" s="29">
        <v>7418.1475078395079</v>
      </c>
      <c r="AL72" s="29">
        <v>516147.01645474078</v>
      </c>
      <c r="AM72" s="29">
        <v>12875.437564048694</v>
      </c>
      <c r="AN72" s="29">
        <v>10200.420165720956</v>
      </c>
      <c r="AO72" s="29">
        <v>14756.824166770024</v>
      </c>
      <c r="AP72" s="29">
        <v>37935.016765195687</v>
      </c>
      <c r="AQ72" s="29">
        <v>27928.39829481595</v>
      </c>
      <c r="AR72" s="29">
        <v>6209.120674578845</v>
      </c>
      <c r="AS72" s="29">
        <v>738.25522512163457</v>
      </c>
      <c r="AT72" s="29">
        <v>22918.835056614178</v>
      </c>
      <c r="AU72" s="29">
        <v>7791.4576973146632</v>
      </c>
      <c r="AV72" s="29">
        <v>13.260270542991003</v>
      </c>
      <c r="AW72" s="29">
        <v>4.0713618176081754</v>
      </c>
      <c r="AX72" s="29">
        <v>68867.270532265335</v>
      </c>
      <c r="AY72" s="29">
        <v>64058.339093656221</v>
      </c>
      <c r="AZ72" s="29">
        <v>145544.78486105203</v>
      </c>
      <c r="BA72" s="29">
        <v>55.060432530226727</v>
      </c>
      <c r="BB72" s="29">
        <v>6127.2657202584542</v>
      </c>
      <c r="BC72" s="29">
        <v>38962.147716340696</v>
      </c>
      <c r="BD72" s="29">
        <v>231585.34992629106</v>
      </c>
      <c r="BE72" s="29">
        <v>24334.365574038366</v>
      </c>
      <c r="BF72" s="29">
        <v>265.36114321000417</v>
      </c>
      <c r="BG72" s="29">
        <v>463374.21515643585</v>
      </c>
      <c r="BH72" s="29">
        <v>156066.48106461306</v>
      </c>
      <c r="BI72" s="29">
        <v>6977.776922509227</v>
      </c>
      <c r="BJ72" s="29">
        <v>37023.104370028443</v>
      </c>
      <c r="BK72" s="29">
        <v>4801.4805694797969</v>
      </c>
      <c r="BL72" s="29">
        <v>667048.28611283947</v>
      </c>
      <c r="BM72" s="29">
        <v>770038.09617245605</v>
      </c>
      <c r="BN72" s="29">
        <v>20434.247838162046</v>
      </c>
      <c r="BO72" s="29">
        <v>9890.9024739629676</v>
      </c>
      <c r="BP72" s="29">
        <v>17445.877265297058</v>
      </c>
      <c r="BQ72" s="29">
        <v>2496.0093777551569</v>
      </c>
      <c r="BR72" s="29">
        <v>30985.752307952156</v>
      </c>
      <c r="BS72" s="29">
        <v>0</v>
      </c>
      <c r="BT72" s="59">
        <f t="shared" si="3"/>
        <v>4171984.0862793527</v>
      </c>
      <c r="BU72" s="29">
        <v>11697137.01601056</v>
      </c>
      <c r="BV72" s="29">
        <v>0</v>
      </c>
      <c r="BW72" s="29">
        <v>0</v>
      </c>
      <c r="BX72" s="29">
        <v>0</v>
      </c>
      <c r="BY72" s="29">
        <v>14563</v>
      </c>
      <c r="BZ72" s="29">
        <v>0</v>
      </c>
      <c r="CA72" s="29">
        <v>0</v>
      </c>
      <c r="CB72" s="29">
        <v>0</v>
      </c>
      <c r="CC72" s="29">
        <v>0</v>
      </c>
      <c r="CD72" s="29">
        <v>5</v>
      </c>
      <c r="CE72" s="29">
        <v>0</v>
      </c>
      <c r="CF72" s="29">
        <v>29088.996255345701</v>
      </c>
      <c r="CG72" s="29">
        <v>0</v>
      </c>
      <c r="CH72" s="29">
        <v>0</v>
      </c>
      <c r="CI72" s="29">
        <v>1634.9137205737309</v>
      </c>
      <c r="CJ72" s="38">
        <f t="shared" si="4"/>
        <v>15914413.012265833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830917</v>
      </c>
      <c r="BV73" s="29">
        <v>0</v>
      </c>
      <c r="BW73" s="29">
        <v>3992504.0000000005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4823421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1192307.5693834457</v>
      </c>
      <c r="D75" s="29">
        <v>11036.435858184797</v>
      </c>
      <c r="E75" s="29">
        <v>19.807454765944648</v>
      </c>
      <c r="F75" s="29">
        <v>425.91424993185166</v>
      </c>
      <c r="G75" s="29">
        <v>2317831.2881054468</v>
      </c>
      <c r="H75" s="29">
        <v>23937.496000207262</v>
      </c>
      <c r="I75" s="29">
        <v>1927.1318133552015</v>
      </c>
      <c r="J75" s="29">
        <v>44.220620520403422</v>
      </c>
      <c r="K75" s="29">
        <v>315.99441754489902</v>
      </c>
      <c r="L75" s="29">
        <v>243.62838997000688</v>
      </c>
      <c r="M75" s="29">
        <v>43894.327364784651</v>
      </c>
      <c r="N75" s="29">
        <v>14279.698709678967</v>
      </c>
      <c r="O75" s="29">
        <v>172.16891678253882</v>
      </c>
      <c r="P75" s="29">
        <v>368.28021087471802</v>
      </c>
      <c r="Q75" s="29">
        <v>50.057442046204571</v>
      </c>
      <c r="R75" s="29">
        <v>700.32624239686243</v>
      </c>
      <c r="S75" s="29">
        <v>480.02998655514853</v>
      </c>
      <c r="T75" s="29">
        <v>152.20869547558428</v>
      </c>
      <c r="U75" s="29">
        <v>2193.6897199588116</v>
      </c>
      <c r="V75" s="29">
        <v>108.73445452211392</v>
      </c>
      <c r="W75" s="29">
        <v>34.446168458544584</v>
      </c>
      <c r="X75" s="29">
        <v>7602.2570528838351</v>
      </c>
      <c r="Y75" s="29">
        <v>642.60871857387474</v>
      </c>
      <c r="Z75" s="29">
        <v>740.75897078247476</v>
      </c>
      <c r="AA75" s="29">
        <v>40.226808632037915</v>
      </c>
      <c r="AB75" s="29">
        <v>878.74055326621249</v>
      </c>
      <c r="AC75" s="29">
        <v>633.64360300726071</v>
      </c>
      <c r="AD75" s="29">
        <v>1111.8453932824518</v>
      </c>
      <c r="AE75" s="29">
        <v>9286.179490266888</v>
      </c>
      <c r="AF75" s="29">
        <v>4299.9102543150484</v>
      </c>
      <c r="AG75" s="29">
        <v>595.26364013433863</v>
      </c>
      <c r="AH75" s="29">
        <v>176.24489354526207</v>
      </c>
      <c r="AI75" s="29">
        <v>15.888159365331154</v>
      </c>
      <c r="AJ75" s="29">
        <v>448.70821819551992</v>
      </c>
      <c r="AK75" s="29">
        <v>174.30187438380679</v>
      </c>
      <c r="AL75" s="29">
        <v>818580.83741022612</v>
      </c>
      <c r="AM75" s="29">
        <v>699.97414142217599</v>
      </c>
      <c r="AN75" s="29">
        <v>8941.159327422507</v>
      </c>
      <c r="AO75" s="29">
        <v>597.88800651062388</v>
      </c>
      <c r="AP75" s="29">
        <v>3116.3076961252173</v>
      </c>
      <c r="AQ75" s="29">
        <v>1746.6398453890438</v>
      </c>
      <c r="AR75" s="29">
        <v>6361.7056299782116</v>
      </c>
      <c r="AS75" s="29">
        <v>220.45503404131554</v>
      </c>
      <c r="AT75" s="29">
        <v>692.48985152209434</v>
      </c>
      <c r="AU75" s="29">
        <v>447.67777855366762</v>
      </c>
      <c r="AV75" s="29">
        <v>12.245587399958151</v>
      </c>
      <c r="AW75" s="29">
        <v>0.11748435863339478</v>
      </c>
      <c r="AX75" s="29">
        <v>2958.7847724710568</v>
      </c>
      <c r="AY75" s="29">
        <v>1881.5746101584746</v>
      </c>
      <c r="AZ75" s="29">
        <v>2992.3713728664488</v>
      </c>
      <c r="BA75" s="29">
        <v>532.23043378837633</v>
      </c>
      <c r="BB75" s="29">
        <v>486.96520300783612</v>
      </c>
      <c r="BC75" s="29">
        <v>831.48849113507254</v>
      </c>
      <c r="BD75" s="29">
        <v>1438.5043184199408</v>
      </c>
      <c r="BE75" s="29">
        <v>1083.9692298307416</v>
      </c>
      <c r="BF75" s="29">
        <v>55.944978232379739</v>
      </c>
      <c r="BG75" s="29">
        <v>408820.35115633631</v>
      </c>
      <c r="BH75" s="29">
        <v>85714.897903681631</v>
      </c>
      <c r="BI75" s="29">
        <v>80.584801653073669</v>
      </c>
      <c r="BJ75" s="29">
        <v>29962.716882523808</v>
      </c>
      <c r="BK75" s="29">
        <v>254.09751139989996</v>
      </c>
      <c r="BL75" s="29">
        <v>32515.534893267566</v>
      </c>
      <c r="BM75" s="29">
        <v>236881.17498875986</v>
      </c>
      <c r="BN75" s="29">
        <v>16447.117516027549</v>
      </c>
      <c r="BO75" s="29">
        <v>22716.387766586289</v>
      </c>
      <c r="BP75" s="29">
        <v>3823.1539148201355</v>
      </c>
      <c r="BQ75" s="29">
        <v>83.636206720935846</v>
      </c>
      <c r="BR75" s="29">
        <v>431.22406040486476</v>
      </c>
      <c r="BS75" s="29">
        <v>0</v>
      </c>
      <c r="BT75" s="59">
        <f t="shared" ref="BT75:BT138" si="5">SUM(C75:BS75)</f>
        <v>5328580.2406405834</v>
      </c>
      <c r="BU75" s="29">
        <v>5225537.9186370838</v>
      </c>
      <c r="BV75" s="29">
        <v>0</v>
      </c>
      <c r="BW75" s="29">
        <v>15.125420155729131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-62593.913492053107</v>
      </c>
      <c r="CF75" s="29">
        <v>0</v>
      </c>
      <c r="CG75" s="29">
        <v>0</v>
      </c>
      <c r="CH75" s="29">
        <v>-492994.0640460265</v>
      </c>
      <c r="CI75" s="29">
        <v>1342062.0099290889</v>
      </c>
      <c r="CJ75" s="38">
        <f t="shared" ref="CJ75:CJ106" si="6">SUM(BT75:CI75)</f>
        <v>11340607.317088829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4029.4941278329093</v>
      </c>
      <c r="D76" s="29">
        <v>6574.29025084979</v>
      </c>
      <c r="E76" s="29">
        <v>0</v>
      </c>
      <c r="F76" s="29">
        <v>15845.558491836415</v>
      </c>
      <c r="G76" s="29">
        <v>10277.943067027563</v>
      </c>
      <c r="H76" s="29">
        <v>0</v>
      </c>
      <c r="I76" s="29">
        <v>310003.56048001809</v>
      </c>
      <c r="J76" s="29">
        <v>9165.2351526990005</v>
      </c>
      <c r="K76" s="29">
        <v>0</v>
      </c>
      <c r="L76" s="29">
        <v>0</v>
      </c>
      <c r="M76" s="29">
        <v>15295.318314421191</v>
      </c>
      <c r="N76" s="29">
        <v>0</v>
      </c>
      <c r="O76" s="29">
        <v>88.310151930838288</v>
      </c>
      <c r="P76" s="29">
        <v>6652.1607742799233</v>
      </c>
      <c r="Q76" s="29">
        <v>58.215478722720469</v>
      </c>
      <c r="R76" s="29">
        <v>18678.702720315661</v>
      </c>
      <c r="S76" s="29">
        <v>72.498819122459196</v>
      </c>
      <c r="T76" s="29">
        <v>0</v>
      </c>
      <c r="U76" s="29">
        <v>1117.4630763556074</v>
      </c>
      <c r="V76" s="29">
        <v>0</v>
      </c>
      <c r="W76" s="29">
        <v>0</v>
      </c>
      <c r="X76" s="29">
        <v>82528.690293861582</v>
      </c>
      <c r="Y76" s="29">
        <v>447.1677029233154</v>
      </c>
      <c r="Z76" s="29">
        <v>1398338.949042527</v>
      </c>
      <c r="AA76" s="29">
        <v>0</v>
      </c>
      <c r="AB76" s="29">
        <v>319.95447353403716</v>
      </c>
      <c r="AC76" s="29">
        <v>73443.554893833221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400.11291913279803</v>
      </c>
      <c r="BI76" s="29">
        <v>35.324060772335308</v>
      </c>
      <c r="BJ76" s="29">
        <v>1070.5907649461626</v>
      </c>
      <c r="BK76" s="29">
        <v>0</v>
      </c>
      <c r="BL76" s="29">
        <v>669.1192280913516</v>
      </c>
      <c r="BM76" s="29">
        <v>1171.8077852361234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1956284.0220702696</v>
      </c>
      <c r="BU76" s="29">
        <v>167170.92119824429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-57572.067555636655</v>
      </c>
      <c r="CI76" s="29">
        <v>67286.562344638922</v>
      </c>
      <c r="CJ76" s="38">
        <f t="shared" si="6"/>
        <v>2133169.4380575162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25234.819307643265</v>
      </c>
      <c r="D77" s="29">
        <v>31.23207472840943</v>
      </c>
      <c r="E77" s="29">
        <v>6090.979024141795</v>
      </c>
      <c r="F77" s="29">
        <v>70.892275515040367</v>
      </c>
      <c r="G77" s="29">
        <v>4028651.1021662643</v>
      </c>
      <c r="H77" s="29">
        <v>19.976792460784512</v>
      </c>
      <c r="I77" s="29">
        <v>19.896778605801394</v>
      </c>
      <c r="J77" s="29">
        <v>1.3068929647242205</v>
      </c>
      <c r="K77" s="29">
        <v>6.6678212485929613</v>
      </c>
      <c r="L77" s="29">
        <v>80.227225263070494</v>
      </c>
      <c r="M77" s="29">
        <v>3220.1046209109577</v>
      </c>
      <c r="N77" s="29">
        <v>5596.1226049029947</v>
      </c>
      <c r="O77" s="29">
        <v>14.562521606927024</v>
      </c>
      <c r="P77" s="29">
        <v>35.126082337587718</v>
      </c>
      <c r="Q77" s="29">
        <v>0.32005541993246212</v>
      </c>
      <c r="R77" s="29">
        <v>34.1925873627847</v>
      </c>
      <c r="S77" s="29">
        <v>60.890543642150924</v>
      </c>
      <c r="T77" s="29">
        <v>18.109802511178479</v>
      </c>
      <c r="U77" s="29">
        <v>291.73051526843921</v>
      </c>
      <c r="V77" s="29">
        <v>12.562175232349139</v>
      </c>
      <c r="W77" s="29">
        <v>5.7609975587843172</v>
      </c>
      <c r="X77" s="29">
        <v>2280.4603393364619</v>
      </c>
      <c r="Y77" s="29">
        <v>110.01905060178385</v>
      </c>
      <c r="Z77" s="29">
        <v>87.615171206511505</v>
      </c>
      <c r="AA77" s="29">
        <v>7.2545895184691416</v>
      </c>
      <c r="AB77" s="29">
        <v>155.68029051214845</v>
      </c>
      <c r="AC77" s="29">
        <v>222.38517428307236</v>
      </c>
      <c r="AD77" s="29">
        <v>562.12400254138095</v>
      </c>
      <c r="AE77" s="29">
        <v>3245.9220551000485</v>
      </c>
      <c r="AF77" s="29">
        <v>659.95427590073689</v>
      </c>
      <c r="AG77" s="29">
        <v>272.20713465255903</v>
      </c>
      <c r="AH77" s="29">
        <v>0</v>
      </c>
      <c r="AI77" s="29">
        <v>13.122272217230945</v>
      </c>
      <c r="AJ77" s="29">
        <v>23.497402080041592</v>
      </c>
      <c r="AK77" s="29">
        <v>47.848285279903088</v>
      </c>
      <c r="AL77" s="29">
        <v>630485.70380363706</v>
      </c>
      <c r="AM77" s="29">
        <v>179.44440544213376</v>
      </c>
      <c r="AN77" s="29">
        <v>1407.8437784279176</v>
      </c>
      <c r="AO77" s="29">
        <v>60.037062522331013</v>
      </c>
      <c r="AP77" s="29">
        <v>864.38967538259703</v>
      </c>
      <c r="AQ77" s="29">
        <v>1156.3335609309911</v>
      </c>
      <c r="AR77" s="29">
        <v>5189.4852639249175</v>
      </c>
      <c r="AS77" s="29">
        <v>100.47073057379872</v>
      </c>
      <c r="AT77" s="29">
        <v>506.06096148321132</v>
      </c>
      <c r="AU77" s="29">
        <v>31.898856853268729</v>
      </c>
      <c r="AV77" s="29">
        <v>0.13335642497185921</v>
      </c>
      <c r="AW77" s="29">
        <v>0</v>
      </c>
      <c r="AX77" s="29">
        <v>1586.754758170164</v>
      </c>
      <c r="AY77" s="29">
        <v>242.60200830880629</v>
      </c>
      <c r="AZ77" s="29">
        <v>112.33945239629421</v>
      </c>
      <c r="BA77" s="29">
        <v>467.22757053140595</v>
      </c>
      <c r="BB77" s="29">
        <v>141.86456488506383</v>
      </c>
      <c r="BC77" s="29">
        <v>436.20886608295143</v>
      </c>
      <c r="BD77" s="29">
        <v>151.57291262301518</v>
      </c>
      <c r="BE77" s="29">
        <v>717.80429305352936</v>
      </c>
      <c r="BF77" s="29">
        <v>25.471077169625108</v>
      </c>
      <c r="BG77" s="29">
        <v>522.33044532977817</v>
      </c>
      <c r="BH77" s="29">
        <v>18059.607152819073</v>
      </c>
      <c r="BI77" s="29">
        <v>43.527537110814848</v>
      </c>
      <c r="BJ77" s="29">
        <v>11049.806688028279</v>
      </c>
      <c r="BK77" s="29">
        <v>144.3449943895404</v>
      </c>
      <c r="BL77" s="29">
        <v>18326.32000276279</v>
      </c>
      <c r="BM77" s="29">
        <v>79246.815497962365</v>
      </c>
      <c r="BN77" s="29">
        <v>773.28056584182286</v>
      </c>
      <c r="BO77" s="29">
        <v>1650.8458560116396</v>
      </c>
      <c r="BP77" s="29">
        <v>6.7478351035760769</v>
      </c>
      <c r="BQ77" s="29">
        <v>29.271215719456265</v>
      </c>
      <c r="BR77" s="29">
        <v>170.37616854404732</v>
      </c>
      <c r="BS77" s="29">
        <v>0</v>
      </c>
      <c r="BT77" s="59">
        <f t="shared" si="5"/>
        <v>4851071.5938272672</v>
      </c>
      <c r="BU77" s="29">
        <v>978470.60607965908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-66829.849552091066</v>
      </c>
      <c r="CI77" s="29">
        <v>3922719.5846307534</v>
      </c>
      <c r="CJ77" s="38">
        <f t="shared" si="6"/>
        <v>9685431.9349855892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121478.8716549956</v>
      </c>
      <c r="D78" s="29">
        <v>18.840962696843153</v>
      </c>
      <c r="E78" s="29">
        <v>15.267430549317238</v>
      </c>
      <c r="F78" s="29">
        <v>444576.5912986183</v>
      </c>
      <c r="G78" s="29">
        <v>101571.2996233365</v>
      </c>
      <c r="H78" s="29">
        <v>1780.2379403532659</v>
      </c>
      <c r="I78" s="29">
        <v>1442.1958945972624</v>
      </c>
      <c r="J78" s="29">
        <v>3501.9041507725046</v>
      </c>
      <c r="K78" s="29">
        <v>15.106044740648782</v>
      </c>
      <c r="L78" s="29">
        <v>27538028.493069965</v>
      </c>
      <c r="M78" s="29">
        <v>60240.519894641046</v>
      </c>
      <c r="N78" s="29">
        <v>10770.02991824228</v>
      </c>
      <c r="O78" s="29">
        <v>12549.169526812468</v>
      </c>
      <c r="P78" s="29">
        <v>491228.36911116942</v>
      </c>
      <c r="Q78" s="29">
        <v>20698.95470143959</v>
      </c>
      <c r="R78" s="29">
        <v>24526.232679770077</v>
      </c>
      <c r="S78" s="29">
        <v>895.78168566517706</v>
      </c>
      <c r="T78" s="29">
        <v>223.98744346864029</v>
      </c>
      <c r="U78" s="29">
        <v>15839.715781685405</v>
      </c>
      <c r="V78" s="29">
        <v>87.5550782761145</v>
      </c>
      <c r="W78" s="29">
        <v>32.390874898432259</v>
      </c>
      <c r="X78" s="29">
        <v>2571.13934642401</v>
      </c>
      <c r="Y78" s="29">
        <v>724.11334423934784</v>
      </c>
      <c r="Z78" s="29">
        <v>17405970.947249807</v>
      </c>
      <c r="AA78" s="29">
        <v>45.530170386250163</v>
      </c>
      <c r="AB78" s="29">
        <v>5789.7259500089822</v>
      </c>
      <c r="AC78" s="29">
        <v>569058.71682609268</v>
      </c>
      <c r="AD78" s="29">
        <v>616.41081792696991</v>
      </c>
      <c r="AE78" s="29">
        <v>10756.572892540587</v>
      </c>
      <c r="AF78" s="29">
        <v>4546.5224684231716</v>
      </c>
      <c r="AG78" s="29">
        <v>402.53552708561921</v>
      </c>
      <c r="AH78" s="29">
        <v>251.07548580163476</v>
      </c>
      <c r="AI78" s="29">
        <v>1.3435121848519211</v>
      </c>
      <c r="AJ78" s="29">
        <v>3625.4069215178715</v>
      </c>
      <c r="AK78" s="29">
        <v>169.22272119676842</v>
      </c>
      <c r="AL78" s="29">
        <v>39132.771548894169</v>
      </c>
      <c r="AM78" s="29">
        <v>615.92044628774295</v>
      </c>
      <c r="AN78" s="29">
        <v>4354.5523393728663</v>
      </c>
      <c r="AO78" s="29">
        <v>357.8234147592014</v>
      </c>
      <c r="AP78" s="29">
        <v>2775.8145837102011</v>
      </c>
      <c r="AQ78" s="29">
        <v>458.96037023709812</v>
      </c>
      <c r="AR78" s="29">
        <v>642.92895054370149</v>
      </c>
      <c r="AS78" s="29">
        <v>150.7071198885377</v>
      </c>
      <c r="AT78" s="29">
        <v>133.44194709456821</v>
      </c>
      <c r="AU78" s="29">
        <v>318.87209938050836</v>
      </c>
      <c r="AV78" s="29">
        <v>20.430249353733601</v>
      </c>
      <c r="AW78" s="29">
        <v>0.43945183896560802</v>
      </c>
      <c r="AX78" s="29">
        <v>2194.8805976591061</v>
      </c>
      <c r="AY78" s="29">
        <v>3072.916547154432</v>
      </c>
      <c r="AZ78" s="29">
        <v>3277.2136196272809</v>
      </c>
      <c r="BA78" s="29">
        <v>152.13594128300932</v>
      </c>
      <c r="BB78" s="29">
        <v>460.34003402523928</v>
      </c>
      <c r="BC78" s="29">
        <v>465.54250388945343</v>
      </c>
      <c r="BD78" s="29">
        <v>1713.3719898238801</v>
      </c>
      <c r="BE78" s="29">
        <v>357.45825862358856</v>
      </c>
      <c r="BF78" s="29">
        <v>38.373784054204869</v>
      </c>
      <c r="BG78" s="29">
        <v>74915.833139507391</v>
      </c>
      <c r="BH78" s="29">
        <v>33024.20921266044</v>
      </c>
      <c r="BI78" s="29">
        <v>557.13110984642265</v>
      </c>
      <c r="BJ78" s="29">
        <v>6728.8856447033013</v>
      </c>
      <c r="BK78" s="29">
        <v>127.77997732524548</v>
      </c>
      <c r="BL78" s="29">
        <v>7774.0644020454156</v>
      </c>
      <c r="BM78" s="29">
        <v>17208.313116619163</v>
      </c>
      <c r="BN78" s="29">
        <v>4418.6153241298043</v>
      </c>
      <c r="BO78" s="29">
        <v>1515.1550056989743</v>
      </c>
      <c r="BP78" s="29">
        <v>1770.5422725350334</v>
      </c>
      <c r="BQ78" s="29">
        <v>75.081801980213669</v>
      </c>
      <c r="BR78" s="29">
        <v>337.16302648328326</v>
      </c>
      <c r="BS78" s="29">
        <v>0</v>
      </c>
      <c r="BT78" s="59">
        <f t="shared" si="5"/>
        <v>47063198.447831377</v>
      </c>
      <c r="BU78" s="29">
        <v>49497.523184918762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287089.11572533945</v>
      </c>
      <c r="CI78" s="29">
        <v>521289.94453607238</v>
      </c>
      <c r="CJ78" s="38">
        <f t="shared" si="6"/>
        <v>47921075.031277709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7945302.7215356771</v>
      </c>
      <c r="D79" s="29">
        <v>788.80790366337169</v>
      </c>
      <c r="E79" s="29">
        <v>202140.86246963494</v>
      </c>
      <c r="F79" s="29">
        <v>23534.917909929216</v>
      </c>
      <c r="G79" s="29">
        <v>21207310.634412449</v>
      </c>
      <c r="H79" s="29">
        <v>59180.369989086321</v>
      </c>
      <c r="I79" s="29">
        <v>51790.351802465178</v>
      </c>
      <c r="J79" s="29">
        <v>95625.244364471946</v>
      </c>
      <c r="K79" s="29">
        <v>10045.889830866203</v>
      </c>
      <c r="L79" s="29">
        <v>65932.442447873385</v>
      </c>
      <c r="M79" s="29">
        <v>2012452.0346120228</v>
      </c>
      <c r="N79" s="29">
        <v>1097763.4765479378</v>
      </c>
      <c r="O79" s="29">
        <v>23945.860901426415</v>
      </c>
      <c r="P79" s="29">
        <v>34860.17536311235</v>
      </c>
      <c r="Q79" s="29">
        <v>27976.591555035928</v>
      </c>
      <c r="R79" s="29">
        <v>20436.9297691637</v>
      </c>
      <c r="S79" s="29">
        <v>21743.485783858585</v>
      </c>
      <c r="T79" s="29">
        <v>4952.6763136326354</v>
      </c>
      <c r="U79" s="29">
        <v>92293.380671124018</v>
      </c>
      <c r="V79" s="29">
        <v>2384.1240495215952</v>
      </c>
      <c r="W79" s="29">
        <v>573.33808405639923</v>
      </c>
      <c r="X79" s="29">
        <v>129851.69353365042</v>
      </c>
      <c r="Y79" s="29">
        <v>17164.299958195843</v>
      </c>
      <c r="Z79" s="29">
        <v>143785.49001443555</v>
      </c>
      <c r="AA79" s="29">
        <v>1097.7032272327112</v>
      </c>
      <c r="AB79" s="29">
        <v>35596.839773771884</v>
      </c>
      <c r="AC79" s="29">
        <v>23398.647765648398</v>
      </c>
      <c r="AD79" s="29">
        <v>25974.274295857897</v>
      </c>
      <c r="AE79" s="29">
        <v>477988.62445797457</v>
      </c>
      <c r="AF79" s="29">
        <v>151855.08162281552</v>
      </c>
      <c r="AG79" s="29">
        <v>12131.936831868241</v>
      </c>
      <c r="AH79" s="29">
        <v>5596.7579615321101</v>
      </c>
      <c r="AI79" s="29">
        <v>183.09729763067421</v>
      </c>
      <c r="AJ79" s="29">
        <v>40844.619855123128</v>
      </c>
      <c r="AK79" s="29">
        <v>5028.9860028750863</v>
      </c>
      <c r="AL79" s="29">
        <v>9398573.5233392604</v>
      </c>
      <c r="AM79" s="29">
        <v>16133.616602441838</v>
      </c>
      <c r="AN79" s="29">
        <v>34130.005759316744</v>
      </c>
      <c r="AO79" s="29">
        <v>11097.96140269902</v>
      </c>
      <c r="AP79" s="29">
        <v>72531.225820198408</v>
      </c>
      <c r="AQ79" s="29">
        <v>23888.28457954125</v>
      </c>
      <c r="AR79" s="29">
        <v>73536.533443978842</v>
      </c>
      <c r="AS79" s="29">
        <v>4506.8604305360686</v>
      </c>
      <c r="AT79" s="29">
        <v>8845.2635155351472</v>
      </c>
      <c r="AU79" s="29">
        <v>8283.6527851864794</v>
      </c>
      <c r="AV79" s="29">
        <v>381.72848454775038</v>
      </c>
      <c r="AW79" s="29">
        <v>3.7318209495501335</v>
      </c>
      <c r="AX79" s="29">
        <v>67228.623285317444</v>
      </c>
      <c r="AY79" s="29">
        <v>70671.009852523071</v>
      </c>
      <c r="AZ79" s="29">
        <v>184422.98555300661</v>
      </c>
      <c r="BA79" s="29">
        <v>5572.4095644901226</v>
      </c>
      <c r="BB79" s="29">
        <v>11889.881361520431</v>
      </c>
      <c r="BC79" s="29">
        <v>33653.035501697268</v>
      </c>
      <c r="BD79" s="29">
        <v>40198.397767550785</v>
      </c>
      <c r="BE79" s="29">
        <v>16235.395207091869</v>
      </c>
      <c r="BF79" s="29">
        <v>1146.0145427891143</v>
      </c>
      <c r="BG79" s="29">
        <v>31736.070112654132</v>
      </c>
      <c r="BH79" s="29">
        <v>249639.564106993</v>
      </c>
      <c r="BI79" s="29">
        <v>1593.6496164961065</v>
      </c>
      <c r="BJ79" s="29">
        <v>147902.09339141287</v>
      </c>
      <c r="BK79" s="29">
        <v>4495.1564766051761</v>
      </c>
      <c r="BL79" s="29">
        <v>240412.90580179336</v>
      </c>
      <c r="BM79" s="29">
        <v>943697.1032709314</v>
      </c>
      <c r="BN79" s="29">
        <v>68007.051825001545</v>
      </c>
      <c r="BO79" s="29">
        <v>38206.500324418361</v>
      </c>
      <c r="BP79" s="29">
        <v>40969.854544204878</v>
      </c>
      <c r="BQ79" s="29">
        <v>2187.5034350874503</v>
      </c>
      <c r="BR79" s="29">
        <v>9898.1101756064982</v>
      </c>
      <c r="BS79" s="29">
        <v>0</v>
      </c>
      <c r="BT79" s="59">
        <f t="shared" si="5"/>
        <v>45933208.072617009</v>
      </c>
      <c r="BU79" s="29">
        <v>35578600.95184838</v>
      </c>
      <c r="BV79" s="29">
        <v>0</v>
      </c>
      <c r="BW79" s="29">
        <v>53527.662549661196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1410.6871596038923</v>
      </c>
      <c r="CE79" s="29">
        <v>0</v>
      </c>
      <c r="CF79" s="29">
        <v>0</v>
      </c>
      <c r="CG79" s="29">
        <v>0</v>
      </c>
      <c r="CH79" s="29">
        <v>252661.66412188453</v>
      </c>
      <c r="CI79" s="29">
        <v>20245862.649006158</v>
      </c>
      <c r="CJ79" s="38">
        <f t="shared" si="6"/>
        <v>102065271.68730268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23723.677382374415</v>
      </c>
      <c r="D80" s="29">
        <v>352.52415062598732</v>
      </c>
      <c r="E80" s="29">
        <v>4301.7262411837573</v>
      </c>
      <c r="F80" s="29">
        <v>11481.930511349594</v>
      </c>
      <c r="G80" s="29">
        <v>81408.058371831139</v>
      </c>
      <c r="H80" s="29">
        <v>2728602.9452971038</v>
      </c>
      <c r="I80" s="29">
        <v>20439.328821743937</v>
      </c>
      <c r="J80" s="29">
        <v>213997.87464133147</v>
      </c>
      <c r="K80" s="29">
        <v>2014.953637296499</v>
      </c>
      <c r="L80" s="29">
        <v>5204.8164622406657</v>
      </c>
      <c r="M80" s="29">
        <v>33401.07612614648</v>
      </c>
      <c r="N80" s="29">
        <v>82486.163357166122</v>
      </c>
      <c r="O80" s="29">
        <v>98150.581297219294</v>
      </c>
      <c r="P80" s="29">
        <v>91225.853956842344</v>
      </c>
      <c r="Q80" s="29">
        <v>62117.109846364547</v>
      </c>
      <c r="R80" s="29">
        <v>129081.38381112859</v>
      </c>
      <c r="S80" s="29">
        <v>30046.941936995059</v>
      </c>
      <c r="T80" s="29">
        <v>14944.54134009398</v>
      </c>
      <c r="U80" s="29">
        <v>172190.66630682183</v>
      </c>
      <c r="V80" s="29">
        <v>27972.04351704759</v>
      </c>
      <c r="W80" s="29">
        <v>138675.4289973829</v>
      </c>
      <c r="X80" s="29">
        <v>383389.70827798807</v>
      </c>
      <c r="Y80" s="29">
        <v>85103.629051267999</v>
      </c>
      <c r="Z80" s="29">
        <v>23533.986268770714</v>
      </c>
      <c r="AA80" s="29">
        <v>1049.1840825899615</v>
      </c>
      <c r="AB80" s="29">
        <v>70170.891632808707</v>
      </c>
      <c r="AC80" s="29">
        <v>304185.06361662422</v>
      </c>
      <c r="AD80" s="29">
        <v>41067.130148793294</v>
      </c>
      <c r="AE80" s="29">
        <v>192947.26179177366</v>
      </c>
      <c r="AF80" s="29">
        <v>102377.12535765159</v>
      </c>
      <c r="AG80" s="29">
        <v>63835.584300914808</v>
      </c>
      <c r="AH80" s="29">
        <v>20712.865502028679</v>
      </c>
      <c r="AI80" s="29">
        <v>2612.3140371791405</v>
      </c>
      <c r="AJ80" s="29">
        <v>25517.114508375551</v>
      </c>
      <c r="AK80" s="29">
        <v>83592.223028095352</v>
      </c>
      <c r="AL80" s="29">
        <v>71364.00581369095</v>
      </c>
      <c r="AM80" s="29">
        <v>21454.853779211771</v>
      </c>
      <c r="AN80" s="29">
        <v>29523.526370762931</v>
      </c>
      <c r="AO80" s="29">
        <v>17645.468074365945</v>
      </c>
      <c r="AP80" s="29">
        <v>56113.970444573744</v>
      </c>
      <c r="AQ80" s="29">
        <v>8514.5067513827562</v>
      </c>
      <c r="AR80" s="29">
        <v>11699.296287721394</v>
      </c>
      <c r="AS80" s="29">
        <v>3096.4750162073415</v>
      </c>
      <c r="AT80" s="29">
        <v>2623.8535186798213</v>
      </c>
      <c r="AU80" s="29">
        <v>5666.7485529323412</v>
      </c>
      <c r="AV80" s="29">
        <v>595.27712000632107</v>
      </c>
      <c r="AW80" s="29">
        <v>138.92424827346633</v>
      </c>
      <c r="AX80" s="29">
        <v>25738.722827283429</v>
      </c>
      <c r="AY80" s="29">
        <v>41458.565464469524</v>
      </c>
      <c r="AZ80" s="29">
        <v>100043.88703437032</v>
      </c>
      <c r="BA80" s="29">
        <v>22.187522417094971</v>
      </c>
      <c r="BB80" s="29">
        <v>8277.4715718444404</v>
      </c>
      <c r="BC80" s="29">
        <v>23355.685419902991</v>
      </c>
      <c r="BD80" s="29">
        <v>34143.250711029454</v>
      </c>
      <c r="BE80" s="29">
        <v>11454.074579244983</v>
      </c>
      <c r="BF80" s="29">
        <v>1162.1631767175252</v>
      </c>
      <c r="BG80" s="29">
        <v>183956.12940254156</v>
      </c>
      <c r="BH80" s="29">
        <v>353268.08830885828</v>
      </c>
      <c r="BI80" s="29">
        <v>34138.33359384811</v>
      </c>
      <c r="BJ80" s="29">
        <v>92594.306560683865</v>
      </c>
      <c r="BK80" s="29">
        <v>2385.9390323629864</v>
      </c>
      <c r="BL80" s="29">
        <v>570200.00198102696</v>
      </c>
      <c r="BM80" s="29">
        <v>580613.20034121699</v>
      </c>
      <c r="BN80" s="29">
        <v>51602.732114441955</v>
      </c>
      <c r="BO80" s="29">
        <v>33248.324673767289</v>
      </c>
      <c r="BP80" s="29">
        <v>43503.120946166913</v>
      </c>
      <c r="BQ80" s="29">
        <v>3991.0087881478776</v>
      </c>
      <c r="BR80" s="29">
        <v>149133.84900189919</v>
      </c>
      <c r="BS80" s="29">
        <v>0</v>
      </c>
      <c r="BT80" s="59">
        <f t="shared" si="5"/>
        <v>7944641.6566452021</v>
      </c>
      <c r="BU80" s="29">
        <v>13786034.59390676</v>
      </c>
      <c r="BV80" s="29">
        <v>0</v>
      </c>
      <c r="BW80" s="29">
        <v>49950.376747431772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610443.18939522584</v>
      </c>
      <c r="CE80" s="29">
        <v>0</v>
      </c>
      <c r="CF80" s="29">
        <v>0</v>
      </c>
      <c r="CG80" s="29">
        <v>14360.131272488528</v>
      </c>
      <c r="CH80" s="29">
        <v>-2283906.2093117866</v>
      </c>
      <c r="CI80" s="29">
        <v>36431384.398990557</v>
      </c>
      <c r="CJ80" s="38">
        <f t="shared" si="6"/>
        <v>56552908.137645878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3907.9846197491652</v>
      </c>
      <c r="D81" s="29">
        <v>34.474838335795241</v>
      </c>
      <c r="E81" s="29">
        <v>28.884530997376128</v>
      </c>
      <c r="F81" s="29">
        <v>31318.738740416797</v>
      </c>
      <c r="G81" s="29">
        <v>174072.60427106335</v>
      </c>
      <c r="H81" s="29">
        <v>12082.576837532428</v>
      </c>
      <c r="I81" s="29">
        <v>1642643.9033224562</v>
      </c>
      <c r="J81" s="29">
        <v>321119.53373812017</v>
      </c>
      <c r="K81" s="29">
        <v>8695.2595406398195</v>
      </c>
      <c r="L81" s="29">
        <v>440.53326042300404</v>
      </c>
      <c r="M81" s="29">
        <v>39731.988622169498</v>
      </c>
      <c r="N81" s="29">
        <v>6509.4603952160051</v>
      </c>
      <c r="O81" s="29">
        <v>141672.28164276099</v>
      </c>
      <c r="P81" s="29">
        <v>117171.36901820195</v>
      </c>
      <c r="Q81" s="29">
        <v>53770.895608372659</v>
      </c>
      <c r="R81" s="29">
        <v>316374.94649163942</v>
      </c>
      <c r="S81" s="29">
        <v>81005.041342691911</v>
      </c>
      <c r="T81" s="29">
        <v>39644.369271250893</v>
      </c>
      <c r="U81" s="29">
        <v>253230.03587145417</v>
      </c>
      <c r="V81" s="29">
        <v>35742.326750670101</v>
      </c>
      <c r="W81" s="29">
        <v>42375.988127328797</v>
      </c>
      <c r="X81" s="29">
        <v>1267970.2428403255</v>
      </c>
      <c r="Y81" s="29">
        <v>90517.584784050952</v>
      </c>
      <c r="Z81" s="29">
        <v>3015017.4015347636</v>
      </c>
      <c r="AA81" s="29">
        <v>92.039161560828347</v>
      </c>
      <c r="AB81" s="29">
        <v>121545.87491321654</v>
      </c>
      <c r="AC81" s="29">
        <v>5353618.9612502232</v>
      </c>
      <c r="AD81" s="29">
        <v>14149.927727408249</v>
      </c>
      <c r="AE81" s="29">
        <v>327451.45219635859</v>
      </c>
      <c r="AF81" s="29">
        <v>50945.08778074431</v>
      </c>
      <c r="AG81" s="29">
        <v>22579.879098640908</v>
      </c>
      <c r="AH81" s="29">
        <v>467.29206793832003</v>
      </c>
      <c r="AI81" s="29">
        <v>142.61646605463147</v>
      </c>
      <c r="AJ81" s="29">
        <v>25670.73034349622</v>
      </c>
      <c r="AK81" s="29">
        <v>2703.6978655160465</v>
      </c>
      <c r="AL81" s="29">
        <v>12049.248879659363</v>
      </c>
      <c r="AM81" s="29">
        <v>1195.808396556658</v>
      </c>
      <c r="AN81" s="29">
        <v>7300.682572637339</v>
      </c>
      <c r="AO81" s="29">
        <v>5626.6675791200969</v>
      </c>
      <c r="AP81" s="29">
        <v>5140.0107822075342</v>
      </c>
      <c r="AQ81" s="29">
        <v>792.12563298366695</v>
      </c>
      <c r="AR81" s="29">
        <v>1083.9887441531905</v>
      </c>
      <c r="AS81" s="29">
        <v>280.02264958775277</v>
      </c>
      <c r="AT81" s="29">
        <v>257.39288139857734</v>
      </c>
      <c r="AU81" s="29">
        <v>521.75244111702671</v>
      </c>
      <c r="AV81" s="29">
        <v>305.71032082576374</v>
      </c>
      <c r="AW81" s="29">
        <v>121.70281697482015</v>
      </c>
      <c r="AX81" s="29">
        <v>16822.282233376947</v>
      </c>
      <c r="AY81" s="29">
        <v>4044.6361875006546</v>
      </c>
      <c r="AZ81" s="29">
        <v>5494.8411841859152</v>
      </c>
      <c r="BA81" s="29">
        <v>1.8764517026624334</v>
      </c>
      <c r="BB81" s="29">
        <v>1002.6384997616406</v>
      </c>
      <c r="BC81" s="29">
        <v>804.33138108428238</v>
      </c>
      <c r="BD81" s="29">
        <v>8050.556921113528</v>
      </c>
      <c r="BE81" s="29">
        <v>5748.5444372472857</v>
      </c>
      <c r="BF81" s="29">
        <v>78.425489391756543</v>
      </c>
      <c r="BG81" s="29">
        <v>117950.043251182</v>
      </c>
      <c r="BH81" s="29">
        <v>21214.138399833435</v>
      </c>
      <c r="BI81" s="29">
        <v>1590.3872198544557</v>
      </c>
      <c r="BJ81" s="29">
        <v>42130.102437016401</v>
      </c>
      <c r="BK81" s="29">
        <v>221.35354096192077</v>
      </c>
      <c r="BL81" s="29">
        <v>18976.548594445976</v>
      </c>
      <c r="BM81" s="29">
        <v>38579.319068534809</v>
      </c>
      <c r="BN81" s="29">
        <v>45156.265614439777</v>
      </c>
      <c r="BO81" s="29">
        <v>25382.661785502529</v>
      </c>
      <c r="BP81" s="29">
        <v>4126.773625623664</v>
      </c>
      <c r="BQ81" s="29">
        <v>15832.343586573203</v>
      </c>
      <c r="BR81" s="29">
        <v>9177.5635651044031</v>
      </c>
      <c r="BS81" s="29">
        <v>0</v>
      </c>
      <c r="BT81" s="59">
        <f t="shared" si="5"/>
        <v>14031506.732043453</v>
      </c>
      <c r="BU81" s="29">
        <v>1575230.8517906084</v>
      </c>
      <c r="BV81" s="29">
        <v>0</v>
      </c>
      <c r="BW81" s="29">
        <v>44.496932545943217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105137.1567495643</v>
      </c>
      <c r="CE81" s="29">
        <v>0</v>
      </c>
      <c r="CF81" s="29">
        <v>0</v>
      </c>
      <c r="CG81" s="29">
        <v>0</v>
      </c>
      <c r="CH81" s="29">
        <v>-194770.84082131265</v>
      </c>
      <c r="CI81" s="29">
        <v>1387984.0882263517</v>
      </c>
      <c r="CJ81" s="38">
        <f t="shared" si="6"/>
        <v>16905132.48492121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5745.6679227719214</v>
      </c>
      <c r="D82" s="29">
        <v>79.076522655069112</v>
      </c>
      <c r="E82" s="29">
        <v>69.088425011868637</v>
      </c>
      <c r="F82" s="29">
        <v>11005.709143592272</v>
      </c>
      <c r="G82" s="29">
        <v>850397.12687552522</v>
      </c>
      <c r="H82" s="29">
        <v>10766.456049308374</v>
      </c>
      <c r="I82" s="29">
        <v>67749.307380661339</v>
      </c>
      <c r="J82" s="29">
        <v>568168.25023393787</v>
      </c>
      <c r="K82" s="29">
        <v>759352.45745331619</v>
      </c>
      <c r="L82" s="29">
        <v>1054.1904485520677</v>
      </c>
      <c r="M82" s="29">
        <v>96287.585317822028</v>
      </c>
      <c r="N82" s="29">
        <v>170892.15720855439</v>
      </c>
      <c r="O82" s="29">
        <v>145817.74461210609</v>
      </c>
      <c r="P82" s="29">
        <v>49682.088286318714</v>
      </c>
      <c r="Q82" s="29">
        <v>73868.613043732068</v>
      </c>
      <c r="R82" s="29">
        <v>160173.53919730728</v>
      </c>
      <c r="S82" s="29">
        <v>43855.647691355021</v>
      </c>
      <c r="T82" s="29">
        <v>26528.286688021049</v>
      </c>
      <c r="U82" s="29">
        <v>82206.701162759506</v>
      </c>
      <c r="V82" s="29">
        <v>4030.0632071611662</v>
      </c>
      <c r="W82" s="29">
        <v>568.63920191420766</v>
      </c>
      <c r="X82" s="29">
        <v>96082.656642405782</v>
      </c>
      <c r="Y82" s="29">
        <v>12756.782454376997</v>
      </c>
      <c r="Z82" s="29">
        <v>4505.7017917790918</v>
      </c>
      <c r="AA82" s="29">
        <v>215.18736971906748</v>
      </c>
      <c r="AB82" s="29">
        <v>26415.537715887967</v>
      </c>
      <c r="AC82" s="29">
        <v>22453.843396308595</v>
      </c>
      <c r="AD82" s="29">
        <v>99391.827068644969</v>
      </c>
      <c r="AE82" s="29">
        <v>1354038.5511027712</v>
      </c>
      <c r="AF82" s="29">
        <v>414846.25932476734</v>
      </c>
      <c r="AG82" s="29">
        <v>11219.795009339121</v>
      </c>
      <c r="AH82" s="29">
        <v>1125.9534190480313</v>
      </c>
      <c r="AI82" s="29">
        <v>172.36993347182846</v>
      </c>
      <c r="AJ82" s="29">
        <v>4496.1685809696555</v>
      </c>
      <c r="AK82" s="29">
        <v>48660.10605601385</v>
      </c>
      <c r="AL82" s="29">
        <v>52046.60593416747</v>
      </c>
      <c r="AM82" s="29">
        <v>51471.728122732202</v>
      </c>
      <c r="AN82" s="29">
        <v>1077.1958781083176</v>
      </c>
      <c r="AO82" s="29">
        <v>54307.623471502193</v>
      </c>
      <c r="AP82" s="29">
        <v>12304.150653210425</v>
      </c>
      <c r="AQ82" s="29">
        <v>34431.850319778758</v>
      </c>
      <c r="AR82" s="29">
        <v>55296.565110421288</v>
      </c>
      <c r="AS82" s="29">
        <v>3322.2177712805515</v>
      </c>
      <c r="AT82" s="29">
        <v>588.63832703901483</v>
      </c>
      <c r="AU82" s="29">
        <v>1314.6169685417321</v>
      </c>
      <c r="AV82" s="29">
        <v>128.90799131110867</v>
      </c>
      <c r="AW82" s="29">
        <v>57.077575578334915</v>
      </c>
      <c r="AX82" s="29">
        <v>13312.222668446451</v>
      </c>
      <c r="AY82" s="29">
        <v>9540.1869182476839</v>
      </c>
      <c r="AZ82" s="29">
        <v>14062.601590677421</v>
      </c>
      <c r="BA82" s="29">
        <v>931.27760325183419</v>
      </c>
      <c r="BB82" s="29">
        <v>18844.483108570646</v>
      </c>
      <c r="BC82" s="29">
        <v>7042.8407073884073</v>
      </c>
      <c r="BD82" s="29">
        <v>7243.2856106883182</v>
      </c>
      <c r="BE82" s="29">
        <v>4084.6820294342319</v>
      </c>
      <c r="BF82" s="29">
        <v>319.37820902837166</v>
      </c>
      <c r="BG82" s="29">
        <v>45479.432482282013</v>
      </c>
      <c r="BH82" s="29">
        <v>147596.39197462442</v>
      </c>
      <c r="BI82" s="29">
        <v>4484.0663620979094</v>
      </c>
      <c r="BJ82" s="29">
        <v>160912.22028080194</v>
      </c>
      <c r="BK82" s="29">
        <v>813.8178846824967</v>
      </c>
      <c r="BL82" s="29">
        <v>124706.88694806134</v>
      </c>
      <c r="BM82" s="29">
        <v>227631.57964913646</v>
      </c>
      <c r="BN82" s="29">
        <v>22369.442556232374</v>
      </c>
      <c r="BO82" s="29">
        <v>18141.616901611716</v>
      </c>
      <c r="BP82" s="29">
        <v>11698.081258257145</v>
      </c>
      <c r="BQ82" s="29">
        <v>4713.4190739286842</v>
      </c>
      <c r="BR82" s="29">
        <v>36039.324985110135</v>
      </c>
      <c r="BS82" s="29">
        <v>0</v>
      </c>
      <c r="BT82" s="59">
        <f t="shared" si="5"/>
        <v>6370993.5528641203</v>
      </c>
      <c r="BU82" s="29">
        <v>922800.74516180251</v>
      </c>
      <c r="BV82" s="29">
        <v>0</v>
      </c>
      <c r="BW82" s="29">
        <v>184992.65904549477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531.56780448248867</v>
      </c>
      <c r="CE82" s="29">
        <v>0</v>
      </c>
      <c r="CF82" s="29">
        <v>0</v>
      </c>
      <c r="CG82" s="29">
        <v>0</v>
      </c>
      <c r="CH82" s="29">
        <v>-113212.1420142326</v>
      </c>
      <c r="CI82" s="29">
        <v>2082409.822157698</v>
      </c>
      <c r="CJ82" s="38">
        <f t="shared" si="6"/>
        <v>9448516.205019366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766.11581336752261</v>
      </c>
      <c r="D83" s="29">
        <v>20.239568346855087</v>
      </c>
      <c r="E83" s="29">
        <v>19.545576593496463</v>
      </c>
      <c r="F83" s="29">
        <v>631.161082463301</v>
      </c>
      <c r="G83" s="29">
        <v>15724.35534219974</v>
      </c>
      <c r="H83" s="29">
        <v>1671.1583937870062</v>
      </c>
      <c r="I83" s="29">
        <v>645.13877240336637</v>
      </c>
      <c r="J83" s="29">
        <v>15647.568694942069</v>
      </c>
      <c r="K83" s="29">
        <v>244037.7197270352</v>
      </c>
      <c r="L83" s="29">
        <v>326.01550388391217</v>
      </c>
      <c r="M83" s="29">
        <v>2267.5769840162479</v>
      </c>
      <c r="N83" s="29">
        <v>11912.914705688694</v>
      </c>
      <c r="O83" s="29">
        <v>4672.0246954664863</v>
      </c>
      <c r="P83" s="29">
        <v>2266.1321742706514</v>
      </c>
      <c r="Q83" s="29">
        <v>299.92558808441765</v>
      </c>
      <c r="R83" s="29">
        <v>3078.8621208084342</v>
      </c>
      <c r="S83" s="29">
        <v>18833.473707374309</v>
      </c>
      <c r="T83" s="29">
        <v>2884.7777606078371</v>
      </c>
      <c r="U83" s="29">
        <v>9365.3070939705667</v>
      </c>
      <c r="V83" s="29">
        <v>231.3676830461913</v>
      </c>
      <c r="W83" s="29">
        <v>750.54392638779689</v>
      </c>
      <c r="X83" s="29">
        <v>10291.601742640678</v>
      </c>
      <c r="Y83" s="29">
        <v>2337.2612360781668</v>
      </c>
      <c r="Z83" s="29">
        <v>1248.6733903606234</v>
      </c>
      <c r="AA83" s="29">
        <v>64.199007547244307</v>
      </c>
      <c r="AB83" s="29">
        <v>2788.4366674557104</v>
      </c>
      <c r="AC83" s="29">
        <v>14245.397598989759</v>
      </c>
      <c r="AD83" s="29">
        <v>7086.158596044801</v>
      </c>
      <c r="AE83" s="29">
        <v>81314.950187474475</v>
      </c>
      <c r="AF83" s="29">
        <v>32435.672258254795</v>
      </c>
      <c r="AG83" s="29">
        <v>2882.0351340094953</v>
      </c>
      <c r="AH83" s="29">
        <v>334.47263018495732</v>
      </c>
      <c r="AI83" s="29">
        <v>1150.5660483843851</v>
      </c>
      <c r="AJ83" s="29">
        <v>1419.45771467443</v>
      </c>
      <c r="AK83" s="29">
        <v>6775.0517456187181</v>
      </c>
      <c r="AL83" s="29">
        <v>1282.0749024287625</v>
      </c>
      <c r="AM83" s="29">
        <v>191672.67430728479</v>
      </c>
      <c r="AN83" s="29">
        <v>10999.240757845368</v>
      </c>
      <c r="AO83" s="29">
        <v>12245.588312925734</v>
      </c>
      <c r="AP83" s="29">
        <v>61643.439469342768</v>
      </c>
      <c r="AQ83" s="29">
        <v>6376.8335237814508</v>
      </c>
      <c r="AR83" s="29">
        <v>4796.6283710926282</v>
      </c>
      <c r="AS83" s="29">
        <v>3460.2885043309675</v>
      </c>
      <c r="AT83" s="29">
        <v>40458.002419214186</v>
      </c>
      <c r="AU83" s="29">
        <v>327.28576085277354</v>
      </c>
      <c r="AV83" s="29">
        <v>61.479333597037552</v>
      </c>
      <c r="AW83" s="29">
        <v>56.1958796819345</v>
      </c>
      <c r="AX83" s="29">
        <v>43395.913160954922</v>
      </c>
      <c r="AY83" s="29">
        <v>20557.507453808281</v>
      </c>
      <c r="AZ83" s="29">
        <v>10638.435292518883</v>
      </c>
      <c r="BA83" s="29">
        <v>577.89917649845404</v>
      </c>
      <c r="BB83" s="29">
        <v>73213.47942656494</v>
      </c>
      <c r="BC83" s="29">
        <v>14433.216195709967</v>
      </c>
      <c r="BD83" s="29">
        <v>10037.452713189434</v>
      </c>
      <c r="BE83" s="29">
        <v>12089.129646771245</v>
      </c>
      <c r="BF83" s="29">
        <v>384.01434988533009</v>
      </c>
      <c r="BG83" s="29">
        <v>22820.018034357512</v>
      </c>
      <c r="BH83" s="29">
        <v>79126.246063673578</v>
      </c>
      <c r="BI83" s="29">
        <v>3738.007620071719</v>
      </c>
      <c r="BJ83" s="29">
        <v>46283.816036415272</v>
      </c>
      <c r="BK83" s="29">
        <v>1029.5263612700876</v>
      </c>
      <c r="BL83" s="29">
        <v>10143.709033416721</v>
      </c>
      <c r="BM83" s="29">
        <v>165823.23537416779</v>
      </c>
      <c r="BN83" s="29">
        <v>27414.669351334644</v>
      </c>
      <c r="BO83" s="29">
        <v>14019.085007448404</v>
      </c>
      <c r="BP83" s="29">
        <v>20024.803209058609</v>
      </c>
      <c r="BQ83" s="29">
        <v>482.44558614636355</v>
      </c>
      <c r="BR83" s="29">
        <v>1516.4131663021935</v>
      </c>
      <c r="BS83" s="29">
        <v>0</v>
      </c>
      <c r="BT83" s="59">
        <f t="shared" si="5"/>
        <v>1411554.6126744058</v>
      </c>
      <c r="BU83" s="29">
        <v>405278.96784762666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22402.578725560306</v>
      </c>
      <c r="CE83" s="29">
        <v>0</v>
      </c>
      <c r="CF83" s="29">
        <v>1735.5718804436922</v>
      </c>
      <c r="CG83" s="29">
        <v>0</v>
      </c>
      <c r="CH83" s="29">
        <v>-27588.63514302604</v>
      </c>
      <c r="CI83" s="29">
        <v>872225.19445091626</v>
      </c>
      <c r="CJ83" s="38">
        <f t="shared" si="6"/>
        <v>2685608.290435927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1523110.7974229082</v>
      </c>
      <c r="D84" s="29">
        <v>42493.661850400735</v>
      </c>
      <c r="E84" s="29">
        <v>608758.78898528242</v>
      </c>
      <c r="F84" s="29">
        <v>119814.63980510636</v>
      </c>
      <c r="G84" s="29">
        <v>350429.80711480812</v>
      </c>
      <c r="H84" s="29">
        <v>1221.3100348530857</v>
      </c>
      <c r="I84" s="29">
        <v>19031.361034487825</v>
      </c>
      <c r="J84" s="29">
        <v>46987.049843760789</v>
      </c>
      <c r="K84" s="29">
        <v>667.71402286534703</v>
      </c>
      <c r="L84" s="29">
        <v>34420.395637601359</v>
      </c>
      <c r="M84" s="29">
        <v>107865.94745886207</v>
      </c>
      <c r="N84" s="29">
        <v>18032.407530167638</v>
      </c>
      <c r="O84" s="29">
        <v>29313.960118209416</v>
      </c>
      <c r="P84" s="29">
        <v>750852.63524441817</v>
      </c>
      <c r="Q84" s="29">
        <v>12204.14815818211</v>
      </c>
      <c r="R84" s="29">
        <v>59106.584597140849</v>
      </c>
      <c r="S84" s="29">
        <v>2459.2714167031736</v>
      </c>
      <c r="T84" s="29">
        <v>4082.0318725827606</v>
      </c>
      <c r="U84" s="29">
        <v>46588.762516050047</v>
      </c>
      <c r="V84" s="29">
        <v>4673.2538174165256</v>
      </c>
      <c r="W84" s="29">
        <v>1288.7143955137565</v>
      </c>
      <c r="X84" s="29">
        <v>5495.2622148812634</v>
      </c>
      <c r="Y84" s="29">
        <v>9746.9433397997327</v>
      </c>
      <c r="Z84" s="29">
        <v>214417.72011307365</v>
      </c>
      <c r="AA84" s="29">
        <v>700.21196528987252</v>
      </c>
      <c r="AB84" s="29">
        <v>27157.920564356715</v>
      </c>
      <c r="AC84" s="29">
        <v>1201315.6420779489</v>
      </c>
      <c r="AD84" s="29">
        <v>58899.957537821596</v>
      </c>
      <c r="AE84" s="29">
        <v>41378.864819290364</v>
      </c>
      <c r="AF84" s="29">
        <v>21997.061425581749</v>
      </c>
      <c r="AG84" s="29">
        <v>674351.7059301727</v>
      </c>
      <c r="AH84" s="29">
        <v>1128558.5140596642</v>
      </c>
      <c r="AI84" s="29">
        <v>6224704.047813464</v>
      </c>
      <c r="AJ84" s="29">
        <v>69151.154372358433</v>
      </c>
      <c r="AK84" s="29">
        <v>2160.0448415111682</v>
      </c>
      <c r="AL84" s="29">
        <v>12589.668654629893</v>
      </c>
      <c r="AM84" s="29">
        <v>984.13936095675331</v>
      </c>
      <c r="AN84" s="29">
        <v>8478.6793271969727</v>
      </c>
      <c r="AO84" s="29">
        <v>1076.9024932319487</v>
      </c>
      <c r="AP84" s="29">
        <v>3884.0960748974649</v>
      </c>
      <c r="AQ84" s="29">
        <v>9382.0072686998974</v>
      </c>
      <c r="AR84" s="29">
        <v>1936.6488535146614</v>
      </c>
      <c r="AS84" s="29">
        <v>726.33269465408387</v>
      </c>
      <c r="AT84" s="29">
        <v>3374.2064443776885</v>
      </c>
      <c r="AU84" s="29">
        <v>10605.083920456949</v>
      </c>
      <c r="AV84" s="29">
        <v>4260.1272516032113</v>
      </c>
      <c r="AW84" s="29">
        <v>1222.2331993962489</v>
      </c>
      <c r="AX84" s="29">
        <v>12087.302027506696</v>
      </c>
      <c r="AY84" s="29">
        <v>6137.6237069617227</v>
      </c>
      <c r="AZ84" s="29">
        <v>1101.57838341346</v>
      </c>
      <c r="BA84" s="29">
        <v>736.0421812230195</v>
      </c>
      <c r="BB84" s="29">
        <v>2750.1056439158906</v>
      </c>
      <c r="BC84" s="29">
        <v>2940.0947736250018</v>
      </c>
      <c r="BD84" s="29">
        <v>3893.7911395778865</v>
      </c>
      <c r="BE84" s="29">
        <v>1019.1744320728274</v>
      </c>
      <c r="BF84" s="29">
        <v>809.75139814751844</v>
      </c>
      <c r="BG84" s="29">
        <v>29479.830341294255</v>
      </c>
      <c r="BH84" s="29">
        <v>391142.2234285358</v>
      </c>
      <c r="BI84" s="29">
        <v>510.00266769659822</v>
      </c>
      <c r="BJ84" s="29">
        <v>40722.831249501025</v>
      </c>
      <c r="BK84" s="29">
        <v>564.37347139340977</v>
      </c>
      <c r="BL84" s="29">
        <v>28998.349054434439</v>
      </c>
      <c r="BM84" s="29">
        <v>26959.148851698319</v>
      </c>
      <c r="BN84" s="29">
        <v>13424.449666281862</v>
      </c>
      <c r="BO84" s="29">
        <v>13645.642889919696</v>
      </c>
      <c r="BP84" s="29">
        <v>3874.8402114759833</v>
      </c>
      <c r="BQ84" s="29">
        <v>820.34667933951005</v>
      </c>
      <c r="BR84" s="29">
        <v>4480.5034910349877</v>
      </c>
      <c r="BS84" s="29">
        <v>0</v>
      </c>
      <c r="BT84" s="59">
        <f t="shared" si="5"/>
        <v>14108056.425185204</v>
      </c>
      <c r="BU84" s="29">
        <v>3584404.5877385074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1216895.2299331399</v>
      </c>
      <c r="CI84" s="29">
        <v>17559890.71346033</v>
      </c>
      <c r="CJ84" s="38">
        <f t="shared" si="6"/>
        <v>36469246.956317179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4141217.5058082268</v>
      </c>
      <c r="D85" s="29">
        <v>279.6509935104873</v>
      </c>
      <c r="E85" s="29">
        <v>588.17592846542232</v>
      </c>
      <c r="F85" s="29">
        <v>677360.08225320023</v>
      </c>
      <c r="G85" s="29">
        <v>2473693.4410582576</v>
      </c>
      <c r="H85" s="29">
        <v>555476.50747950422</v>
      </c>
      <c r="I85" s="29">
        <v>197951.61418722337</v>
      </c>
      <c r="J85" s="29">
        <v>984228.49132715166</v>
      </c>
      <c r="K85" s="29">
        <v>168149.53085192211</v>
      </c>
      <c r="L85" s="29">
        <v>1300195.4606341624</v>
      </c>
      <c r="M85" s="29">
        <v>9569731.1108989585</v>
      </c>
      <c r="N85" s="29">
        <v>4299060.1168743884</v>
      </c>
      <c r="O85" s="29">
        <v>4405070.6072119996</v>
      </c>
      <c r="P85" s="29">
        <v>547267.14996615215</v>
      </c>
      <c r="Q85" s="29">
        <v>432100.50473113987</v>
      </c>
      <c r="R85" s="29">
        <v>441472.88524820074</v>
      </c>
      <c r="S85" s="29">
        <v>221780.14596177218</v>
      </c>
      <c r="T85" s="29">
        <v>300967.75658237119</v>
      </c>
      <c r="U85" s="29">
        <v>1165683.5269615487</v>
      </c>
      <c r="V85" s="29">
        <v>81947.395682341594</v>
      </c>
      <c r="W85" s="29">
        <v>98812.480905766468</v>
      </c>
      <c r="X85" s="29">
        <v>6807168.9728085306</v>
      </c>
      <c r="Y85" s="29">
        <v>147918.8508938672</v>
      </c>
      <c r="Z85" s="29">
        <v>335094.73838659615</v>
      </c>
      <c r="AA85" s="29">
        <v>663.02296066486417</v>
      </c>
      <c r="AB85" s="29">
        <v>82163.010475950025</v>
      </c>
      <c r="AC85" s="29">
        <v>650705.92560416157</v>
      </c>
      <c r="AD85" s="29">
        <v>63082.491628996366</v>
      </c>
      <c r="AE85" s="29">
        <v>304848.09287577565</v>
      </c>
      <c r="AF85" s="29">
        <v>139946.92657094629</v>
      </c>
      <c r="AG85" s="29">
        <v>41850.358474944158</v>
      </c>
      <c r="AH85" s="29">
        <v>13261.147315950366</v>
      </c>
      <c r="AI85" s="29">
        <v>415.5775381606619</v>
      </c>
      <c r="AJ85" s="29">
        <v>14239.910788150879</v>
      </c>
      <c r="AK85" s="29">
        <v>2560.3921766134904</v>
      </c>
      <c r="AL85" s="29">
        <v>311808.31955146021</v>
      </c>
      <c r="AM85" s="29">
        <v>28841.859189875853</v>
      </c>
      <c r="AN85" s="29">
        <v>205523.59295986034</v>
      </c>
      <c r="AO85" s="29">
        <v>21255.425403052599</v>
      </c>
      <c r="AP85" s="29">
        <v>40442.061561041264</v>
      </c>
      <c r="AQ85" s="29">
        <v>16716.858730691914</v>
      </c>
      <c r="AR85" s="29">
        <v>11625.280939234017</v>
      </c>
      <c r="AS85" s="29">
        <v>2006.166343914306</v>
      </c>
      <c r="AT85" s="29">
        <v>2949.0349041005029</v>
      </c>
      <c r="AU85" s="29">
        <v>24170.601947365536</v>
      </c>
      <c r="AV85" s="29">
        <v>1253.6263735035784</v>
      </c>
      <c r="AW85" s="29">
        <v>11.001142401102271</v>
      </c>
      <c r="AX85" s="29">
        <v>27998.945440723681</v>
      </c>
      <c r="AY85" s="29">
        <v>22655.018649388992</v>
      </c>
      <c r="AZ85" s="29">
        <v>282153.4429693931</v>
      </c>
      <c r="BA85" s="29">
        <v>1484.9651073354032</v>
      </c>
      <c r="BB85" s="29">
        <v>3692.2243645151389</v>
      </c>
      <c r="BC85" s="29">
        <v>76667.946992278812</v>
      </c>
      <c r="BD85" s="29">
        <v>18314.207983215136</v>
      </c>
      <c r="BE85" s="29">
        <v>25139.79727353523</v>
      </c>
      <c r="BF85" s="29">
        <v>524.93442671725325</v>
      </c>
      <c r="BG85" s="29">
        <v>605625.64532891486</v>
      </c>
      <c r="BH85" s="29">
        <v>205378.48019004107</v>
      </c>
      <c r="BI85" s="29">
        <v>5943.8913916868469</v>
      </c>
      <c r="BJ85" s="29">
        <v>188148.14190717525</v>
      </c>
      <c r="BK85" s="29">
        <v>1204.0105265880193</v>
      </c>
      <c r="BL85" s="29">
        <v>415713.3543577597</v>
      </c>
      <c r="BM85" s="29">
        <v>254495.32673579198</v>
      </c>
      <c r="BN85" s="29">
        <v>82180.600877777339</v>
      </c>
      <c r="BO85" s="29">
        <v>40471.796258080722</v>
      </c>
      <c r="BP85" s="29">
        <v>16166.721830182589</v>
      </c>
      <c r="BQ85" s="29">
        <v>4858.066384001655</v>
      </c>
      <c r="BR85" s="29">
        <v>522073.8787188846</v>
      </c>
      <c r="BS85" s="29">
        <v>0</v>
      </c>
      <c r="BT85" s="59">
        <f t="shared" si="5"/>
        <v>44134448.786806062</v>
      </c>
      <c r="BU85" s="29">
        <v>3843727.5612663501</v>
      </c>
      <c r="BV85" s="29">
        <v>0</v>
      </c>
      <c r="BW85" s="29">
        <v>33246.130519886443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601.53519563329201</v>
      </c>
      <c r="CE85" s="29">
        <v>0</v>
      </c>
      <c r="CF85" s="29">
        <v>0</v>
      </c>
      <c r="CG85" s="29">
        <v>0</v>
      </c>
      <c r="CH85" s="29">
        <v>795432.28420796501</v>
      </c>
      <c r="CI85" s="29">
        <v>19421913.306429423</v>
      </c>
      <c r="CJ85" s="38">
        <f t="shared" si="6"/>
        <v>68229369.604425311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188408.99894317926</v>
      </c>
      <c r="D86" s="29">
        <v>564.58097081326741</v>
      </c>
      <c r="E86" s="29">
        <v>201.56271743330711</v>
      </c>
      <c r="F86" s="29">
        <v>16907.672498292191</v>
      </c>
      <c r="G86" s="29">
        <v>549668.53321207606</v>
      </c>
      <c r="H86" s="29">
        <v>14666.427681365783</v>
      </c>
      <c r="I86" s="29">
        <v>21442.568119409803</v>
      </c>
      <c r="J86" s="29">
        <v>9242.280951055578</v>
      </c>
      <c r="K86" s="29">
        <v>59361.348517658182</v>
      </c>
      <c r="L86" s="29">
        <v>6780.4074224150281</v>
      </c>
      <c r="M86" s="29">
        <v>387362.96347668022</v>
      </c>
      <c r="N86" s="29">
        <v>10523947.897845212</v>
      </c>
      <c r="O86" s="29">
        <v>140635.0316168803</v>
      </c>
      <c r="P86" s="29">
        <v>29388.920611783124</v>
      </c>
      <c r="Q86" s="29">
        <v>10949.015173892532</v>
      </c>
      <c r="R86" s="29">
        <v>59461.169007574688</v>
      </c>
      <c r="S86" s="29">
        <v>124823.17313133791</v>
      </c>
      <c r="T86" s="29">
        <v>15697.342557975717</v>
      </c>
      <c r="U86" s="29">
        <v>220785.438303626</v>
      </c>
      <c r="V86" s="29">
        <v>7387.5232473309516</v>
      </c>
      <c r="W86" s="29">
        <v>3657.7211234673528</v>
      </c>
      <c r="X86" s="29">
        <v>729497.4610952927</v>
      </c>
      <c r="Y86" s="29">
        <v>19492.969949817212</v>
      </c>
      <c r="Z86" s="29">
        <v>35360.701701392398</v>
      </c>
      <c r="AA86" s="29">
        <v>1758.7247935255948</v>
      </c>
      <c r="AB86" s="29">
        <v>14628.069801219743</v>
      </c>
      <c r="AC86" s="29">
        <v>29604.86889045683</v>
      </c>
      <c r="AD86" s="29">
        <v>16572.661820545283</v>
      </c>
      <c r="AE86" s="29">
        <v>568953.16670803854</v>
      </c>
      <c r="AF86" s="29">
        <v>119070.33721223372</v>
      </c>
      <c r="AG86" s="29">
        <v>7318.8994643067845</v>
      </c>
      <c r="AH86" s="29">
        <v>3442.0696704735842</v>
      </c>
      <c r="AI86" s="29">
        <v>217.86628405744176</v>
      </c>
      <c r="AJ86" s="29">
        <v>21115.911377235607</v>
      </c>
      <c r="AK86" s="29">
        <v>3215.9152172150507</v>
      </c>
      <c r="AL86" s="29">
        <v>112563.15297715252</v>
      </c>
      <c r="AM86" s="29">
        <v>22717.584262209639</v>
      </c>
      <c r="AN86" s="29">
        <v>341180.49123729568</v>
      </c>
      <c r="AO86" s="29">
        <v>61954.990837794954</v>
      </c>
      <c r="AP86" s="29">
        <v>104290.04927809168</v>
      </c>
      <c r="AQ86" s="29">
        <v>35978.934633002849</v>
      </c>
      <c r="AR86" s="29">
        <v>8879.946971476802</v>
      </c>
      <c r="AS86" s="29">
        <v>1476.3084163861638</v>
      </c>
      <c r="AT86" s="29">
        <v>6967.8880257862429</v>
      </c>
      <c r="AU86" s="29">
        <v>40970.413009013588</v>
      </c>
      <c r="AV86" s="29">
        <v>177.12135415588966</v>
      </c>
      <c r="AW86" s="29">
        <v>2.5642369601079276</v>
      </c>
      <c r="AX86" s="29">
        <v>96275.230535359005</v>
      </c>
      <c r="AY86" s="29">
        <v>67074.826598816173</v>
      </c>
      <c r="AZ86" s="29">
        <v>1373487.2844126523</v>
      </c>
      <c r="BA86" s="29">
        <v>14470.625869963733</v>
      </c>
      <c r="BB86" s="29">
        <v>14083.2355434525</v>
      </c>
      <c r="BC86" s="29">
        <v>152808.06814641337</v>
      </c>
      <c r="BD86" s="29">
        <v>67110.675012820997</v>
      </c>
      <c r="BE86" s="29">
        <v>10984.803863396523</v>
      </c>
      <c r="BF86" s="29">
        <v>417.77529088018503</v>
      </c>
      <c r="BG86" s="29">
        <v>42874.837973007314</v>
      </c>
      <c r="BH86" s="29">
        <v>333925.17992269446</v>
      </c>
      <c r="BI86" s="29">
        <v>90808.376359789967</v>
      </c>
      <c r="BJ86" s="29">
        <v>258986.30186916544</v>
      </c>
      <c r="BK86" s="29">
        <v>1904.4635999085388</v>
      </c>
      <c r="BL86" s="29">
        <v>6021645.7357159583</v>
      </c>
      <c r="BM86" s="29">
        <v>881620.69586252794</v>
      </c>
      <c r="BN86" s="29">
        <v>105086.11155904527</v>
      </c>
      <c r="BO86" s="29">
        <v>27716.334721872099</v>
      </c>
      <c r="BP86" s="29">
        <v>32264.553211349372</v>
      </c>
      <c r="BQ86" s="29">
        <v>1612.585513329891</v>
      </c>
      <c r="BR86" s="29">
        <v>4773.2521801974381</v>
      </c>
      <c r="BS86" s="29">
        <v>0</v>
      </c>
      <c r="BT86" s="59">
        <f t="shared" si="5"/>
        <v>24298680.600117199</v>
      </c>
      <c r="BU86" s="29">
        <v>4590191.2879491951</v>
      </c>
      <c r="BV86" s="29">
        <v>0</v>
      </c>
      <c r="BW86" s="29">
        <v>3065095.2058781576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72681.565256013928</v>
      </c>
      <c r="CE86" s="29">
        <v>0</v>
      </c>
      <c r="CF86" s="29">
        <v>9700723.578123441</v>
      </c>
      <c r="CG86" s="29">
        <v>0</v>
      </c>
      <c r="CH86" s="29">
        <v>2386164.2048819805</v>
      </c>
      <c r="CI86" s="29">
        <v>27102041.49973521</v>
      </c>
      <c r="CJ86" s="38">
        <f t="shared" si="6"/>
        <v>71215577.941941202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139150.54237690323</v>
      </c>
      <c r="D87" s="29">
        <v>570.28349055269791</v>
      </c>
      <c r="E87" s="29">
        <v>6660.5272127714197</v>
      </c>
      <c r="F87" s="29">
        <v>77908.807723301274</v>
      </c>
      <c r="G87" s="29">
        <v>2307803.7967348355</v>
      </c>
      <c r="H87" s="29">
        <v>123042.34204349242</v>
      </c>
      <c r="I87" s="29">
        <v>125544.68308091027</v>
      </c>
      <c r="J87" s="29">
        <v>180846.14597126193</v>
      </c>
      <c r="K87" s="29">
        <v>94844.376012942084</v>
      </c>
      <c r="L87" s="29">
        <v>60554.847647035764</v>
      </c>
      <c r="M87" s="29">
        <v>676232.83475063276</v>
      </c>
      <c r="N87" s="29">
        <v>1017633.5333627397</v>
      </c>
      <c r="O87" s="29">
        <v>1352181.8369945434</v>
      </c>
      <c r="P87" s="29">
        <v>199059.07183869474</v>
      </c>
      <c r="Q87" s="29">
        <v>150458.82685199319</v>
      </c>
      <c r="R87" s="29">
        <v>514692.11736043339</v>
      </c>
      <c r="S87" s="29">
        <v>451118.74376654997</v>
      </c>
      <c r="T87" s="29">
        <v>255331.7392301221</v>
      </c>
      <c r="U87" s="29">
        <v>1279371.0510170136</v>
      </c>
      <c r="V87" s="29">
        <v>117710.81457257939</v>
      </c>
      <c r="W87" s="29">
        <v>110179.59352706739</v>
      </c>
      <c r="X87" s="29">
        <v>1759313.837308964</v>
      </c>
      <c r="Y87" s="29">
        <v>302302.44311535492</v>
      </c>
      <c r="Z87" s="29">
        <v>89148.018131330362</v>
      </c>
      <c r="AA87" s="29">
        <v>4913.737875084299</v>
      </c>
      <c r="AB87" s="29">
        <v>79437.278874928568</v>
      </c>
      <c r="AC87" s="29">
        <v>3570004.2266782136</v>
      </c>
      <c r="AD87" s="29">
        <v>2127824.6652048165</v>
      </c>
      <c r="AE87" s="29">
        <v>2994317.2896167622</v>
      </c>
      <c r="AF87" s="29">
        <v>1113889.7237704273</v>
      </c>
      <c r="AG87" s="29">
        <v>118433.99731399321</v>
      </c>
      <c r="AH87" s="29">
        <v>17117.972152843566</v>
      </c>
      <c r="AI87" s="29">
        <v>12259.589202102325</v>
      </c>
      <c r="AJ87" s="29">
        <v>96149.925595932596</v>
      </c>
      <c r="AK87" s="29">
        <v>27436.644707919142</v>
      </c>
      <c r="AL87" s="29">
        <v>52494.735967652043</v>
      </c>
      <c r="AM87" s="29">
        <v>34483.304356645262</v>
      </c>
      <c r="AN87" s="29">
        <v>65926.299256280196</v>
      </c>
      <c r="AO87" s="29">
        <v>57149.259390839106</v>
      </c>
      <c r="AP87" s="29">
        <v>139839.2138637522</v>
      </c>
      <c r="AQ87" s="29">
        <v>10563.621604984624</v>
      </c>
      <c r="AR87" s="29">
        <v>10731.755804921699</v>
      </c>
      <c r="AS87" s="29">
        <v>9913.3177161772492</v>
      </c>
      <c r="AT87" s="29">
        <v>5516.4860201074534</v>
      </c>
      <c r="AU87" s="29">
        <v>3799.1079404534844</v>
      </c>
      <c r="AV87" s="29">
        <v>2785.6892010604647</v>
      </c>
      <c r="AW87" s="29">
        <v>4640.5358238917452</v>
      </c>
      <c r="AX87" s="29">
        <v>88663.747672880185</v>
      </c>
      <c r="AY87" s="29">
        <v>45178.021979504425</v>
      </c>
      <c r="AZ87" s="29">
        <v>76834.746443621931</v>
      </c>
      <c r="BA87" s="29">
        <v>931.27636482399441</v>
      </c>
      <c r="BB87" s="29">
        <v>6037.3651142321514</v>
      </c>
      <c r="BC87" s="29">
        <v>21840.92139189981</v>
      </c>
      <c r="BD87" s="29">
        <v>17935.557548016397</v>
      </c>
      <c r="BE87" s="29">
        <v>3424.0567815653294</v>
      </c>
      <c r="BF87" s="29">
        <v>6276.8010228592138</v>
      </c>
      <c r="BG87" s="29">
        <v>116547.90839668061</v>
      </c>
      <c r="BH87" s="29">
        <v>248257.06550671789</v>
      </c>
      <c r="BI87" s="29">
        <v>10456.121598254242</v>
      </c>
      <c r="BJ87" s="29">
        <v>147619.36050749972</v>
      </c>
      <c r="BK87" s="29">
        <v>3667.8289568719542</v>
      </c>
      <c r="BL87" s="29">
        <v>113346.30253147983</v>
      </c>
      <c r="BM87" s="29">
        <v>143580.58214113448</v>
      </c>
      <c r="BN87" s="29">
        <v>102997.54302379748</v>
      </c>
      <c r="BO87" s="29">
        <v>82767.65658295124</v>
      </c>
      <c r="BP87" s="29">
        <v>58138.419067117473</v>
      </c>
      <c r="BQ87" s="29">
        <v>25194.020527648907</v>
      </c>
      <c r="BR87" s="29">
        <v>14772.900214757581</v>
      </c>
      <c r="BS87" s="29">
        <v>0</v>
      </c>
      <c r="BT87" s="59">
        <f t="shared" si="5"/>
        <v>23285757.395436138</v>
      </c>
      <c r="BU87" s="29">
        <v>767055.31592314993</v>
      </c>
      <c r="BV87" s="29">
        <v>0</v>
      </c>
      <c r="BW87" s="29">
        <v>8682.8804096631866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1338.0889086713171</v>
      </c>
      <c r="CD87" s="29">
        <v>239653.12024709929</v>
      </c>
      <c r="CE87" s="29">
        <v>0</v>
      </c>
      <c r="CF87" s="29">
        <v>0</v>
      </c>
      <c r="CG87" s="29">
        <v>0</v>
      </c>
      <c r="CH87" s="29">
        <v>-116597.43995168457</v>
      </c>
      <c r="CI87" s="29">
        <v>5004221.9048552057</v>
      </c>
      <c r="CJ87" s="38">
        <f t="shared" si="6"/>
        <v>29190111.265828244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7659.3794455585721</v>
      </c>
      <c r="D88" s="29">
        <v>120.82418524886202</v>
      </c>
      <c r="E88" s="29">
        <v>157.80204135810862</v>
      </c>
      <c r="F88" s="29">
        <v>109903.60016765384</v>
      </c>
      <c r="G88" s="29">
        <v>331030.20627851505</v>
      </c>
      <c r="H88" s="29">
        <v>9725.3813897025793</v>
      </c>
      <c r="I88" s="29">
        <v>234714.46992996999</v>
      </c>
      <c r="J88" s="29">
        <v>11084.021090578772</v>
      </c>
      <c r="K88" s="29">
        <v>355.45366729763725</v>
      </c>
      <c r="L88" s="29">
        <v>9148.4197256166517</v>
      </c>
      <c r="M88" s="29">
        <v>123240.83793222003</v>
      </c>
      <c r="N88" s="29">
        <v>190183.4565598988</v>
      </c>
      <c r="O88" s="29">
        <v>69372.696109809141</v>
      </c>
      <c r="P88" s="29">
        <v>945115.39477255521</v>
      </c>
      <c r="Q88" s="29">
        <v>30500.735421832716</v>
      </c>
      <c r="R88" s="29">
        <v>159524.55950913468</v>
      </c>
      <c r="S88" s="29">
        <v>33014.685042913334</v>
      </c>
      <c r="T88" s="29">
        <v>171781.57038254364</v>
      </c>
      <c r="U88" s="29">
        <v>465389.71848123765</v>
      </c>
      <c r="V88" s="29">
        <v>25929.357945964406</v>
      </c>
      <c r="W88" s="29">
        <v>123827.30775718244</v>
      </c>
      <c r="X88" s="29">
        <v>48808.742175740081</v>
      </c>
      <c r="Y88" s="29">
        <v>329800.64501726668</v>
      </c>
      <c r="Z88" s="29">
        <v>30514.424804616148</v>
      </c>
      <c r="AA88" s="29">
        <v>391.76977958720727</v>
      </c>
      <c r="AB88" s="29">
        <v>33022.454511070762</v>
      </c>
      <c r="AC88" s="29">
        <v>4081983.277068872</v>
      </c>
      <c r="AD88" s="29">
        <v>36186.274303786347</v>
      </c>
      <c r="AE88" s="29">
        <v>226314.85436734944</v>
      </c>
      <c r="AF88" s="29">
        <v>50944.424633379196</v>
      </c>
      <c r="AG88" s="29">
        <v>35239.282085442108</v>
      </c>
      <c r="AH88" s="29">
        <v>1892.1015997937798</v>
      </c>
      <c r="AI88" s="29">
        <v>3404.4173217491211</v>
      </c>
      <c r="AJ88" s="29">
        <v>11706.485947838</v>
      </c>
      <c r="AK88" s="29">
        <v>1821.10441360702</v>
      </c>
      <c r="AL88" s="29">
        <v>38732.638980770149</v>
      </c>
      <c r="AM88" s="29">
        <v>4448.4751539261915</v>
      </c>
      <c r="AN88" s="29">
        <v>2600.1655369377945</v>
      </c>
      <c r="AO88" s="29">
        <v>3765.73631484015</v>
      </c>
      <c r="AP88" s="29">
        <v>20149.18946711993</v>
      </c>
      <c r="AQ88" s="29">
        <v>3039.6726157890275</v>
      </c>
      <c r="AR88" s="29">
        <v>4553.1261833230783</v>
      </c>
      <c r="AS88" s="29">
        <v>1106.6808229274218</v>
      </c>
      <c r="AT88" s="29">
        <v>942.16551141843684</v>
      </c>
      <c r="AU88" s="29">
        <v>2358.8763660618465</v>
      </c>
      <c r="AV88" s="29">
        <v>109.08415356330312</v>
      </c>
      <c r="AW88" s="29">
        <v>3.911570738345338</v>
      </c>
      <c r="AX88" s="29">
        <v>13497.601910340301</v>
      </c>
      <c r="AY88" s="29">
        <v>18575.933437898362</v>
      </c>
      <c r="AZ88" s="29">
        <v>28653.551848400832</v>
      </c>
      <c r="BA88" s="29">
        <v>9.1787361430974048</v>
      </c>
      <c r="BB88" s="29">
        <v>2893.8510878799748</v>
      </c>
      <c r="BC88" s="29">
        <v>3488.3534732152293</v>
      </c>
      <c r="BD88" s="29">
        <v>10656.294892524933</v>
      </c>
      <c r="BE88" s="29">
        <v>2240.9811789902815</v>
      </c>
      <c r="BF88" s="29">
        <v>324.1031432846741</v>
      </c>
      <c r="BG88" s="29">
        <v>5301.0178480291324</v>
      </c>
      <c r="BH88" s="29">
        <v>15761.277772757654</v>
      </c>
      <c r="BI88" s="29">
        <v>1661.9613605511765</v>
      </c>
      <c r="BJ88" s="29">
        <v>8191.8198512941854</v>
      </c>
      <c r="BK88" s="29">
        <v>844.40716038982919</v>
      </c>
      <c r="BL88" s="29">
        <v>64034.097614405749</v>
      </c>
      <c r="BM88" s="29">
        <v>10527.460555100797</v>
      </c>
      <c r="BN88" s="29">
        <v>3452.0669384851253</v>
      </c>
      <c r="BO88" s="29">
        <v>2381.8597005021338</v>
      </c>
      <c r="BP88" s="29">
        <v>11408.466871216347</v>
      </c>
      <c r="BQ88" s="29">
        <v>1764.5232509689572</v>
      </c>
      <c r="BR88" s="29">
        <v>2316.9132661047856</v>
      </c>
      <c r="BS88" s="29">
        <v>0</v>
      </c>
      <c r="BT88" s="59">
        <f t="shared" si="5"/>
        <v>8233605.5804427909</v>
      </c>
      <c r="BU88" s="29">
        <v>603018.5795467596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85226.668656982438</v>
      </c>
      <c r="CE88" s="29">
        <v>0</v>
      </c>
      <c r="CF88" s="29">
        <v>0</v>
      </c>
      <c r="CG88" s="29">
        <v>0</v>
      </c>
      <c r="CH88" s="29">
        <v>-121377.44509703983</v>
      </c>
      <c r="CI88" s="29">
        <v>2610380.4731952827</v>
      </c>
      <c r="CJ88" s="38">
        <f t="shared" si="6"/>
        <v>11410853.856744776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24559.13951413929</v>
      </c>
      <c r="D89" s="29">
        <v>121.16354199928499</v>
      </c>
      <c r="E89" s="29">
        <v>278.6049767351609</v>
      </c>
      <c r="F89" s="29">
        <v>33769.589035184865</v>
      </c>
      <c r="G89" s="29">
        <v>77316.766076117288</v>
      </c>
      <c r="H89" s="29">
        <v>30423.324026833536</v>
      </c>
      <c r="I89" s="29">
        <v>145713.80494115208</v>
      </c>
      <c r="J89" s="29">
        <v>18987.729989227995</v>
      </c>
      <c r="K89" s="29">
        <v>13580.988618159094</v>
      </c>
      <c r="L89" s="29">
        <v>59791.414258414094</v>
      </c>
      <c r="M89" s="29">
        <v>117826.29093166495</v>
      </c>
      <c r="N89" s="29">
        <v>128502.25215128032</v>
      </c>
      <c r="O89" s="29">
        <v>883115.72533195617</v>
      </c>
      <c r="P89" s="29">
        <v>145675.03012636199</v>
      </c>
      <c r="Q89" s="29">
        <v>3207897.3906587078</v>
      </c>
      <c r="R89" s="29">
        <v>5152959.9992876798</v>
      </c>
      <c r="S89" s="29">
        <v>346746.75389912922</v>
      </c>
      <c r="T89" s="29">
        <v>646661.02519057319</v>
      </c>
      <c r="U89" s="29">
        <v>5125231.7392690787</v>
      </c>
      <c r="V89" s="29">
        <v>606293.22824579605</v>
      </c>
      <c r="W89" s="29">
        <v>343145.11489165336</v>
      </c>
      <c r="X89" s="29">
        <v>3039859.5259857625</v>
      </c>
      <c r="Y89" s="29">
        <v>1157835.9526347392</v>
      </c>
      <c r="Z89" s="29">
        <v>16727.430107175398</v>
      </c>
      <c r="AA89" s="29">
        <v>717.20454819364477</v>
      </c>
      <c r="AB89" s="29">
        <v>10737.711160686948</v>
      </c>
      <c r="AC89" s="29">
        <v>2850162.7897022334</v>
      </c>
      <c r="AD89" s="29">
        <v>285020.97200002824</v>
      </c>
      <c r="AE89" s="29">
        <v>189752.9096893727</v>
      </c>
      <c r="AF89" s="29">
        <v>61262.311449647495</v>
      </c>
      <c r="AG89" s="29">
        <v>103241.4791372153</v>
      </c>
      <c r="AH89" s="29">
        <v>2503.3892367975268</v>
      </c>
      <c r="AI89" s="29">
        <v>825.71376883049322</v>
      </c>
      <c r="AJ89" s="29">
        <v>6347.0467673606054</v>
      </c>
      <c r="AK89" s="29">
        <v>3006.5143460617687</v>
      </c>
      <c r="AL89" s="29">
        <v>5423.1760174232704</v>
      </c>
      <c r="AM89" s="29">
        <v>4589.1344451698424</v>
      </c>
      <c r="AN89" s="29">
        <v>6384.5468880680291</v>
      </c>
      <c r="AO89" s="29">
        <v>7312.5320980164934</v>
      </c>
      <c r="AP89" s="29">
        <v>20019.602112360531</v>
      </c>
      <c r="AQ89" s="29">
        <v>1575.3632854032321</v>
      </c>
      <c r="AR89" s="29">
        <v>1554.5739309633568</v>
      </c>
      <c r="AS89" s="29">
        <v>1234.7056429310778</v>
      </c>
      <c r="AT89" s="29">
        <v>789.66468013526071</v>
      </c>
      <c r="AU89" s="29">
        <v>1311.9709641481943</v>
      </c>
      <c r="AV89" s="29">
        <v>32.785167179008923</v>
      </c>
      <c r="AW89" s="29">
        <v>7.8471872542281496</v>
      </c>
      <c r="AX89" s="29">
        <v>11408.507746304385</v>
      </c>
      <c r="AY89" s="29">
        <v>7021.9210780809672</v>
      </c>
      <c r="AZ89" s="29">
        <v>11063.033328258603</v>
      </c>
      <c r="BA89" s="29">
        <v>48.80488701800131</v>
      </c>
      <c r="BB89" s="29">
        <v>1011.9556256485176</v>
      </c>
      <c r="BC89" s="29">
        <v>1434.8196084615452</v>
      </c>
      <c r="BD89" s="29">
        <v>48055.066894809548</v>
      </c>
      <c r="BE89" s="29">
        <v>592.45042443819159</v>
      </c>
      <c r="BF89" s="29">
        <v>472.60135381779065</v>
      </c>
      <c r="BG89" s="29">
        <v>34297.107943230716</v>
      </c>
      <c r="BH89" s="29">
        <v>108088.85371516086</v>
      </c>
      <c r="BI89" s="29">
        <v>812.06488925399469</v>
      </c>
      <c r="BJ89" s="29">
        <v>27055.109570402397</v>
      </c>
      <c r="BK89" s="29">
        <v>453.72490390067219</v>
      </c>
      <c r="BL89" s="29">
        <v>13145.564365197817</v>
      </c>
      <c r="BM89" s="29">
        <v>29612.871436841291</v>
      </c>
      <c r="BN89" s="29">
        <v>6238.0080797472892</v>
      </c>
      <c r="BO89" s="29">
        <v>5659.0580076074039</v>
      </c>
      <c r="BP89" s="29">
        <v>5062.4217124550878</v>
      </c>
      <c r="BQ89" s="29">
        <v>7868.1515243862468</v>
      </c>
      <c r="BR89" s="29">
        <v>2064.7153057488244</v>
      </c>
      <c r="BS89" s="29">
        <v>0</v>
      </c>
      <c r="BT89" s="59">
        <f t="shared" si="5"/>
        <v>25208300.740315776</v>
      </c>
      <c r="BU89" s="29">
        <v>127014.3674341961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18644.681299448912</v>
      </c>
      <c r="CD89" s="29">
        <v>43526.578293940067</v>
      </c>
      <c r="CE89" s="29">
        <v>0</v>
      </c>
      <c r="CF89" s="29">
        <v>0</v>
      </c>
      <c r="CG89" s="29">
        <v>0</v>
      </c>
      <c r="CH89" s="29">
        <v>130653.85747808911</v>
      </c>
      <c r="CI89" s="29">
        <v>12683453.401501115</v>
      </c>
      <c r="CJ89" s="38">
        <f t="shared" si="6"/>
        <v>38211593.626322567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122220.84944778893</v>
      </c>
      <c r="D90" s="29">
        <v>1385.0491612308335</v>
      </c>
      <c r="E90" s="29">
        <v>984.59158163332791</v>
      </c>
      <c r="F90" s="29">
        <v>40445.629113560601</v>
      </c>
      <c r="G90" s="29">
        <v>1417384.9373875787</v>
      </c>
      <c r="H90" s="29">
        <v>42040.03623334226</v>
      </c>
      <c r="I90" s="29">
        <v>513312.19329091569</v>
      </c>
      <c r="J90" s="29">
        <v>31870.574593235942</v>
      </c>
      <c r="K90" s="29">
        <v>16345.102023399078</v>
      </c>
      <c r="L90" s="29">
        <v>46731.761548526694</v>
      </c>
      <c r="M90" s="29">
        <v>221880.83175328863</v>
      </c>
      <c r="N90" s="29">
        <v>359497.79050074972</v>
      </c>
      <c r="O90" s="29">
        <v>539131.94879225944</v>
      </c>
      <c r="P90" s="29">
        <v>365155.97980180045</v>
      </c>
      <c r="Q90" s="29">
        <v>3283131.8369611399</v>
      </c>
      <c r="R90" s="29">
        <v>4571048.7365120621</v>
      </c>
      <c r="S90" s="29">
        <v>547291.7155167337</v>
      </c>
      <c r="T90" s="29">
        <v>903685.25477328862</v>
      </c>
      <c r="U90" s="29">
        <v>5078093.942445471</v>
      </c>
      <c r="V90" s="29">
        <v>277307.08278802736</v>
      </c>
      <c r="W90" s="29">
        <v>246525.56964028263</v>
      </c>
      <c r="X90" s="29">
        <v>1045924.6146512525</v>
      </c>
      <c r="Y90" s="29">
        <v>972629.98925222678</v>
      </c>
      <c r="Z90" s="29">
        <v>80787.191562666005</v>
      </c>
      <c r="AA90" s="29">
        <v>5684.3532683801432</v>
      </c>
      <c r="AB90" s="29">
        <v>114268.35906966573</v>
      </c>
      <c r="AC90" s="29">
        <v>6141642.4876736896</v>
      </c>
      <c r="AD90" s="29">
        <v>212436.60409500464</v>
      </c>
      <c r="AE90" s="29">
        <v>676974.88519593177</v>
      </c>
      <c r="AF90" s="29">
        <v>125588.28299848179</v>
      </c>
      <c r="AG90" s="29">
        <v>63067.452456236366</v>
      </c>
      <c r="AH90" s="29">
        <v>14120.723645677832</v>
      </c>
      <c r="AI90" s="29">
        <v>5039.3386544464211</v>
      </c>
      <c r="AJ90" s="29">
        <v>50673.689511398792</v>
      </c>
      <c r="AK90" s="29">
        <v>26129.90822501103</v>
      </c>
      <c r="AL90" s="29">
        <v>27836.791871612913</v>
      </c>
      <c r="AM90" s="29">
        <v>21543.046019712121</v>
      </c>
      <c r="AN90" s="29">
        <v>9199.9459511311252</v>
      </c>
      <c r="AO90" s="29">
        <v>52135.093667972207</v>
      </c>
      <c r="AP90" s="29">
        <v>102138.14384996875</v>
      </c>
      <c r="AQ90" s="29">
        <v>10741.838029982846</v>
      </c>
      <c r="AR90" s="29">
        <v>7992.9237111884013</v>
      </c>
      <c r="AS90" s="29">
        <v>7142.9401625510063</v>
      </c>
      <c r="AT90" s="29">
        <v>3969.2360166535655</v>
      </c>
      <c r="AU90" s="29">
        <v>6901.1763425053796</v>
      </c>
      <c r="AV90" s="29">
        <v>338.26574613182197</v>
      </c>
      <c r="AW90" s="29">
        <v>310.92896334152442</v>
      </c>
      <c r="AX90" s="29">
        <v>38983.677982243753</v>
      </c>
      <c r="AY90" s="29">
        <v>35336.946192038013</v>
      </c>
      <c r="AZ90" s="29">
        <v>43476.644936748904</v>
      </c>
      <c r="BA90" s="29">
        <v>231.80540929207078</v>
      </c>
      <c r="BB90" s="29">
        <v>4557.5326988836869</v>
      </c>
      <c r="BC90" s="29">
        <v>7970.8037444290776</v>
      </c>
      <c r="BD90" s="29">
        <v>29228.87373875732</v>
      </c>
      <c r="BE90" s="29">
        <v>2644.8332836957707</v>
      </c>
      <c r="BF90" s="29">
        <v>2510.9062133187322</v>
      </c>
      <c r="BG90" s="29">
        <v>43507.076314929836</v>
      </c>
      <c r="BH90" s="29">
        <v>114317.25718155871</v>
      </c>
      <c r="BI90" s="29">
        <v>7168.2812265018083</v>
      </c>
      <c r="BJ90" s="29">
        <v>99927.896174740148</v>
      </c>
      <c r="BK90" s="29">
        <v>2302.3790332091089</v>
      </c>
      <c r="BL90" s="29">
        <v>52957.34850619387</v>
      </c>
      <c r="BM90" s="29">
        <v>106113.70995355489</v>
      </c>
      <c r="BN90" s="29">
        <v>19380.222036350584</v>
      </c>
      <c r="BO90" s="29">
        <v>18605.488183986039</v>
      </c>
      <c r="BP90" s="29">
        <v>27003.77786546039</v>
      </c>
      <c r="BQ90" s="29">
        <v>33878.408881457086</v>
      </c>
      <c r="BR90" s="29">
        <v>8358.4121711220523</v>
      </c>
      <c r="BS90" s="29">
        <v>0</v>
      </c>
      <c r="BT90" s="59">
        <f t="shared" si="5"/>
        <v>29109151.906187613</v>
      </c>
      <c r="BU90" s="29">
        <v>553871.53833356651</v>
      </c>
      <c r="BV90" s="29">
        <v>0</v>
      </c>
      <c r="BW90" s="29">
        <v>39.741730077221128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428.11312380702446</v>
      </c>
      <c r="CD90" s="29">
        <v>1252727.6566627061</v>
      </c>
      <c r="CE90" s="29">
        <v>0</v>
      </c>
      <c r="CF90" s="29">
        <v>0</v>
      </c>
      <c r="CG90" s="29">
        <v>0</v>
      </c>
      <c r="CH90" s="29">
        <v>89673.669501748009</v>
      </c>
      <c r="CI90" s="29">
        <v>9595643.971611388</v>
      </c>
      <c r="CJ90" s="38">
        <f t="shared" si="6"/>
        <v>40601536.597150907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92794.883262214731</v>
      </c>
      <c r="D91" s="29">
        <v>346.57682412656095</v>
      </c>
      <c r="E91" s="29">
        <v>658.20086085670414</v>
      </c>
      <c r="F91" s="29">
        <v>89791.694119071937</v>
      </c>
      <c r="G91" s="29">
        <v>123880.70258434788</v>
      </c>
      <c r="H91" s="29">
        <v>23081.606590103867</v>
      </c>
      <c r="I91" s="29">
        <v>15075.307730925753</v>
      </c>
      <c r="J91" s="29">
        <v>77698.931211876479</v>
      </c>
      <c r="K91" s="29">
        <v>55513.937187990086</v>
      </c>
      <c r="L91" s="29">
        <v>55915.577945215235</v>
      </c>
      <c r="M91" s="29">
        <v>165685.51110216978</v>
      </c>
      <c r="N91" s="29">
        <v>261087.86609158892</v>
      </c>
      <c r="O91" s="29">
        <v>42399.813782712328</v>
      </c>
      <c r="P91" s="29">
        <v>35399.077870564615</v>
      </c>
      <c r="Q91" s="29">
        <v>32995.689903424151</v>
      </c>
      <c r="R91" s="29">
        <v>261113.40212603883</v>
      </c>
      <c r="S91" s="29">
        <v>3156181.8874596856</v>
      </c>
      <c r="T91" s="29">
        <v>530510.30181335262</v>
      </c>
      <c r="U91" s="29">
        <v>2076632.6401117826</v>
      </c>
      <c r="V91" s="29">
        <v>21044.965048236088</v>
      </c>
      <c r="W91" s="29">
        <v>78677.30906180614</v>
      </c>
      <c r="X91" s="29">
        <v>462756.04144959815</v>
      </c>
      <c r="Y91" s="29">
        <v>316618.85696047189</v>
      </c>
      <c r="Z91" s="29">
        <v>71822.556904052923</v>
      </c>
      <c r="AA91" s="29">
        <v>2655.1169947611452</v>
      </c>
      <c r="AB91" s="29">
        <v>181816.80409168598</v>
      </c>
      <c r="AC91" s="29">
        <v>4882800.6739560151</v>
      </c>
      <c r="AD91" s="29">
        <v>117473.44411463302</v>
      </c>
      <c r="AE91" s="29">
        <v>163132.0562134425</v>
      </c>
      <c r="AF91" s="29">
        <v>103137.09967994966</v>
      </c>
      <c r="AG91" s="29">
        <v>46066.662266926061</v>
      </c>
      <c r="AH91" s="29">
        <v>10970.581217266827</v>
      </c>
      <c r="AI91" s="29">
        <v>35355.472478329677</v>
      </c>
      <c r="AJ91" s="29">
        <v>130810.08347063705</v>
      </c>
      <c r="AK91" s="29">
        <v>140753.20031055412</v>
      </c>
      <c r="AL91" s="29">
        <v>31279.358976953619</v>
      </c>
      <c r="AM91" s="29">
        <v>153956.17679815571</v>
      </c>
      <c r="AN91" s="29">
        <v>65895.462406017701</v>
      </c>
      <c r="AO91" s="29">
        <v>336021.10769964114</v>
      </c>
      <c r="AP91" s="29">
        <v>745452.41420943267</v>
      </c>
      <c r="AQ91" s="29">
        <v>9573.6888339431389</v>
      </c>
      <c r="AR91" s="29">
        <v>11407.414988324708</v>
      </c>
      <c r="AS91" s="29">
        <v>6661.396563057363</v>
      </c>
      <c r="AT91" s="29">
        <v>4005.4002996170107</v>
      </c>
      <c r="AU91" s="29">
        <v>4654.2537954733743</v>
      </c>
      <c r="AV91" s="29">
        <v>272.22253115027877</v>
      </c>
      <c r="AW91" s="29">
        <v>36.227881560579398</v>
      </c>
      <c r="AX91" s="29">
        <v>64622.27180580498</v>
      </c>
      <c r="AY91" s="29">
        <v>413250.74023183726</v>
      </c>
      <c r="AZ91" s="29">
        <v>334884.90758741851</v>
      </c>
      <c r="BA91" s="29">
        <v>715.5166964309833</v>
      </c>
      <c r="BB91" s="29">
        <v>9449.0966211642881</v>
      </c>
      <c r="BC91" s="29">
        <v>76981.261794120132</v>
      </c>
      <c r="BD91" s="29">
        <v>89346.515177662659</v>
      </c>
      <c r="BE91" s="29">
        <v>5023.8765872800122</v>
      </c>
      <c r="BF91" s="29">
        <v>2481.6336345693035</v>
      </c>
      <c r="BG91" s="29">
        <v>35575.449685592706</v>
      </c>
      <c r="BH91" s="29">
        <v>458746.87546168623</v>
      </c>
      <c r="BI91" s="29">
        <v>15695.602874004197</v>
      </c>
      <c r="BJ91" s="29">
        <v>152859.05533401211</v>
      </c>
      <c r="BK91" s="29">
        <v>2779.6116913096412</v>
      </c>
      <c r="BL91" s="29">
        <v>430024.30354124832</v>
      </c>
      <c r="BM91" s="29">
        <v>52084.28369908141</v>
      </c>
      <c r="BN91" s="29">
        <v>67783.129824161471</v>
      </c>
      <c r="BO91" s="29">
        <v>40567.627169741289</v>
      </c>
      <c r="BP91" s="29">
        <v>33142.331169302823</v>
      </c>
      <c r="BQ91" s="29">
        <v>73862.247647351847</v>
      </c>
      <c r="BR91" s="29">
        <v>9733.6568479272282</v>
      </c>
      <c r="BS91" s="29">
        <v>0</v>
      </c>
      <c r="BT91" s="59">
        <f t="shared" si="5"/>
        <v>17601479.652861442</v>
      </c>
      <c r="BU91" s="29">
        <v>9897121.9704968166</v>
      </c>
      <c r="BV91" s="29">
        <v>0</v>
      </c>
      <c r="BW91" s="29">
        <v>285078.02574057208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50954.496458562033</v>
      </c>
      <c r="CD91" s="29">
        <v>12884756.648658935</v>
      </c>
      <c r="CE91" s="29">
        <v>0</v>
      </c>
      <c r="CF91" s="29">
        <v>9089.9574214932618</v>
      </c>
      <c r="CG91" s="29">
        <v>0</v>
      </c>
      <c r="CH91" s="29">
        <v>-410538.52240884653</v>
      </c>
      <c r="CI91" s="29">
        <v>29954849.241361085</v>
      </c>
      <c r="CJ91" s="38">
        <f t="shared" si="6"/>
        <v>70272791.470590055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89685.810539814134</v>
      </c>
      <c r="D92" s="29">
        <v>284.93851174773869</v>
      </c>
      <c r="E92" s="29">
        <v>786.74482564819027</v>
      </c>
      <c r="F92" s="29">
        <v>27151.494243362584</v>
      </c>
      <c r="G92" s="29">
        <v>140195.84746325019</v>
      </c>
      <c r="H92" s="29">
        <v>12647.821866099352</v>
      </c>
      <c r="I92" s="29">
        <v>15920.361882729627</v>
      </c>
      <c r="J92" s="29">
        <v>7842.209918597764</v>
      </c>
      <c r="K92" s="29">
        <v>20685.017809123259</v>
      </c>
      <c r="L92" s="29">
        <v>17443.500378152021</v>
      </c>
      <c r="M92" s="29">
        <v>41054.162910254752</v>
      </c>
      <c r="N92" s="29">
        <v>147327.59822309815</v>
      </c>
      <c r="O92" s="29">
        <v>80757.215606275829</v>
      </c>
      <c r="P92" s="29">
        <v>40749.737522088712</v>
      </c>
      <c r="Q92" s="29">
        <v>67703.079100733579</v>
      </c>
      <c r="R92" s="29">
        <v>605782.66469586373</v>
      </c>
      <c r="S92" s="29">
        <v>1286521.1813222505</v>
      </c>
      <c r="T92" s="29">
        <v>2177502.9394968315</v>
      </c>
      <c r="U92" s="29">
        <v>6628136.0516597899</v>
      </c>
      <c r="V92" s="29">
        <v>127115.37770844463</v>
      </c>
      <c r="W92" s="29">
        <v>168582.18469819444</v>
      </c>
      <c r="X92" s="29">
        <v>351499.77579887013</v>
      </c>
      <c r="Y92" s="29">
        <v>501554.65910713613</v>
      </c>
      <c r="Z92" s="29">
        <v>315935.17522477673</v>
      </c>
      <c r="AA92" s="29">
        <v>3297.3660290022835</v>
      </c>
      <c r="AB92" s="29">
        <v>425382.37729001627</v>
      </c>
      <c r="AC92" s="29">
        <v>4316688.3788144095</v>
      </c>
      <c r="AD92" s="29">
        <v>371990.83575566771</v>
      </c>
      <c r="AE92" s="29">
        <v>120422.62742719828</v>
      </c>
      <c r="AF92" s="29">
        <v>71596.492181513458</v>
      </c>
      <c r="AG92" s="29">
        <v>44986.888994475928</v>
      </c>
      <c r="AH92" s="29">
        <v>18745.780721441668</v>
      </c>
      <c r="AI92" s="29">
        <v>12287.55061882325</v>
      </c>
      <c r="AJ92" s="29">
        <v>48043.278566144159</v>
      </c>
      <c r="AK92" s="29">
        <v>201320.09926922398</v>
      </c>
      <c r="AL92" s="29">
        <v>29855.633232138385</v>
      </c>
      <c r="AM92" s="29">
        <v>23129.323994419268</v>
      </c>
      <c r="AN92" s="29">
        <v>59722.474758118384</v>
      </c>
      <c r="AO92" s="29">
        <v>370405.90013222198</v>
      </c>
      <c r="AP92" s="29">
        <v>147505.80728449987</v>
      </c>
      <c r="AQ92" s="29">
        <v>8710.315695627638</v>
      </c>
      <c r="AR92" s="29">
        <v>9113.90819595004</v>
      </c>
      <c r="AS92" s="29">
        <v>6417.8724504286965</v>
      </c>
      <c r="AT92" s="29">
        <v>4354.8408452061531</v>
      </c>
      <c r="AU92" s="29">
        <v>14539.395235137021</v>
      </c>
      <c r="AV92" s="29">
        <v>322.2518880570459</v>
      </c>
      <c r="AW92" s="29">
        <v>126.97545277908891</v>
      </c>
      <c r="AX92" s="29">
        <v>36024.586113267753</v>
      </c>
      <c r="AY92" s="29">
        <v>37256.391372650505</v>
      </c>
      <c r="AZ92" s="29">
        <v>49358.127403202532</v>
      </c>
      <c r="BA92" s="29">
        <v>255.81488719458531</v>
      </c>
      <c r="BB92" s="29">
        <v>5343.7815038571234</v>
      </c>
      <c r="BC92" s="29">
        <v>8450.2375291707431</v>
      </c>
      <c r="BD92" s="29">
        <v>59791.867141410417</v>
      </c>
      <c r="BE92" s="29">
        <v>3112.8700908336773</v>
      </c>
      <c r="BF92" s="29">
        <v>2997.234717157181</v>
      </c>
      <c r="BG92" s="29">
        <v>20655.859932660485</v>
      </c>
      <c r="BH92" s="29">
        <v>228738.06741566147</v>
      </c>
      <c r="BI92" s="29">
        <v>8547.6406764651729</v>
      </c>
      <c r="BJ92" s="29">
        <v>45270.532559065126</v>
      </c>
      <c r="BK92" s="29">
        <v>2540.1217228416854</v>
      </c>
      <c r="BL92" s="29">
        <v>165247.48526872555</v>
      </c>
      <c r="BM92" s="29">
        <v>43867.737087657413</v>
      </c>
      <c r="BN92" s="29">
        <v>41440.502912239237</v>
      </c>
      <c r="BO92" s="29">
        <v>44828.861778624174</v>
      </c>
      <c r="BP92" s="29">
        <v>31262.758440050195</v>
      </c>
      <c r="BQ92" s="29">
        <v>138770.23761700786</v>
      </c>
      <c r="BR92" s="29">
        <v>8897.620464201309</v>
      </c>
      <c r="BS92" s="29">
        <v>0</v>
      </c>
      <c r="BT92" s="59">
        <f t="shared" si="5"/>
        <v>20164490.26197958</v>
      </c>
      <c r="BU92" s="29">
        <v>4788219.7274333993</v>
      </c>
      <c r="BV92" s="29">
        <v>0</v>
      </c>
      <c r="BW92" s="29">
        <v>67.192045060691811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1289242.8251924096</v>
      </c>
      <c r="CE92" s="29">
        <v>0</v>
      </c>
      <c r="CF92" s="29">
        <v>0</v>
      </c>
      <c r="CG92" s="29">
        <v>0</v>
      </c>
      <c r="CH92" s="29">
        <v>-267058.36341539328</v>
      </c>
      <c r="CI92" s="29">
        <v>10302652.698901869</v>
      </c>
      <c r="CJ92" s="38">
        <f t="shared" si="6"/>
        <v>36277614.342136919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347111.86492387555</v>
      </c>
      <c r="D93" s="29">
        <v>1305.073582836033</v>
      </c>
      <c r="E93" s="29">
        <v>5881.1089375573702</v>
      </c>
      <c r="F93" s="29">
        <v>182996.4971206662</v>
      </c>
      <c r="G93" s="29">
        <v>546982.77097468299</v>
      </c>
      <c r="H93" s="29">
        <v>56796.060598293363</v>
      </c>
      <c r="I93" s="29">
        <v>84489.598843057276</v>
      </c>
      <c r="J93" s="29">
        <v>84098.299143610304</v>
      </c>
      <c r="K93" s="29">
        <v>49315.750810796359</v>
      </c>
      <c r="L93" s="29">
        <v>313507.57045021484</v>
      </c>
      <c r="M93" s="29">
        <v>212630.590370166</v>
      </c>
      <c r="N93" s="29">
        <v>886807.87842941843</v>
      </c>
      <c r="O93" s="29">
        <v>204871.85919053081</v>
      </c>
      <c r="P93" s="29">
        <v>303232.74098192959</v>
      </c>
      <c r="Q93" s="29">
        <v>347086.18543108692</v>
      </c>
      <c r="R93" s="29">
        <v>2516191.2338681696</v>
      </c>
      <c r="S93" s="29">
        <v>956874.35241083649</v>
      </c>
      <c r="T93" s="29">
        <v>1888339.5409013154</v>
      </c>
      <c r="U93" s="29">
        <v>21132232.534359872</v>
      </c>
      <c r="V93" s="29">
        <v>581061.97297704185</v>
      </c>
      <c r="W93" s="29">
        <v>508998.61046361754</v>
      </c>
      <c r="X93" s="29">
        <v>545202.68099358212</v>
      </c>
      <c r="Y93" s="29">
        <v>1595360.8848574338</v>
      </c>
      <c r="Z93" s="29">
        <v>788819.93524101912</v>
      </c>
      <c r="AA93" s="29">
        <v>25436.530477395438</v>
      </c>
      <c r="AB93" s="29">
        <v>330581.34460676368</v>
      </c>
      <c r="AC93" s="29">
        <v>10653877.793815902</v>
      </c>
      <c r="AD93" s="29">
        <v>620013.75203840982</v>
      </c>
      <c r="AE93" s="29">
        <v>905794.84230215056</v>
      </c>
      <c r="AF93" s="29">
        <v>527522.34292400419</v>
      </c>
      <c r="AG93" s="29">
        <v>306999.92244391149</v>
      </c>
      <c r="AH93" s="29">
        <v>162889.99305086091</v>
      </c>
      <c r="AI93" s="29">
        <v>35720.92875491883</v>
      </c>
      <c r="AJ93" s="29">
        <v>233162.96858469423</v>
      </c>
      <c r="AK93" s="29">
        <v>122566.2595465671</v>
      </c>
      <c r="AL93" s="29">
        <v>160484.54383701851</v>
      </c>
      <c r="AM93" s="29">
        <v>122331.12458053963</v>
      </c>
      <c r="AN93" s="29">
        <v>170222.56078509061</v>
      </c>
      <c r="AO93" s="29">
        <v>275884.60322906263</v>
      </c>
      <c r="AP93" s="29">
        <v>577518.18232944468</v>
      </c>
      <c r="AQ93" s="29">
        <v>41602.954266004403</v>
      </c>
      <c r="AR93" s="29">
        <v>69685.393758990118</v>
      </c>
      <c r="AS93" s="29">
        <v>26106.656402053766</v>
      </c>
      <c r="AT93" s="29">
        <v>17580.357058763137</v>
      </c>
      <c r="AU93" s="29">
        <v>25621.67035896537</v>
      </c>
      <c r="AV93" s="29">
        <v>987.83013187045981</v>
      </c>
      <c r="AW93" s="29">
        <v>289.4713093506623</v>
      </c>
      <c r="AX93" s="29">
        <v>198849.3966235001</v>
      </c>
      <c r="AY93" s="29">
        <v>225668.84393908188</v>
      </c>
      <c r="AZ93" s="29">
        <v>274238.68251210963</v>
      </c>
      <c r="BA93" s="29">
        <v>781.25650091515729</v>
      </c>
      <c r="BB93" s="29">
        <v>28416.490692713909</v>
      </c>
      <c r="BC93" s="29">
        <v>39278.216857732739</v>
      </c>
      <c r="BD93" s="29">
        <v>230923.17427708633</v>
      </c>
      <c r="BE93" s="29">
        <v>20023.750329502927</v>
      </c>
      <c r="BF93" s="29">
        <v>8980.9956564548957</v>
      </c>
      <c r="BG93" s="29">
        <v>329018.94916895841</v>
      </c>
      <c r="BH93" s="29">
        <v>285980.84161867003</v>
      </c>
      <c r="BI93" s="29">
        <v>14520.880552766021</v>
      </c>
      <c r="BJ93" s="29">
        <v>156701.02594907617</v>
      </c>
      <c r="BK93" s="29">
        <v>11006.408885180255</v>
      </c>
      <c r="BL93" s="29">
        <v>92706.346403830801</v>
      </c>
      <c r="BM93" s="29">
        <v>97796.240190918164</v>
      </c>
      <c r="BN93" s="29">
        <v>101906.28766093699</v>
      </c>
      <c r="BO93" s="29">
        <v>70144.192845107958</v>
      </c>
      <c r="BP93" s="29">
        <v>125915.91726170749</v>
      </c>
      <c r="BQ93" s="29">
        <v>60934.383840680806</v>
      </c>
      <c r="BR93" s="29">
        <v>76462.538487593614</v>
      </c>
      <c r="BS93" s="29">
        <v>0</v>
      </c>
      <c r="BT93" s="59">
        <f t="shared" si="5"/>
        <v>52003332.442708865</v>
      </c>
      <c r="BU93" s="29">
        <v>2253892.2397354981</v>
      </c>
      <c r="BV93" s="29">
        <v>0</v>
      </c>
      <c r="BW93" s="29">
        <v>0.16833644090520763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5147806.4709806731</v>
      </c>
      <c r="CD93" s="29">
        <v>20150887.574151687</v>
      </c>
      <c r="CE93" s="29">
        <v>0</v>
      </c>
      <c r="CF93" s="29">
        <v>2448.5856820734812</v>
      </c>
      <c r="CG93" s="29">
        <v>0</v>
      </c>
      <c r="CH93" s="29">
        <v>761622.10835268011</v>
      </c>
      <c r="CI93" s="29">
        <v>33314743.767221734</v>
      </c>
      <c r="CJ93" s="38">
        <f t="shared" si="6"/>
        <v>113634733.35716966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5832.2495805904655</v>
      </c>
      <c r="D94" s="29">
        <v>14.063538194334512</v>
      </c>
      <c r="E94" s="29">
        <v>35.045984738730567</v>
      </c>
      <c r="F94" s="29">
        <v>2200.9411323730628</v>
      </c>
      <c r="G94" s="29">
        <v>6203.9467814345589</v>
      </c>
      <c r="H94" s="29">
        <v>576.75846262639925</v>
      </c>
      <c r="I94" s="29">
        <v>1767.8435464604463</v>
      </c>
      <c r="J94" s="29">
        <v>173.61930327969878</v>
      </c>
      <c r="K94" s="29">
        <v>175.7205567755436</v>
      </c>
      <c r="L94" s="29">
        <v>1171.9109793454172</v>
      </c>
      <c r="M94" s="29">
        <v>1762.3957774697537</v>
      </c>
      <c r="N94" s="29">
        <v>7142.6290842159406</v>
      </c>
      <c r="O94" s="29">
        <v>3760.7046911319603</v>
      </c>
      <c r="P94" s="29">
        <v>4352.0934143116847</v>
      </c>
      <c r="Q94" s="29">
        <v>6150.707010892801</v>
      </c>
      <c r="R94" s="29">
        <v>24678.671666395639</v>
      </c>
      <c r="S94" s="29">
        <v>5547.9222799711533</v>
      </c>
      <c r="T94" s="29">
        <v>21556.913798001267</v>
      </c>
      <c r="U94" s="29">
        <v>200362.09748577437</v>
      </c>
      <c r="V94" s="29">
        <v>659133.2397067534</v>
      </c>
      <c r="W94" s="29">
        <v>19988.858330048286</v>
      </c>
      <c r="X94" s="29">
        <v>21491.792841263261</v>
      </c>
      <c r="Y94" s="29">
        <v>150484.01639732448</v>
      </c>
      <c r="Z94" s="29">
        <v>4873.8008913600761</v>
      </c>
      <c r="AA94" s="29">
        <v>147.64801954699129</v>
      </c>
      <c r="AB94" s="29">
        <v>2286.0307737864578</v>
      </c>
      <c r="AC94" s="29">
        <v>164252.29275529017</v>
      </c>
      <c r="AD94" s="29">
        <v>1616335.9916998951</v>
      </c>
      <c r="AE94" s="29">
        <v>180997.91338885625</v>
      </c>
      <c r="AF94" s="29">
        <v>3380.8882629383179</v>
      </c>
      <c r="AG94" s="29">
        <v>617737.14237192424</v>
      </c>
      <c r="AH94" s="29">
        <v>621.58802640992224</v>
      </c>
      <c r="AI94" s="29">
        <v>2523.027872636344</v>
      </c>
      <c r="AJ94" s="29">
        <v>2855.9723821125926</v>
      </c>
      <c r="AK94" s="29">
        <v>5537.563082206836</v>
      </c>
      <c r="AL94" s="29">
        <v>1448.0361001289014</v>
      </c>
      <c r="AM94" s="29">
        <v>1055.035123793172</v>
      </c>
      <c r="AN94" s="29">
        <v>475.50551818240035</v>
      </c>
      <c r="AO94" s="29">
        <v>13728.846820757677</v>
      </c>
      <c r="AP94" s="29">
        <v>5076.3043984714532</v>
      </c>
      <c r="AQ94" s="29">
        <v>428.72509842688953</v>
      </c>
      <c r="AR94" s="29">
        <v>453.61268354279957</v>
      </c>
      <c r="AS94" s="29">
        <v>296.46130409276901</v>
      </c>
      <c r="AT94" s="29">
        <v>199.2857912666949</v>
      </c>
      <c r="AU94" s="29">
        <v>176.69002074309032</v>
      </c>
      <c r="AV94" s="29">
        <v>8.7554578517081136</v>
      </c>
      <c r="AW94" s="29">
        <v>0.79492131279039158</v>
      </c>
      <c r="AX94" s="29">
        <v>2032.9281952844151</v>
      </c>
      <c r="AY94" s="29">
        <v>2126.1619858962877</v>
      </c>
      <c r="AZ94" s="29">
        <v>2532.104118885215</v>
      </c>
      <c r="BA94" s="29">
        <v>11.863509713837642</v>
      </c>
      <c r="BB94" s="29">
        <v>273.08814001208827</v>
      </c>
      <c r="BC94" s="29">
        <v>412.26668217156691</v>
      </c>
      <c r="BD94" s="29">
        <v>283477.74508968566</v>
      </c>
      <c r="BE94" s="29">
        <v>172.29610621250188</v>
      </c>
      <c r="BF94" s="29">
        <v>110.62719534908507</v>
      </c>
      <c r="BG94" s="29">
        <v>19258.90261406028</v>
      </c>
      <c r="BH94" s="29">
        <v>259432.60587801173</v>
      </c>
      <c r="BI94" s="29">
        <v>4559.8927904800821</v>
      </c>
      <c r="BJ94" s="29">
        <v>837.72123358096223</v>
      </c>
      <c r="BK94" s="29">
        <v>121.95280000839702</v>
      </c>
      <c r="BL94" s="29">
        <v>1274.8915786573493</v>
      </c>
      <c r="BM94" s="29">
        <v>1078.7443233955087</v>
      </c>
      <c r="BN94" s="29">
        <v>594.00555776741157</v>
      </c>
      <c r="BO94" s="29">
        <v>578.9277076045521</v>
      </c>
      <c r="BP94" s="29">
        <v>1351.5272162698941</v>
      </c>
      <c r="BQ94" s="29">
        <v>1906.2669174430671</v>
      </c>
      <c r="BR94" s="29">
        <v>519.68020186628769</v>
      </c>
      <c r="BS94" s="29">
        <v>0</v>
      </c>
      <c r="BT94" s="59">
        <f t="shared" si="5"/>
        <v>4352126.2549572615</v>
      </c>
      <c r="BU94" s="29">
        <v>14422185.974040002</v>
      </c>
      <c r="BV94" s="29">
        <v>0</v>
      </c>
      <c r="BW94" s="29">
        <v>183632.17743606743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3094414.0070189936</v>
      </c>
      <c r="CD94" s="29">
        <v>79880.475072858157</v>
      </c>
      <c r="CE94" s="29">
        <v>0</v>
      </c>
      <c r="CF94" s="29">
        <v>0</v>
      </c>
      <c r="CG94" s="29">
        <v>0</v>
      </c>
      <c r="CH94" s="29">
        <v>2651427.9790626192</v>
      </c>
      <c r="CI94" s="29">
        <v>19399077.382110193</v>
      </c>
      <c r="CJ94" s="38">
        <f t="shared" si="6"/>
        <v>44182744.249697998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71365.496196507811</v>
      </c>
      <c r="D95" s="29">
        <v>22.655517404226924</v>
      </c>
      <c r="E95" s="29">
        <v>3208.2748305093451</v>
      </c>
      <c r="F95" s="29">
        <v>1006.0493370205769</v>
      </c>
      <c r="G95" s="29">
        <v>5840.2698873332774</v>
      </c>
      <c r="H95" s="29">
        <v>1793.0943443132885</v>
      </c>
      <c r="I95" s="29">
        <v>1175.8587667056188</v>
      </c>
      <c r="J95" s="29">
        <v>136.92908770206785</v>
      </c>
      <c r="K95" s="29">
        <v>227.82767824810361</v>
      </c>
      <c r="L95" s="29">
        <v>684.61577296007079</v>
      </c>
      <c r="M95" s="29">
        <v>1839.8912082734012</v>
      </c>
      <c r="N95" s="29">
        <v>8202.9341430923887</v>
      </c>
      <c r="O95" s="29">
        <v>1371.1274961288887</v>
      </c>
      <c r="P95" s="29">
        <v>1701.7441797227959</v>
      </c>
      <c r="Q95" s="29">
        <v>5244.6464466008501</v>
      </c>
      <c r="R95" s="29">
        <v>5189.7756474524049</v>
      </c>
      <c r="S95" s="29">
        <v>50269.241504954785</v>
      </c>
      <c r="T95" s="29">
        <v>1423.2189692922402</v>
      </c>
      <c r="U95" s="29">
        <v>80338.837518215369</v>
      </c>
      <c r="V95" s="29">
        <v>34395.597157408578</v>
      </c>
      <c r="W95" s="29">
        <v>98546.908765501372</v>
      </c>
      <c r="X95" s="29">
        <v>7594.0031392295223</v>
      </c>
      <c r="Y95" s="29">
        <v>708594.71427276952</v>
      </c>
      <c r="Z95" s="29">
        <v>5853.8160443900179</v>
      </c>
      <c r="AA95" s="29">
        <v>141.07761842887757</v>
      </c>
      <c r="AB95" s="29">
        <v>25077.103827661766</v>
      </c>
      <c r="AC95" s="29">
        <v>105440.49769024232</v>
      </c>
      <c r="AD95" s="29">
        <v>91844.736371397157</v>
      </c>
      <c r="AE95" s="29">
        <v>10812.526561988918</v>
      </c>
      <c r="AF95" s="29">
        <v>146970.01212769351</v>
      </c>
      <c r="AG95" s="29">
        <v>5553.7141909446145</v>
      </c>
      <c r="AH95" s="29">
        <v>829778.13255498046</v>
      </c>
      <c r="AI95" s="29">
        <v>258006.11515844151</v>
      </c>
      <c r="AJ95" s="29">
        <v>8920.021862809117</v>
      </c>
      <c r="AK95" s="29">
        <v>1193.6582007275458</v>
      </c>
      <c r="AL95" s="29">
        <v>1789.8993415153832</v>
      </c>
      <c r="AM95" s="29">
        <v>1183.9952524577582</v>
      </c>
      <c r="AN95" s="29">
        <v>7229.7828524531478</v>
      </c>
      <c r="AO95" s="29">
        <v>1277.3448195069448</v>
      </c>
      <c r="AP95" s="29">
        <v>5470.6583620564143</v>
      </c>
      <c r="AQ95" s="29">
        <v>605.87361612659811</v>
      </c>
      <c r="AR95" s="29">
        <v>742.70701226297581</v>
      </c>
      <c r="AS95" s="29">
        <v>315.02653061506538</v>
      </c>
      <c r="AT95" s="29">
        <v>234.74400977208649</v>
      </c>
      <c r="AU95" s="29">
        <v>331.936939799193</v>
      </c>
      <c r="AV95" s="29">
        <v>24.388181266552365</v>
      </c>
      <c r="AW95" s="29">
        <v>13.569218122881058</v>
      </c>
      <c r="AX95" s="29">
        <v>2790.2327252521245</v>
      </c>
      <c r="AY95" s="29">
        <v>3290.9015849533057</v>
      </c>
      <c r="AZ95" s="29">
        <v>3920.3331061679792</v>
      </c>
      <c r="BA95" s="29">
        <v>7.9994263784850768</v>
      </c>
      <c r="BB95" s="29">
        <v>492.19025942077445</v>
      </c>
      <c r="BC95" s="29">
        <v>607.42916313094258</v>
      </c>
      <c r="BD95" s="29">
        <v>12443.449821286891</v>
      </c>
      <c r="BE95" s="29">
        <v>1151.3349332414264</v>
      </c>
      <c r="BF95" s="29">
        <v>114.20742587213074</v>
      </c>
      <c r="BG95" s="29">
        <v>23762.296266561734</v>
      </c>
      <c r="BH95" s="29">
        <v>1062969.442288819</v>
      </c>
      <c r="BI95" s="29">
        <v>4444.2786257418602</v>
      </c>
      <c r="BJ95" s="29">
        <v>6090.2790164074395</v>
      </c>
      <c r="BK95" s="29">
        <v>171.96555133573858</v>
      </c>
      <c r="BL95" s="29">
        <v>2452.1559508326604</v>
      </c>
      <c r="BM95" s="29">
        <v>7112.9349159963504</v>
      </c>
      <c r="BN95" s="29">
        <v>1000.3101150955954</v>
      </c>
      <c r="BO95" s="29">
        <v>17140.881180925553</v>
      </c>
      <c r="BP95" s="29">
        <v>2184.9777955817649</v>
      </c>
      <c r="BQ95" s="29">
        <v>19727.191554476474</v>
      </c>
      <c r="BR95" s="29">
        <v>22417.357862732119</v>
      </c>
      <c r="BS95" s="29">
        <v>0</v>
      </c>
      <c r="BT95" s="59">
        <f t="shared" si="5"/>
        <v>3793277.199783219</v>
      </c>
      <c r="BU95" s="29">
        <v>10969548.826209873</v>
      </c>
      <c r="BV95" s="29">
        <v>0</v>
      </c>
      <c r="BW95" s="29">
        <v>28774.84237759138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12299375.315155903</v>
      </c>
      <c r="CD95" s="29">
        <v>3978978.9005088201</v>
      </c>
      <c r="CE95" s="29">
        <v>0</v>
      </c>
      <c r="CF95" s="29">
        <v>0</v>
      </c>
      <c r="CG95" s="29">
        <v>0</v>
      </c>
      <c r="CH95" s="29">
        <v>-234009.35528678907</v>
      </c>
      <c r="CI95" s="29">
        <v>17352662.531703036</v>
      </c>
      <c r="CJ95" s="38">
        <f t="shared" si="6"/>
        <v>48188608.26045166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12742.947143971189</v>
      </c>
      <c r="D96" s="29">
        <v>146.52486771571105</v>
      </c>
      <c r="E96" s="29">
        <v>8707.0745278956383</v>
      </c>
      <c r="F96" s="29">
        <v>6098.0997618604815</v>
      </c>
      <c r="G96" s="29">
        <v>69141.347694347947</v>
      </c>
      <c r="H96" s="29">
        <v>89196.385821686374</v>
      </c>
      <c r="I96" s="29">
        <v>77202.350388543389</v>
      </c>
      <c r="J96" s="29">
        <v>3659.5612770275884</v>
      </c>
      <c r="K96" s="29">
        <v>10925.207108524886</v>
      </c>
      <c r="L96" s="29">
        <v>3283.8699479541174</v>
      </c>
      <c r="M96" s="29">
        <v>51203.0953985589</v>
      </c>
      <c r="N96" s="29">
        <v>580573.18051474215</v>
      </c>
      <c r="O96" s="29">
        <v>27804.42525989499</v>
      </c>
      <c r="P96" s="29">
        <v>31209.191709347651</v>
      </c>
      <c r="Q96" s="29">
        <v>19770.96039275251</v>
      </c>
      <c r="R96" s="29">
        <v>105795.80794119865</v>
      </c>
      <c r="S96" s="29">
        <v>404610.92057878693</v>
      </c>
      <c r="T96" s="29">
        <v>19106.496047209548</v>
      </c>
      <c r="U96" s="29">
        <v>256755.64290635724</v>
      </c>
      <c r="V96" s="29">
        <v>16228.698355307577</v>
      </c>
      <c r="W96" s="29">
        <v>85803.590980065652</v>
      </c>
      <c r="X96" s="29">
        <v>6131602.3074485296</v>
      </c>
      <c r="Y96" s="29">
        <v>126086.75485613242</v>
      </c>
      <c r="Z96" s="29">
        <v>25203.023115957087</v>
      </c>
      <c r="AA96" s="29">
        <v>578.71585238083298</v>
      </c>
      <c r="AB96" s="29">
        <v>58207.417685604451</v>
      </c>
      <c r="AC96" s="29">
        <v>653757.72804777266</v>
      </c>
      <c r="AD96" s="29">
        <v>11023.825342540404</v>
      </c>
      <c r="AE96" s="29">
        <v>140715.31114534725</v>
      </c>
      <c r="AF96" s="29">
        <v>164666.83792126918</v>
      </c>
      <c r="AG96" s="29">
        <v>152410.11760213683</v>
      </c>
      <c r="AH96" s="29">
        <v>5195.6833800054583</v>
      </c>
      <c r="AI96" s="29">
        <v>6086.7217117909859</v>
      </c>
      <c r="AJ96" s="29">
        <v>54456.267888083996</v>
      </c>
      <c r="AK96" s="29">
        <v>21563.949691836096</v>
      </c>
      <c r="AL96" s="29">
        <v>110898.06482589575</v>
      </c>
      <c r="AM96" s="29">
        <v>8633.8916262464572</v>
      </c>
      <c r="AN96" s="29">
        <v>115332.35444400951</v>
      </c>
      <c r="AO96" s="29">
        <v>14638.921768181626</v>
      </c>
      <c r="AP96" s="29">
        <v>33806.584246683429</v>
      </c>
      <c r="AQ96" s="29">
        <v>6674.461421698019</v>
      </c>
      <c r="AR96" s="29">
        <v>4732.0498860827047</v>
      </c>
      <c r="AS96" s="29">
        <v>1511.1764988382206</v>
      </c>
      <c r="AT96" s="29">
        <v>1841.0135285434042</v>
      </c>
      <c r="AU96" s="29">
        <v>7838.3258728358151</v>
      </c>
      <c r="AV96" s="29">
        <v>221.46283179194086</v>
      </c>
      <c r="AW96" s="29">
        <v>102.66295500965039</v>
      </c>
      <c r="AX96" s="29">
        <v>22090.568336613709</v>
      </c>
      <c r="AY96" s="29">
        <v>20911.966558442906</v>
      </c>
      <c r="AZ96" s="29">
        <v>279811.05981259007</v>
      </c>
      <c r="BA96" s="29">
        <v>9806.8876503792253</v>
      </c>
      <c r="BB96" s="29">
        <v>3391.3373711426034</v>
      </c>
      <c r="BC96" s="29">
        <v>70924.189639503777</v>
      </c>
      <c r="BD96" s="29">
        <v>15204.413580690871</v>
      </c>
      <c r="BE96" s="29">
        <v>3460.6389025730105</v>
      </c>
      <c r="BF96" s="29">
        <v>581.60621814720082</v>
      </c>
      <c r="BG96" s="29">
        <v>144674.46521005311</v>
      </c>
      <c r="BH96" s="29">
        <v>154896.03650952864</v>
      </c>
      <c r="BI96" s="29">
        <v>14514.912815742879</v>
      </c>
      <c r="BJ96" s="29">
        <v>95313.05638528477</v>
      </c>
      <c r="BK96" s="29">
        <v>1007.0101674702743</v>
      </c>
      <c r="BL96" s="29">
        <v>2050359.3093373459</v>
      </c>
      <c r="BM96" s="29">
        <v>194046.76830030253</v>
      </c>
      <c r="BN96" s="29">
        <v>68743.662234363204</v>
      </c>
      <c r="BO96" s="29">
        <v>91932.954733969833</v>
      </c>
      <c r="BP96" s="29">
        <v>19022.649476154176</v>
      </c>
      <c r="BQ96" s="29">
        <v>24083.148259832098</v>
      </c>
      <c r="BR96" s="29">
        <v>8862.7727214991937</v>
      </c>
      <c r="BS96" s="29">
        <v>0</v>
      </c>
      <c r="BT96" s="59">
        <f t="shared" si="5"/>
        <v>13031390.424440581</v>
      </c>
      <c r="BU96" s="29">
        <v>6808420.495682776</v>
      </c>
      <c r="BV96" s="29">
        <v>0</v>
      </c>
      <c r="BW96" s="29">
        <v>897553.28598096629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3699520.1544918348</v>
      </c>
      <c r="CE96" s="29">
        <v>0</v>
      </c>
      <c r="CF96" s="29">
        <v>180.26555874554452</v>
      </c>
      <c r="CG96" s="29">
        <v>844565.30523644458</v>
      </c>
      <c r="CH96" s="29">
        <v>-4240.897845199288</v>
      </c>
      <c r="CI96" s="29">
        <v>15014472.186208276</v>
      </c>
      <c r="CJ96" s="38">
        <f t="shared" si="6"/>
        <v>40291861.219754428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13377.773260779992</v>
      </c>
      <c r="D97" s="29">
        <v>69.225524523797418</v>
      </c>
      <c r="E97" s="29">
        <v>27182.844411015485</v>
      </c>
      <c r="F97" s="29">
        <v>4083.5181553797124</v>
      </c>
      <c r="G97" s="29">
        <v>22879.983318993374</v>
      </c>
      <c r="H97" s="29">
        <v>1454.8259036955894</v>
      </c>
      <c r="I97" s="29">
        <v>3225.6383278177959</v>
      </c>
      <c r="J97" s="29">
        <v>495.11026272264888</v>
      </c>
      <c r="K97" s="29">
        <v>454.56668408710635</v>
      </c>
      <c r="L97" s="29">
        <v>5740.7786284482263</v>
      </c>
      <c r="M97" s="29">
        <v>7186.3306662716286</v>
      </c>
      <c r="N97" s="29">
        <v>27268.038109533336</v>
      </c>
      <c r="O97" s="29">
        <v>9195.2197356795477</v>
      </c>
      <c r="P97" s="29">
        <v>15027.778478391485</v>
      </c>
      <c r="Q97" s="29">
        <v>7336.1662057966842</v>
      </c>
      <c r="R97" s="29">
        <v>129799.89468868714</v>
      </c>
      <c r="S97" s="29">
        <v>314031.23458418786</v>
      </c>
      <c r="T97" s="29">
        <v>158393.21320601844</v>
      </c>
      <c r="U97" s="29">
        <v>564956.96421849146</v>
      </c>
      <c r="V97" s="29">
        <v>21869.344927878385</v>
      </c>
      <c r="W97" s="29">
        <v>73014.52708100155</v>
      </c>
      <c r="X97" s="29">
        <v>11377.62524519742</v>
      </c>
      <c r="Y97" s="29">
        <v>92668.478783396946</v>
      </c>
      <c r="Z97" s="29">
        <v>22818.60958068668</v>
      </c>
      <c r="AA97" s="29">
        <v>547.42490685987468</v>
      </c>
      <c r="AB97" s="29">
        <v>9772.2252481583237</v>
      </c>
      <c r="AC97" s="29">
        <v>172173.48300620928</v>
      </c>
      <c r="AD97" s="29">
        <v>62905.726752625633</v>
      </c>
      <c r="AE97" s="29">
        <v>55056.687275432843</v>
      </c>
      <c r="AF97" s="29">
        <v>16196.213129918682</v>
      </c>
      <c r="AG97" s="29">
        <v>54928.883842168747</v>
      </c>
      <c r="AH97" s="29">
        <v>1025212.2668479687</v>
      </c>
      <c r="AI97" s="29">
        <v>123775.62436467413</v>
      </c>
      <c r="AJ97" s="29">
        <v>79868.084022162773</v>
      </c>
      <c r="AK97" s="29">
        <v>2267.124851328118</v>
      </c>
      <c r="AL97" s="29">
        <v>5915.1016736418896</v>
      </c>
      <c r="AM97" s="29">
        <v>10290.071297897734</v>
      </c>
      <c r="AN97" s="29">
        <v>1840.7593655581984</v>
      </c>
      <c r="AO97" s="29">
        <v>16845.725666300543</v>
      </c>
      <c r="AP97" s="29">
        <v>32596.66916253441</v>
      </c>
      <c r="AQ97" s="29">
        <v>1928.041631514468</v>
      </c>
      <c r="AR97" s="29">
        <v>2275.2020306678687</v>
      </c>
      <c r="AS97" s="29">
        <v>1160.5177262558107</v>
      </c>
      <c r="AT97" s="29">
        <v>811.1266178567713</v>
      </c>
      <c r="AU97" s="29">
        <v>874.99557886766422</v>
      </c>
      <c r="AV97" s="29">
        <v>48.501675623617416</v>
      </c>
      <c r="AW97" s="29">
        <v>1.5851137205266128</v>
      </c>
      <c r="AX97" s="29">
        <v>9276.3251812619346</v>
      </c>
      <c r="AY97" s="29">
        <v>12842.31018412497</v>
      </c>
      <c r="AZ97" s="29">
        <v>11896.06929826761</v>
      </c>
      <c r="BA97" s="29">
        <v>34.55907353672989</v>
      </c>
      <c r="BB97" s="29">
        <v>1455.8404464834962</v>
      </c>
      <c r="BC97" s="29">
        <v>1836.9981472074473</v>
      </c>
      <c r="BD97" s="29">
        <v>25518.629257048073</v>
      </c>
      <c r="BE97" s="29">
        <v>977.91923203697036</v>
      </c>
      <c r="BF97" s="29">
        <v>969.33095925962732</v>
      </c>
      <c r="BG97" s="29">
        <v>2410.6080565768834</v>
      </c>
      <c r="BH97" s="29">
        <v>638034.84678081202</v>
      </c>
      <c r="BI97" s="29">
        <v>8114.807382128336</v>
      </c>
      <c r="BJ97" s="29">
        <v>3309.8973929819763</v>
      </c>
      <c r="BK97" s="29">
        <v>558.04732764823643</v>
      </c>
      <c r="BL97" s="29">
        <v>3780.0972205810303</v>
      </c>
      <c r="BM97" s="29">
        <v>4562.1108487308666</v>
      </c>
      <c r="BN97" s="29">
        <v>2481.0063252191567</v>
      </c>
      <c r="BO97" s="29">
        <v>2269.9321241308799</v>
      </c>
      <c r="BP97" s="29">
        <v>6938.9455737450016</v>
      </c>
      <c r="BQ97" s="29">
        <v>915.76853544643541</v>
      </c>
      <c r="BR97" s="29">
        <v>1790.4011343706773</v>
      </c>
      <c r="BS97" s="29">
        <v>0</v>
      </c>
      <c r="BT97" s="59">
        <f t="shared" si="5"/>
        <v>3951174.1822582278</v>
      </c>
      <c r="BU97" s="29">
        <v>110707.50999641237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400490.20097606152</v>
      </c>
      <c r="CD97" s="29">
        <v>237524.08293365824</v>
      </c>
      <c r="CE97" s="29">
        <v>0</v>
      </c>
      <c r="CF97" s="29">
        <v>0</v>
      </c>
      <c r="CG97" s="29">
        <v>0</v>
      </c>
      <c r="CH97" s="29">
        <v>-9416.4130799762079</v>
      </c>
      <c r="CI97" s="29">
        <v>1179292.3863196385</v>
      </c>
      <c r="CJ97" s="38">
        <f t="shared" si="6"/>
        <v>5869771.9494040217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728507.87948021817</v>
      </c>
      <c r="D98" s="29">
        <v>7173.3781186639771</v>
      </c>
      <c r="E98" s="29">
        <v>36957.259879358549</v>
      </c>
      <c r="F98" s="29">
        <v>50856.905892848954</v>
      </c>
      <c r="G98" s="29">
        <v>1025210.793346459</v>
      </c>
      <c r="H98" s="29">
        <v>43621.353834049783</v>
      </c>
      <c r="I98" s="29">
        <v>78887.877372823423</v>
      </c>
      <c r="J98" s="29">
        <v>81070.317858788927</v>
      </c>
      <c r="K98" s="29">
        <v>24955.805722447531</v>
      </c>
      <c r="L98" s="29">
        <v>132745.59286471357</v>
      </c>
      <c r="M98" s="29">
        <v>409257.39337963762</v>
      </c>
      <c r="N98" s="29">
        <v>232129.62130051546</v>
      </c>
      <c r="O98" s="29">
        <v>194032.59203707616</v>
      </c>
      <c r="P98" s="29">
        <v>346367.8148114435</v>
      </c>
      <c r="Q98" s="29">
        <v>171782.86668077338</v>
      </c>
      <c r="R98" s="29">
        <v>205957.19469344936</v>
      </c>
      <c r="S98" s="29">
        <v>38046.920283583648</v>
      </c>
      <c r="T98" s="29">
        <v>55417.09446787685</v>
      </c>
      <c r="U98" s="29">
        <v>216627.25273635905</v>
      </c>
      <c r="V98" s="29">
        <v>23980.900436818683</v>
      </c>
      <c r="W98" s="29">
        <v>14246.446306728965</v>
      </c>
      <c r="X98" s="29">
        <v>102440.44309219116</v>
      </c>
      <c r="Y98" s="29">
        <v>41097.747243381411</v>
      </c>
      <c r="Z98" s="29">
        <v>4105916.7205910212</v>
      </c>
      <c r="AA98" s="29">
        <v>88841.718519505783</v>
      </c>
      <c r="AB98" s="29">
        <v>123399.37915520089</v>
      </c>
      <c r="AC98" s="29">
        <v>212284.02924053621</v>
      </c>
      <c r="AD98" s="29">
        <v>143885.25710208024</v>
      </c>
      <c r="AE98" s="29">
        <v>420061.7555950816</v>
      </c>
      <c r="AF98" s="29">
        <v>541004.83781518135</v>
      </c>
      <c r="AG98" s="29">
        <v>259788.38551077395</v>
      </c>
      <c r="AH98" s="29">
        <v>17878.816462689971</v>
      </c>
      <c r="AI98" s="29">
        <v>1418.8141783584326</v>
      </c>
      <c r="AJ98" s="29">
        <v>163720.86500642105</v>
      </c>
      <c r="AK98" s="29">
        <v>11379.798580813553</v>
      </c>
      <c r="AL98" s="29">
        <v>377981.34055600374</v>
      </c>
      <c r="AM98" s="29">
        <v>11861.74717787464</v>
      </c>
      <c r="AN98" s="29">
        <v>73330.667834928186</v>
      </c>
      <c r="AO98" s="29">
        <v>77304.58775651925</v>
      </c>
      <c r="AP98" s="29">
        <v>117412.27025214471</v>
      </c>
      <c r="AQ98" s="29">
        <v>56509.312432766281</v>
      </c>
      <c r="AR98" s="29">
        <v>16693.346797186554</v>
      </c>
      <c r="AS98" s="29">
        <v>7226.5029747857498</v>
      </c>
      <c r="AT98" s="29">
        <v>32954.889982757762</v>
      </c>
      <c r="AU98" s="29">
        <v>50129.24529447098</v>
      </c>
      <c r="AV98" s="29">
        <v>3312.9270283636642</v>
      </c>
      <c r="AW98" s="29">
        <v>3438.4515431031691</v>
      </c>
      <c r="AX98" s="29">
        <v>62935.687686981226</v>
      </c>
      <c r="AY98" s="29">
        <v>79462.846523749511</v>
      </c>
      <c r="AZ98" s="29">
        <v>15793.47196783035</v>
      </c>
      <c r="BA98" s="29">
        <v>6859.8006792173419</v>
      </c>
      <c r="BB98" s="29">
        <v>11707.203924760779</v>
      </c>
      <c r="BC98" s="29">
        <v>16769.177356831584</v>
      </c>
      <c r="BD98" s="29">
        <v>18940.060480295786</v>
      </c>
      <c r="BE98" s="29">
        <v>9376.3506465024057</v>
      </c>
      <c r="BF98" s="29">
        <v>4737.5983267300617</v>
      </c>
      <c r="BG98" s="29">
        <v>25992.306998287699</v>
      </c>
      <c r="BH98" s="29">
        <v>147306.13442063497</v>
      </c>
      <c r="BI98" s="29">
        <v>8201.9605923024956</v>
      </c>
      <c r="BJ98" s="29">
        <v>394866.91092792421</v>
      </c>
      <c r="BK98" s="29">
        <v>2015.9678424924377</v>
      </c>
      <c r="BL98" s="29">
        <v>322987.0789866285</v>
      </c>
      <c r="BM98" s="29">
        <v>308973.17890057305</v>
      </c>
      <c r="BN98" s="29">
        <v>139224.07390707906</v>
      </c>
      <c r="BO98" s="29">
        <v>89546.977508195894</v>
      </c>
      <c r="BP98" s="29">
        <v>39783.11494908647</v>
      </c>
      <c r="BQ98" s="29">
        <v>2536.6904884683777</v>
      </c>
      <c r="BR98" s="29">
        <v>9618.899957267553</v>
      </c>
      <c r="BS98" s="29">
        <v>0</v>
      </c>
      <c r="BT98" s="59">
        <f t="shared" si="5"/>
        <v>12896742.612300618</v>
      </c>
      <c r="BU98" s="29">
        <v>5803916.2142961891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17375934.829694025</v>
      </c>
      <c r="CJ98" s="38">
        <f t="shared" si="6"/>
        <v>36076593.656290829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37948.623452673382</v>
      </c>
      <c r="D100" s="29">
        <v>373.97112771329734</v>
      </c>
      <c r="E100" s="29">
        <v>1913.4615603915042</v>
      </c>
      <c r="F100" s="29">
        <v>2594.2897619861233</v>
      </c>
      <c r="G100" s="29">
        <v>57525.211119130749</v>
      </c>
      <c r="H100" s="29">
        <v>2468.9947323508727</v>
      </c>
      <c r="I100" s="29">
        <v>4201.9091000699855</v>
      </c>
      <c r="J100" s="29">
        <v>4175.0942180470302</v>
      </c>
      <c r="K100" s="29">
        <v>1321.3302860500391</v>
      </c>
      <c r="L100" s="29">
        <v>7374.0053394783781</v>
      </c>
      <c r="M100" s="29">
        <v>21158.498566841379</v>
      </c>
      <c r="N100" s="29">
        <v>12573.259590460664</v>
      </c>
      <c r="O100" s="29">
        <v>10125.809309183012</v>
      </c>
      <c r="P100" s="29">
        <v>18097.313202486956</v>
      </c>
      <c r="Q100" s="29">
        <v>8772.014064164372</v>
      </c>
      <c r="R100" s="29">
        <v>11299.962742439671</v>
      </c>
      <c r="S100" s="29">
        <v>2925.9292949817495</v>
      </c>
      <c r="T100" s="29">
        <v>2947.5136173622377</v>
      </c>
      <c r="U100" s="29">
        <v>12480.366348357535</v>
      </c>
      <c r="V100" s="29">
        <v>1432.8914197510198</v>
      </c>
      <c r="W100" s="29">
        <v>794.29173875400909</v>
      </c>
      <c r="X100" s="29">
        <v>5668.5600623027294</v>
      </c>
      <c r="Y100" s="29">
        <v>3188.764494288182</v>
      </c>
      <c r="Z100" s="29">
        <v>126258.40886866319</v>
      </c>
      <c r="AA100" s="29">
        <v>9280.3178885569523</v>
      </c>
      <c r="AB100" s="29">
        <v>292158.72738033487</v>
      </c>
      <c r="AC100" s="29">
        <v>26180.678876840146</v>
      </c>
      <c r="AD100" s="29">
        <v>9872.0005552967814</v>
      </c>
      <c r="AE100" s="29">
        <v>44627.56450250552</v>
      </c>
      <c r="AF100" s="29">
        <v>32541.089731776727</v>
      </c>
      <c r="AG100" s="29">
        <v>14802.325832665536</v>
      </c>
      <c r="AH100" s="29">
        <v>2532.558062733774</v>
      </c>
      <c r="AI100" s="29">
        <v>73.075068735212838</v>
      </c>
      <c r="AJ100" s="29">
        <v>12837.218500155765</v>
      </c>
      <c r="AK100" s="29">
        <v>4040.9958286867604</v>
      </c>
      <c r="AL100" s="29">
        <v>23198.670687982136</v>
      </c>
      <c r="AM100" s="29">
        <v>4463.9980590754285</v>
      </c>
      <c r="AN100" s="29">
        <v>6211.545966423244</v>
      </c>
      <c r="AO100" s="29">
        <v>10019.197028387462</v>
      </c>
      <c r="AP100" s="29">
        <v>22454.786816299962</v>
      </c>
      <c r="AQ100" s="29">
        <v>5178.0544091599613</v>
      </c>
      <c r="AR100" s="29">
        <v>1913.9335868856442</v>
      </c>
      <c r="AS100" s="29">
        <v>696.72631742216356</v>
      </c>
      <c r="AT100" s="29">
        <v>5872.4769306802091</v>
      </c>
      <c r="AU100" s="29">
        <v>2557.5571833805948</v>
      </c>
      <c r="AV100" s="29">
        <v>170.11724134030436</v>
      </c>
      <c r="AW100" s="29">
        <v>175.3971066797825</v>
      </c>
      <c r="AX100" s="29">
        <v>13230.514114120982</v>
      </c>
      <c r="AY100" s="29">
        <v>11670.898170901324</v>
      </c>
      <c r="AZ100" s="29">
        <v>4603.3756523391885</v>
      </c>
      <c r="BA100" s="29">
        <v>657.32319871124207</v>
      </c>
      <c r="BB100" s="29">
        <v>1146.013214158746</v>
      </c>
      <c r="BC100" s="29">
        <v>3480.4825576250296</v>
      </c>
      <c r="BD100" s="29">
        <v>8187.6344443365761</v>
      </c>
      <c r="BE100" s="29">
        <v>2255.6169912072264</v>
      </c>
      <c r="BF100" s="29">
        <v>293.09212789267593</v>
      </c>
      <c r="BG100" s="29">
        <v>4803.6124914579323</v>
      </c>
      <c r="BH100" s="29">
        <v>24693.178669420791</v>
      </c>
      <c r="BI100" s="29">
        <v>652.7318190598503</v>
      </c>
      <c r="BJ100" s="29">
        <v>38550.437820166371</v>
      </c>
      <c r="BK100" s="29">
        <v>828.66035543753912</v>
      </c>
      <c r="BL100" s="29">
        <v>46758.840019410127</v>
      </c>
      <c r="BM100" s="29">
        <v>75208.25097340325</v>
      </c>
      <c r="BN100" s="29">
        <v>12791.260676436315</v>
      </c>
      <c r="BO100" s="29">
        <v>6878.8962452781343</v>
      </c>
      <c r="BP100" s="29">
        <v>3717.3522124793803</v>
      </c>
      <c r="BQ100" s="29">
        <v>665.08370846786227</v>
      </c>
      <c r="BR100" s="29">
        <v>2100.4997193349764</v>
      </c>
      <c r="BS100" s="29">
        <v>0</v>
      </c>
      <c r="BT100" s="59">
        <f t="shared" si="5"/>
        <v>1152653.2427615784</v>
      </c>
      <c r="BU100" s="29">
        <v>314995.04246007331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375778.17030597676</v>
      </c>
      <c r="CJ100" s="38">
        <f t="shared" si="6"/>
        <v>1843426.4555276283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6316.5716673323823</v>
      </c>
      <c r="D101" s="29">
        <v>455.30444601785138</v>
      </c>
      <c r="E101" s="29">
        <v>30.544946840598012</v>
      </c>
      <c r="F101" s="29">
        <v>13342.904800834242</v>
      </c>
      <c r="G101" s="29">
        <v>4643.6665706320073</v>
      </c>
      <c r="H101" s="29">
        <v>241.09599263012507</v>
      </c>
      <c r="I101" s="29">
        <v>727.33263065924189</v>
      </c>
      <c r="J101" s="29">
        <v>173.15600833810052</v>
      </c>
      <c r="K101" s="29">
        <v>139.4886514406538</v>
      </c>
      <c r="L101" s="29">
        <v>381.7908997137132</v>
      </c>
      <c r="M101" s="29">
        <v>1244.1380520988346</v>
      </c>
      <c r="N101" s="29">
        <v>8271.8855944376646</v>
      </c>
      <c r="O101" s="29">
        <v>571.4380458253587</v>
      </c>
      <c r="P101" s="29">
        <v>1066.9979526986253</v>
      </c>
      <c r="Q101" s="29">
        <v>670.34222934661625</v>
      </c>
      <c r="R101" s="29">
        <v>123629.58955717513</v>
      </c>
      <c r="S101" s="29">
        <v>891.87757688729255</v>
      </c>
      <c r="T101" s="29">
        <v>574.5054823947994</v>
      </c>
      <c r="U101" s="29">
        <v>1064985.4274210294</v>
      </c>
      <c r="V101" s="29">
        <v>139.08462638515272</v>
      </c>
      <c r="W101" s="29">
        <v>120.21939142372334</v>
      </c>
      <c r="X101" s="29">
        <v>1418.4195272342647</v>
      </c>
      <c r="Y101" s="29">
        <v>616.63735055622806</v>
      </c>
      <c r="Z101" s="29">
        <v>91850.050377893378</v>
      </c>
      <c r="AA101" s="29">
        <v>16216.478729106917</v>
      </c>
      <c r="AB101" s="29">
        <v>23475.464739419371</v>
      </c>
      <c r="AC101" s="29">
        <v>15561988.228180889</v>
      </c>
      <c r="AD101" s="29">
        <v>1071.4983890884048</v>
      </c>
      <c r="AE101" s="29">
        <v>4364.6382121604784</v>
      </c>
      <c r="AF101" s="29">
        <v>1916.1322461671098</v>
      </c>
      <c r="AG101" s="29">
        <v>9031.3096383786942</v>
      </c>
      <c r="AH101" s="29">
        <v>858.8813767072254</v>
      </c>
      <c r="AI101" s="29">
        <v>39.87712756820607</v>
      </c>
      <c r="AJ101" s="29">
        <v>7182.5256229817924</v>
      </c>
      <c r="AK101" s="29">
        <v>2825.5211493941292</v>
      </c>
      <c r="AL101" s="29">
        <v>1926.2595501943181</v>
      </c>
      <c r="AM101" s="29">
        <v>294.71127706397749</v>
      </c>
      <c r="AN101" s="29">
        <v>460.751230875104</v>
      </c>
      <c r="AO101" s="29">
        <v>46150.339379009718</v>
      </c>
      <c r="AP101" s="29">
        <v>1288.098760518933</v>
      </c>
      <c r="AQ101" s="29">
        <v>13077.916132013423</v>
      </c>
      <c r="AR101" s="29">
        <v>3338.1579027464304</v>
      </c>
      <c r="AS101" s="29">
        <v>14312.000440130632</v>
      </c>
      <c r="AT101" s="29">
        <v>1621.6864788271023</v>
      </c>
      <c r="AU101" s="29">
        <v>67781.68011874237</v>
      </c>
      <c r="AV101" s="29">
        <v>45023.843280926696</v>
      </c>
      <c r="AW101" s="29">
        <v>21833.821919026264</v>
      </c>
      <c r="AX101" s="29">
        <v>1695.1671373212191</v>
      </c>
      <c r="AY101" s="29">
        <v>1648020.316191721</v>
      </c>
      <c r="AZ101" s="29">
        <v>1061511.4058192451</v>
      </c>
      <c r="BA101" s="29">
        <v>102.11049371124128</v>
      </c>
      <c r="BB101" s="29">
        <v>144.7632852726922</v>
      </c>
      <c r="BC101" s="29">
        <v>765.07111309735512</v>
      </c>
      <c r="BD101" s="29">
        <v>235.07156146852142</v>
      </c>
      <c r="BE101" s="29">
        <v>179.45097350542335</v>
      </c>
      <c r="BF101" s="29">
        <v>29.6013954313892</v>
      </c>
      <c r="BG101" s="29">
        <v>2545.9877747688165</v>
      </c>
      <c r="BH101" s="29">
        <v>48474.094650019797</v>
      </c>
      <c r="BI101" s="29">
        <v>66.090328946933425</v>
      </c>
      <c r="BJ101" s="29">
        <v>2488.8109277547605</v>
      </c>
      <c r="BK101" s="29">
        <v>93.261678897532931</v>
      </c>
      <c r="BL101" s="29">
        <v>4069.4127270780355</v>
      </c>
      <c r="BM101" s="29">
        <v>4682.2304309901765</v>
      </c>
      <c r="BN101" s="29">
        <v>1064.6265777172587</v>
      </c>
      <c r="BO101" s="29">
        <v>3235.0062090981719</v>
      </c>
      <c r="BP101" s="29">
        <v>2605.6759424812112</v>
      </c>
      <c r="BQ101" s="29">
        <v>95.752662848997005</v>
      </c>
      <c r="BR101" s="29">
        <v>119.71117974528792</v>
      </c>
      <c r="BS101" s="29">
        <v>0</v>
      </c>
      <c r="BT101" s="59">
        <f t="shared" si="5"/>
        <v>19950805.910742879</v>
      </c>
      <c r="BU101" s="29">
        <v>6921.7399602116111</v>
      </c>
      <c r="BV101" s="29">
        <v>0</v>
      </c>
      <c r="BW101" s="29">
        <v>851.8544889502416</v>
      </c>
      <c r="BX101" s="29">
        <v>0</v>
      </c>
      <c r="BY101" s="29">
        <v>0</v>
      </c>
      <c r="BZ101" s="29">
        <v>2011565.9999999998</v>
      </c>
      <c r="CA101" s="29">
        <v>647588</v>
      </c>
      <c r="CB101" s="29">
        <v>2213839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0.11739649687699082</v>
      </c>
      <c r="CJ101" s="38">
        <f t="shared" si="6"/>
        <v>24831572.622588538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19481.801972413621</v>
      </c>
      <c r="D102" s="29">
        <v>2458.4491354476895</v>
      </c>
      <c r="E102" s="29">
        <v>499.74248563081534</v>
      </c>
      <c r="F102" s="29">
        <v>822.82663794345808</v>
      </c>
      <c r="G102" s="29">
        <v>6772.1974119076667</v>
      </c>
      <c r="H102" s="29">
        <v>562.48970239040466</v>
      </c>
      <c r="I102" s="29">
        <v>1316.4775181951591</v>
      </c>
      <c r="J102" s="29">
        <v>189.75810342411336</v>
      </c>
      <c r="K102" s="29">
        <v>949.65470892885696</v>
      </c>
      <c r="L102" s="29">
        <v>80.396555421469344</v>
      </c>
      <c r="M102" s="29">
        <v>2039.4173030989323</v>
      </c>
      <c r="N102" s="29">
        <v>6895.4626915350727</v>
      </c>
      <c r="O102" s="29">
        <v>1105.6321181653475</v>
      </c>
      <c r="P102" s="29">
        <v>6341.0354467998404</v>
      </c>
      <c r="Q102" s="29">
        <v>407.84973381165292</v>
      </c>
      <c r="R102" s="29">
        <v>8671.3484072929314</v>
      </c>
      <c r="S102" s="29">
        <v>745.20120995347406</v>
      </c>
      <c r="T102" s="29">
        <v>735.24355192346525</v>
      </c>
      <c r="U102" s="29">
        <v>6547.5560799425984</v>
      </c>
      <c r="V102" s="29">
        <v>513.34520737794128</v>
      </c>
      <c r="W102" s="29">
        <v>281.11124392432589</v>
      </c>
      <c r="X102" s="29">
        <v>7262.4303900630657</v>
      </c>
      <c r="Y102" s="29">
        <v>4721.6797809640912</v>
      </c>
      <c r="Z102" s="29">
        <v>2654.578403175045</v>
      </c>
      <c r="AA102" s="29">
        <v>482.07945917393255</v>
      </c>
      <c r="AB102" s="29">
        <v>10948.270444809597</v>
      </c>
      <c r="AC102" s="29">
        <v>97341.443171213556</v>
      </c>
      <c r="AD102" s="29">
        <v>470877.07195398019</v>
      </c>
      <c r="AE102" s="29">
        <v>39110.847205788625</v>
      </c>
      <c r="AF102" s="29">
        <v>11304.357680694297</v>
      </c>
      <c r="AG102" s="29">
        <v>618854.2129658435</v>
      </c>
      <c r="AH102" s="29">
        <v>397.86081846276909</v>
      </c>
      <c r="AI102" s="29">
        <v>188.11723815452012</v>
      </c>
      <c r="AJ102" s="29">
        <v>22128.4341203943</v>
      </c>
      <c r="AK102" s="29">
        <v>4549.5401678922317</v>
      </c>
      <c r="AL102" s="29">
        <v>6116.4309668140941</v>
      </c>
      <c r="AM102" s="29">
        <v>535.77547350219686</v>
      </c>
      <c r="AN102" s="29">
        <v>4483.3660967502183</v>
      </c>
      <c r="AO102" s="29">
        <v>1731.6529998687511</v>
      </c>
      <c r="AP102" s="29">
        <v>2546.8236592481162</v>
      </c>
      <c r="AQ102" s="29">
        <v>93795.865534850222</v>
      </c>
      <c r="AR102" s="29">
        <v>353.89887869725948</v>
      </c>
      <c r="AS102" s="29">
        <v>281.02692359904887</v>
      </c>
      <c r="AT102" s="29">
        <v>1846.8103105767545</v>
      </c>
      <c r="AU102" s="29">
        <v>5799.0929885628011</v>
      </c>
      <c r="AV102" s="29">
        <v>1565.0785039892553</v>
      </c>
      <c r="AW102" s="29">
        <v>670.46202700138247</v>
      </c>
      <c r="AX102" s="29">
        <v>11296.864823815366</v>
      </c>
      <c r="AY102" s="29">
        <v>3948.3860476428122</v>
      </c>
      <c r="AZ102" s="29">
        <v>1353.5374307848433</v>
      </c>
      <c r="BA102" s="29">
        <v>214.85260410726121</v>
      </c>
      <c r="BB102" s="29">
        <v>745.36598076519272</v>
      </c>
      <c r="BC102" s="29">
        <v>1581.6402735229858</v>
      </c>
      <c r="BD102" s="29">
        <v>151410.52227173833</v>
      </c>
      <c r="BE102" s="29">
        <v>928.39275712957908</v>
      </c>
      <c r="BF102" s="29">
        <v>266.38398304207823</v>
      </c>
      <c r="BG102" s="29">
        <v>18685.454667484049</v>
      </c>
      <c r="BH102" s="29">
        <v>30473.073205097535</v>
      </c>
      <c r="BI102" s="29">
        <v>253.43528175517969</v>
      </c>
      <c r="BJ102" s="29">
        <v>5315.3449065856303</v>
      </c>
      <c r="BK102" s="29">
        <v>612.71576672032052</v>
      </c>
      <c r="BL102" s="29">
        <v>3233.6163679373249</v>
      </c>
      <c r="BM102" s="29">
        <v>4127.7341725753431</v>
      </c>
      <c r="BN102" s="29">
        <v>2617.8572471725824</v>
      </c>
      <c r="BO102" s="29">
        <v>1685.4358952322932</v>
      </c>
      <c r="BP102" s="29">
        <v>1422.1034387930349</v>
      </c>
      <c r="BQ102" s="29">
        <v>1421.0633342820529</v>
      </c>
      <c r="BR102" s="29">
        <v>1807.1864347235437</v>
      </c>
      <c r="BS102" s="29">
        <v>0</v>
      </c>
      <c r="BT102" s="59">
        <f t="shared" si="5"/>
        <v>1721365.172280506</v>
      </c>
      <c r="BU102" s="29">
        <v>2115588.9013701081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5.3063800166677613</v>
      </c>
      <c r="CJ102" s="38">
        <f t="shared" si="6"/>
        <v>3836959.3800306311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52938.06250766648</v>
      </c>
      <c r="D103" s="29">
        <v>1.3027372581670587</v>
      </c>
      <c r="E103" s="29">
        <v>2.533100224213725</v>
      </c>
      <c r="F103" s="29">
        <v>549.30191782827171</v>
      </c>
      <c r="G103" s="29">
        <v>612539.25661025953</v>
      </c>
      <c r="H103" s="29">
        <v>44048.69134732087</v>
      </c>
      <c r="I103" s="29">
        <v>148745.91138909338</v>
      </c>
      <c r="J103" s="29">
        <v>28158.428930844435</v>
      </c>
      <c r="K103" s="29">
        <v>29329.312146042099</v>
      </c>
      <c r="L103" s="29">
        <v>10363.095357834698</v>
      </c>
      <c r="M103" s="29">
        <v>399738.77177411434</v>
      </c>
      <c r="N103" s="29">
        <v>912801.52745930559</v>
      </c>
      <c r="O103" s="29">
        <v>87004.223853071002</v>
      </c>
      <c r="P103" s="29">
        <v>19092.026273339383</v>
      </c>
      <c r="Q103" s="29">
        <v>14324.968187912657</v>
      </c>
      <c r="R103" s="29">
        <v>131562.64827583503</v>
      </c>
      <c r="S103" s="29">
        <v>355077.58757161372</v>
      </c>
      <c r="T103" s="29">
        <v>33147.498590513453</v>
      </c>
      <c r="U103" s="29">
        <v>340403.01169014594</v>
      </c>
      <c r="V103" s="29">
        <v>26797.925133951299</v>
      </c>
      <c r="W103" s="29">
        <v>58136.29044580974</v>
      </c>
      <c r="X103" s="29">
        <v>276871.33388425282</v>
      </c>
      <c r="Y103" s="29">
        <v>10154.771135987548</v>
      </c>
      <c r="Z103" s="29">
        <v>663.52751015975525</v>
      </c>
      <c r="AA103" s="29">
        <v>0.36187146060196074</v>
      </c>
      <c r="AB103" s="29">
        <v>260.09803165265356</v>
      </c>
      <c r="AC103" s="29">
        <v>52.97798183212705</v>
      </c>
      <c r="AD103" s="29">
        <v>107573.12142295171</v>
      </c>
      <c r="AE103" s="29">
        <v>16644297.301899569</v>
      </c>
      <c r="AF103" s="29">
        <v>434846.42238886491</v>
      </c>
      <c r="AG103" s="29">
        <v>176.30377560527521</v>
      </c>
      <c r="AH103" s="29">
        <v>0.50662004484274503</v>
      </c>
      <c r="AI103" s="29">
        <v>0</v>
      </c>
      <c r="AJ103" s="29">
        <v>705.7217224659438</v>
      </c>
      <c r="AK103" s="29">
        <v>67.090968795603516</v>
      </c>
      <c r="AL103" s="29">
        <v>23513.973264162691</v>
      </c>
      <c r="AM103" s="29">
        <v>19188.066352431848</v>
      </c>
      <c r="AN103" s="29">
        <v>116264.52501876747</v>
      </c>
      <c r="AO103" s="29">
        <v>18226.524604723199</v>
      </c>
      <c r="AP103" s="29">
        <v>12010.658525963316</v>
      </c>
      <c r="AQ103" s="29">
        <v>7040.6435117638684</v>
      </c>
      <c r="AR103" s="29">
        <v>3.2568431454176463</v>
      </c>
      <c r="AS103" s="29">
        <v>15.84996997436588</v>
      </c>
      <c r="AT103" s="29">
        <v>1471.0074873469705</v>
      </c>
      <c r="AU103" s="29">
        <v>12279.311898314214</v>
      </c>
      <c r="AV103" s="29">
        <v>9.1915350992898031</v>
      </c>
      <c r="AW103" s="29">
        <v>0</v>
      </c>
      <c r="AX103" s="29">
        <v>14515.605150542211</v>
      </c>
      <c r="AY103" s="29">
        <v>2010.1959636438919</v>
      </c>
      <c r="AZ103" s="29">
        <v>36935.423866428813</v>
      </c>
      <c r="BA103" s="29">
        <v>0</v>
      </c>
      <c r="BB103" s="29">
        <v>148.51204743104469</v>
      </c>
      <c r="BC103" s="29">
        <v>1196.2746744579617</v>
      </c>
      <c r="BD103" s="29">
        <v>4139.1581406573478</v>
      </c>
      <c r="BE103" s="29">
        <v>1017.7996700890748</v>
      </c>
      <c r="BF103" s="29">
        <v>0</v>
      </c>
      <c r="BG103" s="29">
        <v>6549.9458111876102</v>
      </c>
      <c r="BH103" s="29">
        <v>158.86157120426077</v>
      </c>
      <c r="BI103" s="29">
        <v>2.2436030557321565</v>
      </c>
      <c r="BJ103" s="29">
        <v>25.475750826378036</v>
      </c>
      <c r="BK103" s="29">
        <v>0.57899433696313718</v>
      </c>
      <c r="BL103" s="29">
        <v>22.074159096719605</v>
      </c>
      <c r="BM103" s="29">
        <v>2915.5983580699972</v>
      </c>
      <c r="BN103" s="29">
        <v>31653.475653190468</v>
      </c>
      <c r="BO103" s="29">
        <v>7514.4780022760751</v>
      </c>
      <c r="BP103" s="29">
        <v>385.03123408048623</v>
      </c>
      <c r="BQ103" s="29">
        <v>66.367225874399594</v>
      </c>
      <c r="BR103" s="29">
        <v>33.798794420223132</v>
      </c>
      <c r="BS103" s="29">
        <v>0</v>
      </c>
      <c r="BT103" s="59">
        <f t="shared" si="5"/>
        <v>21099745.822196182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-1.511034059982843E-3</v>
      </c>
      <c r="CI103" s="29">
        <v>4090209.2615414364</v>
      </c>
      <c r="CJ103" s="38">
        <f t="shared" si="6"/>
        <v>25189955.082226586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1314.6474802905434</v>
      </c>
      <c r="D104" s="29">
        <v>0.61208076990325599</v>
      </c>
      <c r="E104" s="29">
        <v>1.1901570525896643</v>
      </c>
      <c r="F104" s="29">
        <v>33.970482729630703</v>
      </c>
      <c r="G104" s="29">
        <v>12460.332259843884</v>
      </c>
      <c r="H104" s="29">
        <v>1070.1552172014094</v>
      </c>
      <c r="I104" s="29">
        <v>2611.340591330591</v>
      </c>
      <c r="J104" s="29">
        <v>922.03167088482144</v>
      </c>
      <c r="K104" s="29">
        <v>9162.0670222457557</v>
      </c>
      <c r="L104" s="29">
        <v>18.838485918133546</v>
      </c>
      <c r="M104" s="29">
        <v>18835.391509796813</v>
      </c>
      <c r="N104" s="29">
        <v>97211.041925394515</v>
      </c>
      <c r="O104" s="29">
        <v>3087.4374168536738</v>
      </c>
      <c r="P104" s="29">
        <v>3619.6756507717719</v>
      </c>
      <c r="Q104" s="29">
        <v>1487.4582843265625</v>
      </c>
      <c r="R104" s="29">
        <v>8390.7432387060016</v>
      </c>
      <c r="S104" s="29">
        <v>5460.7806021535489</v>
      </c>
      <c r="T104" s="29">
        <v>2278.0286076310513</v>
      </c>
      <c r="U104" s="29">
        <v>30292.96544610308</v>
      </c>
      <c r="V104" s="29">
        <v>1014.3538536785626</v>
      </c>
      <c r="W104" s="29">
        <v>500.98811016581504</v>
      </c>
      <c r="X104" s="29">
        <v>85877.890407814673</v>
      </c>
      <c r="Y104" s="29">
        <v>1722.8033403543645</v>
      </c>
      <c r="Z104" s="29">
        <v>311.75313880405838</v>
      </c>
      <c r="AA104" s="29">
        <v>0.17002243608423775</v>
      </c>
      <c r="AB104" s="29">
        <v>121.56604180023001</v>
      </c>
      <c r="AC104" s="29">
        <v>24.891284642732408</v>
      </c>
      <c r="AD104" s="29">
        <v>1198.6241699066595</v>
      </c>
      <c r="AE104" s="29">
        <v>67593.031546058628</v>
      </c>
      <c r="AF104" s="29">
        <v>10981.817155655352</v>
      </c>
      <c r="AG104" s="29">
        <v>82.834930860240647</v>
      </c>
      <c r="AH104" s="29">
        <v>0.23803141051793289</v>
      </c>
      <c r="AI104" s="29">
        <v>0</v>
      </c>
      <c r="AJ104" s="29">
        <v>331.57775485148051</v>
      </c>
      <c r="AK104" s="29">
        <v>31.522159650017684</v>
      </c>
      <c r="AL104" s="29">
        <v>11047.853869830469</v>
      </c>
      <c r="AM104" s="29">
        <v>1946.5868707284385</v>
      </c>
      <c r="AN104" s="29">
        <v>52119.357647006582</v>
      </c>
      <c r="AO104" s="29">
        <v>8563.5880472292374</v>
      </c>
      <c r="AP104" s="29">
        <v>5643.1126626102841</v>
      </c>
      <c r="AQ104" s="29">
        <v>3307.9905209421468</v>
      </c>
      <c r="AR104" s="29">
        <v>1.53020192475814</v>
      </c>
      <c r="AS104" s="29">
        <v>7.4469827004896132</v>
      </c>
      <c r="AT104" s="29">
        <v>691.14120268242664</v>
      </c>
      <c r="AU104" s="29">
        <v>5769.3373191592218</v>
      </c>
      <c r="AV104" s="29">
        <v>4.3185698765396392</v>
      </c>
      <c r="AW104" s="29">
        <v>0</v>
      </c>
      <c r="AX104" s="29">
        <v>6820.0419696725967</v>
      </c>
      <c r="AY104" s="29">
        <v>944.47463244794085</v>
      </c>
      <c r="AZ104" s="29">
        <v>17353.816001758765</v>
      </c>
      <c r="BA104" s="29">
        <v>0</v>
      </c>
      <c r="BB104" s="29">
        <v>69.777207768971181</v>
      </c>
      <c r="BC104" s="29">
        <v>562.06016920727325</v>
      </c>
      <c r="BD104" s="29">
        <v>1944.7506284187286</v>
      </c>
      <c r="BE104" s="29">
        <v>478.20510373052718</v>
      </c>
      <c r="BF104" s="29">
        <v>0</v>
      </c>
      <c r="BG104" s="29">
        <v>3077.4400976119205</v>
      </c>
      <c r="BH104" s="29">
        <v>74.639849440980385</v>
      </c>
      <c r="BI104" s="29">
        <v>1.0541391037222743</v>
      </c>
      <c r="BJ104" s="29">
        <v>11.969579500330338</v>
      </c>
      <c r="BK104" s="29">
        <v>0.27203589773478043</v>
      </c>
      <c r="BL104" s="29">
        <v>10.371368601138505</v>
      </c>
      <c r="BM104" s="29">
        <v>1369.8707675307037</v>
      </c>
      <c r="BN104" s="29">
        <v>14872.134520186013</v>
      </c>
      <c r="BO104" s="29">
        <v>3530.6178987508474</v>
      </c>
      <c r="BP104" s="29">
        <v>180.903871993629</v>
      </c>
      <c r="BQ104" s="29">
        <v>31.182114777849208</v>
      </c>
      <c r="BR104" s="29">
        <v>15.880095530267807</v>
      </c>
      <c r="BS104" s="29">
        <v>0</v>
      </c>
      <c r="BT104" s="59">
        <f t="shared" si="5"/>
        <v>508504.49602471426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24105</v>
      </c>
      <c r="CH104" s="29">
        <v>0</v>
      </c>
      <c r="CI104" s="29">
        <v>43016.974898836095</v>
      </c>
      <c r="CJ104" s="38">
        <f t="shared" si="6"/>
        <v>575626.47092355043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44528.277120853803</v>
      </c>
      <c r="D105" s="29">
        <v>1952.8581258872239</v>
      </c>
      <c r="E105" s="29">
        <v>12003.562193265723</v>
      </c>
      <c r="F105" s="29">
        <v>268823.41969351826</v>
      </c>
      <c r="G105" s="29">
        <v>2646391.3706568601</v>
      </c>
      <c r="H105" s="29">
        <v>53868.022719336885</v>
      </c>
      <c r="I105" s="29">
        <v>134587.95577102338</v>
      </c>
      <c r="J105" s="29">
        <v>117608.01996482853</v>
      </c>
      <c r="K105" s="29">
        <v>28255.867402649201</v>
      </c>
      <c r="L105" s="29">
        <v>9314.2403728240788</v>
      </c>
      <c r="M105" s="29">
        <v>270382.32981285977</v>
      </c>
      <c r="N105" s="29">
        <v>190564.44681004121</v>
      </c>
      <c r="O105" s="29">
        <v>177096.46888105274</v>
      </c>
      <c r="P105" s="29">
        <v>734105.14230731223</v>
      </c>
      <c r="Q105" s="29">
        <v>131713.99159672495</v>
      </c>
      <c r="R105" s="29">
        <v>200620.06875085665</v>
      </c>
      <c r="S105" s="29">
        <v>57963.324283562062</v>
      </c>
      <c r="T105" s="29">
        <v>36966.812170869765</v>
      </c>
      <c r="U105" s="29">
        <v>1392014.2163570148</v>
      </c>
      <c r="V105" s="29">
        <v>49136.872379704539</v>
      </c>
      <c r="W105" s="29">
        <v>4550.6432651840933</v>
      </c>
      <c r="X105" s="29">
        <v>418121.78474762489</v>
      </c>
      <c r="Y105" s="29">
        <v>35715.193086658423</v>
      </c>
      <c r="Z105" s="29">
        <v>622367.7092814435</v>
      </c>
      <c r="AA105" s="29">
        <v>8229.5419758735043</v>
      </c>
      <c r="AB105" s="29">
        <v>721084.51202280272</v>
      </c>
      <c r="AC105" s="29">
        <v>848773.16273351642</v>
      </c>
      <c r="AD105" s="29">
        <v>334346.48389868106</v>
      </c>
      <c r="AE105" s="29">
        <v>10838329.700118581</v>
      </c>
      <c r="AF105" s="29">
        <v>897079.64365777362</v>
      </c>
      <c r="AG105" s="29">
        <v>2526162.5354008446</v>
      </c>
      <c r="AH105" s="29">
        <v>10846.675688182428</v>
      </c>
      <c r="AI105" s="29">
        <v>344.9947400757336</v>
      </c>
      <c r="AJ105" s="29">
        <v>1098116.2417179686</v>
      </c>
      <c r="AK105" s="29">
        <v>122320.96474232327</v>
      </c>
      <c r="AL105" s="29">
        <v>19777.656595291239</v>
      </c>
      <c r="AM105" s="29">
        <v>74611.193172723797</v>
      </c>
      <c r="AN105" s="29">
        <v>12410.664221100489</v>
      </c>
      <c r="AO105" s="29">
        <v>289814.39756221056</v>
      </c>
      <c r="AP105" s="29">
        <v>73013.294473246511</v>
      </c>
      <c r="AQ105" s="29">
        <v>15876.877868043452</v>
      </c>
      <c r="AR105" s="29">
        <v>10187.723668652086</v>
      </c>
      <c r="AS105" s="29">
        <v>1342.7808191084428</v>
      </c>
      <c r="AT105" s="29">
        <v>22905.962972791443</v>
      </c>
      <c r="AU105" s="29">
        <v>10465.000903548524</v>
      </c>
      <c r="AV105" s="29">
        <v>44.295522987289672</v>
      </c>
      <c r="AW105" s="29">
        <v>8.7112196818602978</v>
      </c>
      <c r="AX105" s="29">
        <v>136165.92889591181</v>
      </c>
      <c r="AY105" s="29">
        <v>41910.265998486815</v>
      </c>
      <c r="AZ105" s="29">
        <v>7978.0952685066977</v>
      </c>
      <c r="BA105" s="29">
        <v>186.29264592286225</v>
      </c>
      <c r="BB105" s="29">
        <v>7730.2657326113149</v>
      </c>
      <c r="BC105" s="29">
        <v>44850.733521058726</v>
      </c>
      <c r="BD105" s="29">
        <v>81448.719846321212</v>
      </c>
      <c r="BE105" s="29">
        <v>42480.556543547347</v>
      </c>
      <c r="BF105" s="29">
        <v>93.070071500618042</v>
      </c>
      <c r="BG105" s="29">
        <v>83795.902172739967</v>
      </c>
      <c r="BH105" s="29">
        <v>227584.32282766685</v>
      </c>
      <c r="BI105" s="29">
        <v>10126.414446128545</v>
      </c>
      <c r="BJ105" s="29">
        <v>112833.01304589064</v>
      </c>
      <c r="BK105" s="29">
        <v>5457.5791187048435</v>
      </c>
      <c r="BL105" s="29">
        <v>77035.161159258962</v>
      </c>
      <c r="BM105" s="29">
        <v>95176.456585359731</v>
      </c>
      <c r="BN105" s="29">
        <v>17756.935650316787</v>
      </c>
      <c r="BO105" s="29">
        <v>24652.414830907288</v>
      </c>
      <c r="BP105" s="29">
        <v>6873.8695679592829</v>
      </c>
      <c r="BQ105" s="29">
        <v>28532.044426720444</v>
      </c>
      <c r="BR105" s="29">
        <v>94627.338296187751</v>
      </c>
      <c r="BS105" s="29">
        <v>0</v>
      </c>
      <c r="BT105" s="59">
        <f t="shared" si="5"/>
        <v>26722040.994099669</v>
      </c>
      <c r="BU105" s="29">
        <v>136634.68084768229</v>
      </c>
      <c r="BV105" s="29">
        <v>0</v>
      </c>
      <c r="BW105" s="29">
        <v>539.97192550742011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1285762.8116029003</v>
      </c>
      <c r="CJ105" s="38">
        <f t="shared" si="6"/>
        <v>28144978.458475761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41.180722760829177</v>
      </c>
      <c r="D106" s="29">
        <v>16.531517036135888</v>
      </c>
      <c r="E106" s="29">
        <v>1.3804288603722983</v>
      </c>
      <c r="F106" s="29">
        <v>674002.02499962912</v>
      </c>
      <c r="G106" s="29">
        <v>1452509.5482007484</v>
      </c>
      <c r="H106" s="29">
        <v>65383.435711529724</v>
      </c>
      <c r="I106" s="29">
        <v>11020.879051711301</v>
      </c>
      <c r="J106" s="29">
        <v>930.96896526957187</v>
      </c>
      <c r="K106" s="29">
        <v>20.506610897826054</v>
      </c>
      <c r="L106" s="29">
        <v>265649.31842500204</v>
      </c>
      <c r="M106" s="29">
        <v>241226.31869926103</v>
      </c>
      <c r="N106" s="29">
        <v>299477.75804125756</v>
      </c>
      <c r="O106" s="29">
        <v>44611.317950232609</v>
      </c>
      <c r="P106" s="29">
        <v>256321.66661854295</v>
      </c>
      <c r="Q106" s="29">
        <v>180928.13433933596</v>
      </c>
      <c r="R106" s="29">
        <v>232174.01724085904</v>
      </c>
      <c r="S106" s="29">
        <v>104232.49945884188</v>
      </c>
      <c r="T106" s="29">
        <v>71126.801330217364</v>
      </c>
      <c r="U106" s="29">
        <v>2908362.2898055878</v>
      </c>
      <c r="V106" s="29">
        <v>32903.917729455454</v>
      </c>
      <c r="W106" s="29">
        <v>110580.80706128506</v>
      </c>
      <c r="X106" s="29">
        <v>411393.22293836856</v>
      </c>
      <c r="Y106" s="29">
        <v>24452.422921396468</v>
      </c>
      <c r="Z106" s="29">
        <v>4210.5790513512829</v>
      </c>
      <c r="AA106" s="29">
        <v>170.78949837043382</v>
      </c>
      <c r="AB106" s="29">
        <v>45804.755870991386</v>
      </c>
      <c r="AC106" s="29">
        <v>67396.556058311238</v>
      </c>
      <c r="AD106" s="29">
        <v>74006.933413453124</v>
      </c>
      <c r="AE106" s="29">
        <v>3502123.7806013511</v>
      </c>
      <c r="AF106" s="29">
        <v>14941.504063632692</v>
      </c>
      <c r="AG106" s="29">
        <v>4047809.9608755969</v>
      </c>
      <c r="AH106" s="29">
        <v>910890.9912557723</v>
      </c>
      <c r="AI106" s="29">
        <v>50.577635956317906</v>
      </c>
      <c r="AJ106" s="29">
        <v>572799.58464943653</v>
      </c>
      <c r="AK106" s="29">
        <v>62923.142118605087</v>
      </c>
      <c r="AL106" s="29">
        <v>624.97305500033974</v>
      </c>
      <c r="AM106" s="29">
        <v>7372.0530598122796</v>
      </c>
      <c r="AN106" s="29">
        <v>525.97751496753222</v>
      </c>
      <c r="AO106" s="29">
        <v>63825.875805528711</v>
      </c>
      <c r="AP106" s="29">
        <v>4383.8692646652189</v>
      </c>
      <c r="AQ106" s="29">
        <v>473.79018035762084</v>
      </c>
      <c r="AR106" s="29">
        <v>22.653973160314653</v>
      </c>
      <c r="AS106" s="29">
        <v>25.988511628026671</v>
      </c>
      <c r="AT106" s="29">
        <v>792.9559183455068</v>
      </c>
      <c r="AU106" s="29">
        <v>127.65010884741606</v>
      </c>
      <c r="AV106" s="29">
        <v>7.4755140714233101E-2</v>
      </c>
      <c r="AW106" s="29">
        <v>7.3407309080287225E-2</v>
      </c>
      <c r="AX106" s="29">
        <v>6230.9589419250378</v>
      </c>
      <c r="AY106" s="29">
        <v>42856.885554930261</v>
      </c>
      <c r="AZ106" s="29">
        <v>625.78131902361997</v>
      </c>
      <c r="BA106" s="29">
        <v>41069.183688804063</v>
      </c>
      <c r="BB106" s="29">
        <v>453.1063706684422</v>
      </c>
      <c r="BC106" s="29">
        <v>1868.9729085344154</v>
      </c>
      <c r="BD106" s="29">
        <v>87728.151466759067</v>
      </c>
      <c r="BE106" s="29">
        <v>1045.8216848614281</v>
      </c>
      <c r="BF106" s="29">
        <v>2816.9761230323902</v>
      </c>
      <c r="BG106" s="29">
        <v>2056.7468455678877</v>
      </c>
      <c r="BH106" s="29">
        <v>20586.817641653623</v>
      </c>
      <c r="BI106" s="29">
        <v>918.39050429996553</v>
      </c>
      <c r="BJ106" s="29">
        <v>13831.151367526772</v>
      </c>
      <c r="BK106" s="29">
        <v>220.6477745363074</v>
      </c>
      <c r="BL106" s="29">
        <v>966.74914549215623</v>
      </c>
      <c r="BM106" s="29">
        <v>13534.423264363937</v>
      </c>
      <c r="BN106" s="29">
        <v>2953.7576933231776</v>
      </c>
      <c r="BO106" s="29">
        <v>1112.9300126930987</v>
      </c>
      <c r="BP106" s="29">
        <v>1897.5800033022758</v>
      </c>
      <c r="BQ106" s="29">
        <v>1197.6056344990748</v>
      </c>
      <c r="BR106" s="29">
        <v>327.66582101055792</v>
      </c>
      <c r="BS106" s="29">
        <v>0</v>
      </c>
      <c r="BT106" s="59">
        <f t="shared" si="5"/>
        <v>17012972.343182489</v>
      </c>
      <c r="BU106" s="29">
        <v>66657.36177432652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25432319.373513065</v>
      </c>
      <c r="CJ106" s="38">
        <f t="shared" si="6"/>
        <v>42511949.07846988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6155.9169252958245</v>
      </c>
      <c r="D107" s="29">
        <v>337.72068767171504</v>
      </c>
      <c r="E107" s="29">
        <v>441.78506018702319</v>
      </c>
      <c r="F107" s="29">
        <v>70538.550596229325</v>
      </c>
      <c r="G107" s="29">
        <v>148457.56425523435</v>
      </c>
      <c r="H107" s="29">
        <v>47117.464023936125</v>
      </c>
      <c r="I107" s="29">
        <v>9755.5485192677588</v>
      </c>
      <c r="J107" s="29">
        <v>4834.2420158038467</v>
      </c>
      <c r="K107" s="29">
        <v>2720.7273278875959</v>
      </c>
      <c r="L107" s="29">
        <v>99932.883865040218</v>
      </c>
      <c r="M107" s="29">
        <v>135618.42090032055</v>
      </c>
      <c r="N107" s="29">
        <v>217520.89500780273</v>
      </c>
      <c r="O107" s="29">
        <v>16980.970092365264</v>
      </c>
      <c r="P107" s="29">
        <v>14848.398370963905</v>
      </c>
      <c r="Q107" s="29">
        <v>6934.5508492725457</v>
      </c>
      <c r="R107" s="29">
        <v>27122.404673141165</v>
      </c>
      <c r="S107" s="29">
        <v>103643.9983415834</v>
      </c>
      <c r="T107" s="29">
        <v>76015.068276696868</v>
      </c>
      <c r="U107" s="29">
        <v>685906.22856773727</v>
      </c>
      <c r="V107" s="29">
        <v>12139.562359855567</v>
      </c>
      <c r="W107" s="29">
        <v>13491.896264832558</v>
      </c>
      <c r="X107" s="29">
        <v>78169.456882855127</v>
      </c>
      <c r="Y107" s="29">
        <v>43652.456184196497</v>
      </c>
      <c r="Z107" s="29">
        <v>60039.63620729289</v>
      </c>
      <c r="AA107" s="29">
        <v>11370.407165357141</v>
      </c>
      <c r="AB107" s="29">
        <v>88156.877197654394</v>
      </c>
      <c r="AC107" s="29">
        <v>101275.8540270169</v>
      </c>
      <c r="AD107" s="29">
        <v>179223.43587474318</v>
      </c>
      <c r="AE107" s="29">
        <v>1256097.4400179221</v>
      </c>
      <c r="AF107" s="29">
        <v>317254.1630719807</v>
      </c>
      <c r="AG107" s="29">
        <v>29997.578549326765</v>
      </c>
      <c r="AH107" s="29">
        <v>85804.90840017861</v>
      </c>
      <c r="AI107" s="29">
        <v>162513.55373179092</v>
      </c>
      <c r="AJ107" s="29">
        <v>652138.51020473859</v>
      </c>
      <c r="AK107" s="29">
        <v>116917.83250764488</v>
      </c>
      <c r="AL107" s="29">
        <v>33763.576404813517</v>
      </c>
      <c r="AM107" s="29">
        <v>39716.028500398614</v>
      </c>
      <c r="AN107" s="29">
        <v>29362.873941285492</v>
      </c>
      <c r="AO107" s="29">
        <v>214482.56542982097</v>
      </c>
      <c r="AP107" s="29">
        <v>267008.93557314167</v>
      </c>
      <c r="AQ107" s="29">
        <v>33193.111460666107</v>
      </c>
      <c r="AR107" s="29">
        <v>12693.859543148325</v>
      </c>
      <c r="AS107" s="29">
        <v>3809.1483015899366</v>
      </c>
      <c r="AT107" s="29">
        <v>51563.37902092444</v>
      </c>
      <c r="AU107" s="29">
        <v>19543.430122788632</v>
      </c>
      <c r="AV107" s="29">
        <v>286.43031233544292</v>
      </c>
      <c r="AW107" s="29">
        <v>8.6069659911544676</v>
      </c>
      <c r="AX107" s="29">
        <v>561495.77051531302</v>
      </c>
      <c r="AY107" s="29">
        <v>473564.56140391628</v>
      </c>
      <c r="AZ107" s="29">
        <v>73509.443414686102</v>
      </c>
      <c r="BA107" s="29">
        <v>199.25294816373031</v>
      </c>
      <c r="BB107" s="29">
        <v>53928.129506200748</v>
      </c>
      <c r="BC107" s="29">
        <v>143056.42855330097</v>
      </c>
      <c r="BD107" s="29">
        <v>393428.16067396576</v>
      </c>
      <c r="BE107" s="29">
        <v>102758.91282422005</v>
      </c>
      <c r="BF107" s="29">
        <v>5393203.0629356476</v>
      </c>
      <c r="BG107" s="29">
        <v>262945.36296768481</v>
      </c>
      <c r="BH107" s="29">
        <v>665165.0928759455</v>
      </c>
      <c r="BI107" s="29">
        <v>5318.0851401801383</v>
      </c>
      <c r="BJ107" s="29">
        <v>110028.8934905559</v>
      </c>
      <c r="BK107" s="29">
        <v>14157.581566252418</v>
      </c>
      <c r="BL107" s="29">
        <v>37306.520439726643</v>
      </c>
      <c r="BM107" s="29">
        <v>34565.452636435104</v>
      </c>
      <c r="BN107" s="29">
        <v>50738.898462464451</v>
      </c>
      <c r="BO107" s="29">
        <v>34932.350378538358</v>
      </c>
      <c r="BP107" s="29">
        <v>84358.375118981625</v>
      </c>
      <c r="BQ107" s="29">
        <v>9447.6575819112295</v>
      </c>
      <c r="BR107" s="29">
        <v>23861.567076214484</v>
      </c>
      <c r="BS107" s="29">
        <v>0</v>
      </c>
      <c r="BT107" s="59">
        <f t="shared" si="5"/>
        <v>14116528.413091036</v>
      </c>
      <c r="BU107" s="29">
        <v>981869.08438266581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1017847.3671679997</v>
      </c>
      <c r="CJ107" s="38">
        <f t="shared" ref="CJ107:CJ138" si="7">SUM(BT107:CI107)</f>
        <v>16116244.864641702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117.37498262258602</v>
      </c>
      <c r="D108" s="29">
        <v>5.4648086888765116E-2</v>
      </c>
      <c r="E108" s="29">
        <v>0.10626016895037663</v>
      </c>
      <c r="F108" s="29">
        <v>12727.424469094592</v>
      </c>
      <c r="G108" s="29">
        <v>609806.41713384178</v>
      </c>
      <c r="H108" s="29">
        <v>60428.372771260591</v>
      </c>
      <c r="I108" s="29">
        <v>25367.60324886383</v>
      </c>
      <c r="J108" s="29">
        <v>4221.983968234199</v>
      </c>
      <c r="K108" s="29">
        <v>25014.319380087542</v>
      </c>
      <c r="L108" s="29">
        <v>127857.67480009508</v>
      </c>
      <c r="M108" s="29">
        <v>210742.96762031576</v>
      </c>
      <c r="N108" s="29">
        <v>133283.56157311151</v>
      </c>
      <c r="O108" s="29">
        <v>27314.557599577511</v>
      </c>
      <c r="P108" s="29">
        <v>39690.725797573868</v>
      </c>
      <c r="Q108" s="29">
        <v>603.83211059595317</v>
      </c>
      <c r="R108" s="29">
        <v>27753.123456474023</v>
      </c>
      <c r="S108" s="29">
        <v>42503.609864332604</v>
      </c>
      <c r="T108" s="29">
        <v>9256.4385598059962</v>
      </c>
      <c r="U108" s="29">
        <v>157472.14677190522</v>
      </c>
      <c r="V108" s="29">
        <v>6940.995033100312</v>
      </c>
      <c r="W108" s="29">
        <v>850.21309811500646</v>
      </c>
      <c r="X108" s="29">
        <v>33436.225558400591</v>
      </c>
      <c r="Y108" s="29">
        <v>62987.763183968396</v>
      </c>
      <c r="Z108" s="29">
        <v>27.834092255344373</v>
      </c>
      <c r="AA108" s="29">
        <v>1.518002413576809E-2</v>
      </c>
      <c r="AB108" s="29">
        <v>64665.896120479571</v>
      </c>
      <c r="AC108" s="29">
        <v>109360.08563527996</v>
      </c>
      <c r="AD108" s="29">
        <v>606649.25891524507</v>
      </c>
      <c r="AE108" s="29">
        <v>12143115.558342727</v>
      </c>
      <c r="AF108" s="29">
        <v>672050.51035688655</v>
      </c>
      <c r="AG108" s="29">
        <v>1140121.5617008882</v>
      </c>
      <c r="AH108" s="29">
        <v>445360.46624910983</v>
      </c>
      <c r="AI108" s="29">
        <v>5962.2118091640459</v>
      </c>
      <c r="AJ108" s="29">
        <v>1662487.7981561658</v>
      </c>
      <c r="AK108" s="29">
        <v>132004.22271585249</v>
      </c>
      <c r="AL108" s="29">
        <v>986.37975231324754</v>
      </c>
      <c r="AM108" s="29">
        <v>42639.832586144337</v>
      </c>
      <c r="AN108" s="29">
        <v>4653.345318674893</v>
      </c>
      <c r="AO108" s="29">
        <v>197945.01572462282</v>
      </c>
      <c r="AP108" s="29">
        <v>503.83107307579712</v>
      </c>
      <c r="AQ108" s="29">
        <v>295.3455855903311</v>
      </c>
      <c r="AR108" s="29">
        <v>0.13662021722191281</v>
      </c>
      <c r="AS108" s="29">
        <v>0.66488505714664237</v>
      </c>
      <c r="AT108" s="29">
        <v>61.706798111897299</v>
      </c>
      <c r="AU108" s="29">
        <v>515.10072299419141</v>
      </c>
      <c r="AV108" s="29">
        <v>0.38557261304850948</v>
      </c>
      <c r="AW108" s="29">
        <v>0</v>
      </c>
      <c r="AX108" s="29">
        <v>608.91023614841106</v>
      </c>
      <c r="AY108" s="29">
        <v>84.325034074191734</v>
      </c>
      <c r="AZ108" s="29">
        <v>1549.3916674847503</v>
      </c>
      <c r="BA108" s="29">
        <v>0</v>
      </c>
      <c r="BB108" s="29">
        <v>6.2298819053192238</v>
      </c>
      <c r="BC108" s="29">
        <v>50.182123788022153</v>
      </c>
      <c r="BD108" s="29">
        <v>173.6321520697426</v>
      </c>
      <c r="BE108" s="29">
        <v>42.695335884261333</v>
      </c>
      <c r="BF108" s="29">
        <v>1282.8938063316814</v>
      </c>
      <c r="BG108" s="29">
        <v>6051.6920562234991</v>
      </c>
      <c r="BH108" s="29">
        <v>128525.98290065338</v>
      </c>
      <c r="BI108" s="29">
        <v>1165.5827153269249</v>
      </c>
      <c r="BJ108" s="29">
        <v>6707.1621386705083</v>
      </c>
      <c r="BK108" s="29">
        <v>2.4288038617228943E-2</v>
      </c>
      <c r="BL108" s="29">
        <v>6055.3444665707302</v>
      </c>
      <c r="BM108" s="29">
        <v>9610.638853766497</v>
      </c>
      <c r="BN108" s="29">
        <v>1749.9155341030762</v>
      </c>
      <c r="BO108" s="29">
        <v>598.08427182357764</v>
      </c>
      <c r="BP108" s="29">
        <v>201.30644004439756</v>
      </c>
      <c r="BQ108" s="29">
        <v>16647.367500787885</v>
      </c>
      <c r="BR108" s="29">
        <v>1.4178142542807397</v>
      </c>
      <c r="BS108" s="29">
        <v>0</v>
      </c>
      <c r="BT108" s="59">
        <f t="shared" si="5"/>
        <v>19028897.435021073</v>
      </c>
      <c r="BU108" s="29">
        <v>36794.786908095899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6.8725095880955216</v>
      </c>
      <c r="CJ108" s="38">
        <f t="shared" si="7"/>
        <v>19065699.094438758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642.07281694619087</v>
      </c>
      <c r="D109" s="29">
        <v>6.8086093096624261</v>
      </c>
      <c r="E109" s="29">
        <v>31.528399789134259</v>
      </c>
      <c r="F109" s="29">
        <v>689.86095062310892</v>
      </c>
      <c r="G109" s="29">
        <v>4231.5181968689394</v>
      </c>
      <c r="H109" s="29">
        <v>412.52643306253736</v>
      </c>
      <c r="I109" s="29">
        <v>519.73316928108784</v>
      </c>
      <c r="J109" s="29">
        <v>71.73166063779118</v>
      </c>
      <c r="K109" s="29">
        <v>1016.5657271785084</v>
      </c>
      <c r="L109" s="29">
        <v>1683.5196769124655</v>
      </c>
      <c r="M109" s="29">
        <v>1710.0098594454241</v>
      </c>
      <c r="N109" s="29">
        <v>2228.9848062975639</v>
      </c>
      <c r="O109" s="29">
        <v>232.57615309612439</v>
      </c>
      <c r="P109" s="29">
        <v>404.12526127936013</v>
      </c>
      <c r="Q109" s="29">
        <v>58.726189018535287</v>
      </c>
      <c r="R109" s="29">
        <v>520.09684396218665</v>
      </c>
      <c r="S109" s="29">
        <v>493.77251950906253</v>
      </c>
      <c r="T109" s="29">
        <v>182.38375837043549</v>
      </c>
      <c r="U109" s="29">
        <v>2447.3849079413485</v>
      </c>
      <c r="V109" s="29">
        <v>173.3696426295383</v>
      </c>
      <c r="W109" s="29">
        <v>29.324017170648855</v>
      </c>
      <c r="X109" s="29">
        <v>1219.2317207185736</v>
      </c>
      <c r="Y109" s="29">
        <v>707.53096535878421</v>
      </c>
      <c r="Z109" s="29">
        <v>4850.2894580762613</v>
      </c>
      <c r="AA109" s="29">
        <v>3220.7239189940151</v>
      </c>
      <c r="AB109" s="29">
        <v>8605.6791319249496</v>
      </c>
      <c r="AC109" s="29">
        <v>2552.2853160773479</v>
      </c>
      <c r="AD109" s="29">
        <v>10560.922516752169</v>
      </c>
      <c r="AE109" s="29">
        <v>61982.218252061502</v>
      </c>
      <c r="AF109" s="29">
        <v>13056.864520222003</v>
      </c>
      <c r="AG109" s="29">
        <v>4266.8463839251781</v>
      </c>
      <c r="AH109" s="29">
        <v>3879.7076113107355</v>
      </c>
      <c r="AI109" s="29">
        <v>197.8815888128336</v>
      </c>
      <c r="AJ109" s="29">
        <v>28720.165859434834</v>
      </c>
      <c r="AK109" s="29">
        <v>61756.342757118669</v>
      </c>
      <c r="AL109" s="29">
        <v>6305.1325115941554</v>
      </c>
      <c r="AM109" s="29">
        <v>22470.830212805289</v>
      </c>
      <c r="AN109" s="29">
        <v>3811.4470622422273</v>
      </c>
      <c r="AO109" s="29">
        <v>1547.2707910495531</v>
      </c>
      <c r="AP109" s="29">
        <v>32488.703980400784</v>
      </c>
      <c r="AQ109" s="29">
        <v>20483.330800688414</v>
      </c>
      <c r="AR109" s="29">
        <v>20897.46116109865</v>
      </c>
      <c r="AS109" s="29">
        <v>264.52878652353405</v>
      </c>
      <c r="AT109" s="29">
        <v>3950.9264119605964</v>
      </c>
      <c r="AU109" s="29">
        <v>3988.3031741790023</v>
      </c>
      <c r="AV109" s="29">
        <v>53.67840344439626</v>
      </c>
      <c r="AW109" s="29">
        <v>16.18456349664422</v>
      </c>
      <c r="AX109" s="29">
        <v>38517.6603847117</v>
      </c>
      <c r="AY109" s="29">
        <v>4416.8029468071309</v>
      </c>
      <c r="AZ109" s="29">
        <v>9109.2787186059031</v>
      </c>
      <c r="BA109" s="29">
        <v>155.77019934507283</v>
      </c>
      <c r="BB109" s="29">
        <v>4011.3475118404372</v>
      </c>
      <c r="BC109" s="29">
        <v>10494.517748848277</v>
      </c>
      <c r="BD109" s="29">
        <v>16977.809807955928</v>
      </c>
      <c r="BE109" s="29">
        <v>12086.241768987886</v>
      </c>
      <c r="BF109" s="29">
        <v>412.89817035940774</v>
      </c>
      <c r="BG109" s="29">
        <v>18107.04221593024</v>
      </c>
      <c r="BH109" s="29">
        <v>39226.959944462622</v>
      </c>
      <c r="BI109" s="29">
        <v>1476.4755604539469</v>
      </c>
      <c r="BJ109" s="29">
        <v>13897.281811020874</v>
      </c>
      <c r="BK109" s="29">
        <v>1734.6104618635247</v>
      </c>
      <c r="BL109" s="29">
        <v>12345.822271845873</v>
      </c>
      <c r="BM109" s="29">
        <v>26831.847919796146</v>
      </c>
      <c r="BN109" s="29">
        <v>5484.9194790079773</v>
      </c>
      <c r="BO109" s="29">
        <v>2436.9430910253423</v>
      </c>
      <c r="BP109" s="29">
        <v>2912.9722402868374</v>
      </c>
      <c r="BQ109" s="29">
        <v>728.07727497306485</v>
      </c>
      <c r="BR109" s="29">
        <v>3749.320453913032</v>
      </c>
      <c r="BS109" s="29">
        <v>0</v>
      </c>
      <c r="BT109" s="59">
        <f t="shared" si="5"/>
        <v>564755.70744164218</v>
      </c>
      <c r="BU109" s="29">
        <v>5576.2839178188215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0.41803657297208496</v>
      </c>
      <c r="CJ109" s="38">
        <f t="shared" si="7"/>
        <v>570332.40939603397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70.886954541458621</v>
      </c>
      <c r="D110" s="29">
        <v>3.3003936311690213E-2</v>
      </c>
      <c r="E110" s="29">
        <v>6.4174320606064289E-2</v>
      </c>
      <c r="F110" s="29">
        <v>1.8317184652988068</v>
      </c>
      <c r="G110" s="29">
        <v>671.87213280918161</v>
      </c>
      <c r="H110" s="29">
        <v>57.703715536955691</v>
      </c>
      <c r="I110" s="29">
        <v>140.80579361777433</v>
      </c>
      <c r="J110" s="29">
        <v>49.716762949526668</v>
      </c>
      <c r="K110" s="29">
        <v>494.02675488960432</v>
      </c>
      <c r="L110" s="29">
        <v>1.0157878175931321</v>
      </c>
      <c r="M110" s="29">
        <v>1015.6209643595563</v>
      </c>
      <c r="N110" s="29">
        <v>5241.7053340948305</v>
      </c>
      <c r="O110" s="29">
        <v>166.47735541221738</v>
      </c>
      <c r="P110" s="29">
        <v>195.17611158724932</v>
      </c>
      <c r="Q110" s="29">
        <v>80.205065893459135</v>
      </c>
      <c r="R110" s="29">
        <v>452.43629448082254</v>
      </c>
      <c r="S110" s="29">
        <v>294.45011846079615</v>
      </c>
      <c r="T110" s="29">
        <v>122.83331674404168</v>
      </c>
      <c r="U110" s="29">
        <v>1633.4234817301028</v>
      </c>
      <c r="V110" s="29">
        <v>54.694856676539949</v>
      </c>
      <c r="W110" s="29">
        <v>27.013721871118438</v>
      </c>
      <c r="X110" s="29">
        <v>4630.6117835556424</v>
      </c>
      <c r="Y110" s="29">
        <v>92.89507940530406</v>
      </c>
      <c r="Z110" s="29">
        <v>16.810004894754215</v>
      </c>
      <c r="AA110" s="29">
        <v>9.1677600865806147E-3</v>
      </c>
      <c r="AB110" s="29">
        <v>6.5549484619051404</v>
      </c>
      <c r="AC110" s="29">
        <v>1.3421600766754018</v>
      </c>
      <c r="AD110" s="29">
        <v>64.630875058376006</v>
      </c>
      <c r="AE110" s="29">
        <v>3644.6760263564356</v>
      </c>
      <c r="AF110" s="29">
        <v>592.14929109627644</v>
      </c>
      <c r="AG110" s="29">
        <v>4.4665327141820752</v>
      </c>
      <c r="AH110" s="29">
        <v>1.2834864121212857E-2</v>
      </c>
      <c r="AI110" s="29">
        <v>0</v>
      </c>
      <c r="AJ110" s="29">
        <v>17.878965720849511</v>
      </c>
      <c r="AK110" s="29">
        <v>1.6997027200520458</v>
      </c>
      <c r="AL110" s="29">
        <v>595.71004911390446</v>
      </c>
      <c r="AM110" s="29">
        <v>104.96168523126146</v>
      </c>
      <c r="AN110" s="29">
        <v>2810.3218479807674</v>
      </c>
      <c r="AO110" s="29">
        <v>461.75623938484046</v>
      </c>
      <c r="AP110" s="29">
        <v>304.28162437764519</v>
      </c>
      <c r="AQ110" s="29">
        <v>178.36977379652973</v>
      </c>
      <c r="AR110" s="29">
        <v>8.2509840779225518E-2</v>
      </c>
      <c r="AS110" s="29">
        <v>0.40154789179223088</v>
      </c>
      <c r="AT110" s="29">
        <v>37.266944751950199</v>
      </c>
      <c r="AU110" s="29">
        <v>311.08776946592263</v>
      </c>
      <c r="AV110" s="29">
        <v>0.2328611061991476</v>
      </c>
      <c r="AW110" s="29">
        <v>0</v>
      </c>
      <c r="AX110" s="29">
        <v>367.74269324897358</v>
      </c>
      <c r="AY110" s="29">
        <v>50.926907280955319</v>
      </c>
      <c r="AZ110" s="29">
        <v>935.73310296509294</v>
      </c>
      <c r="BA110" s="29">
        <v>0</v>
      </c>
      <c r="BB110" s="29">
        <v>3.762448739532684</v>
      </c>
      <c r="BC110" s="29">
        <v>30.306781294218197</v>
      </c>
      <c r="BD110" s="29">
        <v>104.86267342232638</v>
      </c>
      <c r="BE110" s="29">
        <v>25.785242019516637</v>
      </c>
      <c r="BF110" s="29">
        <v>0</v>
      </c>
      <c r="BG110" s="29">
        <v>165.93829111912643</v>
      </c>
      <c r="BH110" s="29">
        <v>4.0246466780088896</v>
      </c>
      <c r="BI110" s="29">
        <v>5.6840112536799818E-2</v>
      </c>
      <c r="BJ110" s="29">
        <v>0.64541031009527539</v>
      </c>
      <c r="BK110" s="29">
        <v>1.466841613852898E-2</v>
      </c>
      <c r="BL110" s="29">
        <v>0.55923336528141743</v>
      </c>
      <c r="BM110" s="29">
        <v>73.864643017580008</v>
      </c>
      <c r="BN110" s="29">
        <v>801.91864318934483</v>
      </c>
      <c r="BO110" s="29">
        <v>190.37403885389841</v>
      </c>
      <c r="BP110" s="29">
        <v>9.7544967321217726</v>
      </c>
      <c r="BQ110" s="29">
        <v>1.6813671998788846</v>
      </c>
      <c r="BR110" s="29">
        <v>0.85626879208662943</v>
      </c>
      <c r="BS110" s="29">
        <v>0</v>
      </c>
      <c r="BT110" s="59">
        <f t="shared" si="5"/>
        <v>27419.012042578019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4.1505546060317053</v>
      </c>
      <c r="CJ110" s="38">
        <f t="shared" si="7"/>
        <v>27423.162597184051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6481.3267770902748</v>
      </c>
      <c r="D111" s="29">
        <v>154.98537928369379</v>
      </c>
      <c r="E111" s="29">
        <v>1243.5459062469849</v>
      </c>
      <c r="F111" s="29">
        <v>15106.142756257232</v>
      </c>
      <c r="G111" s="29">
        <v>109811.81052776186</v>
      </c>
      <c r="H111" s="29">
        <v>1539.0522421915173</v>
      </c>
      <c r="I111" s="29">
        <v>2156.6479680208085</v>
      </c>
      <c r="J111" s="29">
        <v>411.01146467763073</v>
      </c>
      <c r="K111" s="29">
        <v>6753.4212631801147</v>
      </c>
      <c r="L111" s="29">
        <v>8324.0013571846212</v>
      </c>
      <c r="M111" s="29">
        <v>12935.119423498647</v>
      </c>
      <c r="N111" s="29">
        <v>77506.823571386863</v>
      </c>
      <c r="O111" s="29">
        <v>1960.1802679227787</v>
      </c>
      <c r="P111" s="29">
        <v>9358.4108566767482</v>
      </c>
      <c r="Q111" s="29">
        <v>414.95265272210656</v>
      </c>
      <c r="R111" s="29">
        <v>5872.7756217945162</v>
      </c>
      <c r="S111" s="29">
        <v>52111.329056975388</v>
      </c>
      <c r="T111" s="29">
        <v>7717.1159064150588</v>
      </c>
      <c r="U111" s="29">
        <v>34131.531167148903</v>
      </c>
      <c r="V111" s="29">
        <v>1337.1539847151425</v>
      </c>
      <c r="W111" s="29">
        <v>690.63675981765891</v>
      </c>
      <c r="X111" s="29">
        <v>27014.410549330954</v>
      </c>
      <c r="Y111" s="29">
        <v>19010.333251302662</v>
      </c>
      <c r="Z111" s="29">
        <v>36233.267452711341</v>
      </c>
      <c r="AA111" s="29">
        <v>3873.1847625996143</v>
      </c>
      <c r="AB111" s="29">
        <v>32332.889989924857</v>
      </c>
      <c r="AC111" s="29">
        <v>27314.005778730967</v>
      </c>
      <c r="AD111" s="29">
        <v>25088.72745682727</v>
      </c>
      <c r="AE111" s="29">
        <v>756296.11502715771</v>
      </c>
      <c r="AF111" s="29">
        <v>108888.97150877352</v>
      </c>
      <c r="AG111" s="29">
        <v>12654.777857791858</v>
      </c>
      <c r="AH111" s="29">
        <v>47124.712926878572</v>
      </c>
      <c r="AI111" s="29">
        <v>6058.6364183623518</v>
      </c>
      <c r="AJ111" s="29">
        <v>45909.800340638874</v>
      </c>
      <c r="AK111" s="29">
        <v>69903.797908167064</v>
      </c>
      <c r="AL111" s="29">
        <v>33996.770938277485</v>
      </c>
      <c r="AM111" s="29">
        <v>231279.96844711783</v>
      </c>
      <c r="AN111" s="29">
        <v>47676.78740378128</v>
      </c>
      <c r="AO111" s="29">
        <v>127431.92698479773</v>
      </c>
      <c r="AP111" s="29">
        <v>1691945.3596272892</v>
      </c>
      <c r="AQ111" s="29">
        <v>110298.88561503805</v>
      </c>
      <c r="AR111" s="29">
        <v>27638.277653437464</v>
      </c>
      <c r="AS111" s="29">
        <v>35393.263664492595</v>
      </c>
      <c r="AT111" s="29">
        <v>142494.39187259664</v>
      </c>
      <c r="AU111" s="29">
        <v>14406.036076993729</v>
      </c>
      <c r="AV111" s="29">
        <v>687.3742065086966</v>
      </c>
      <c r="AW111" s="29">
        <v>183.24344043052091</v>
      </c>
      <c r="AX111" s="29">
        <v>237089.47241130189</v>
      </c>
      <c r="AY111" s="29">
        <v>256301.34688571471</v>
      </c>
      <c r="AZ111" s="29">
        <v>84848.363641903066</v>
      </c>
      <c r="BA111" s="29">
        <v>1733.1492240213997</v>
      </c>
      <c r="BB111" s="29">
        <v>101224.33796500645</v>
      </c>
      <c r="BC111" s="29">
        <v>32039.23455169503</v>
      </c>
      <c r="BD111" s="29">
        <v>45782.729086804611</v>
      </c>
      <c r="BE111" s="29">
        <v>39408.026127468816</v>
      </c>
      <c r="BF111" s="29">
        <v>3300.9180453952622</v>
      </c>
      <c r="BG111" s="29">
        <v>65042.719605756654</v>
      </c>
      <c r="BH111" s="29">
        <v>337213.95480387186</v>
      </c>
      <c r="BI111" s="29">
        <v>5318.6072541756203</v>
      </c>
      <c r="BJ111" s="29">
        <v>346607.40451637737</v>
      </c>
      <c r="BK111" s="29">
        <v>23620.86308125922</v>
      </c>
      <c r="BL111" s="29">
        <v>114282.43879060929</v>
      </c>
      <c r="BM111" s="29">
        <v>72131.432478129456</v>
      </c>
      <c r="BN111" s="29">
        <v>32436.712090420686</v>
      </c>
      <c r="BO111" s="29">
        <v>14348.397949980605</v>
      </c>
      <c r="BP111" s="29">
        <v>74208.608904761102</v>
      </c>
      <c r="BQ111" s="29">
        <v>9681.8823843603241</v>
      </c>
      <c r="BR111" s="29">
        <v>14249.949663624604</v>
      </c>
      <c r="BS111" s="29">
        <v>0</v>
      </c>
      <c r="BT111" s="59">
        <f t="shared" si="5"/>
        <v>5948024.4415335646</v>
      </c>
      <c r="BU111" s="29">
        <v>1681531.139882525</v>
      </c>
      <c r="BV111" s="29">
        <v>0</v>
      </c>
      <c r="BW111" s="29">
        <v>690.5811261065445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2224.185233118561</v>
      </c>
      <c r="CE111" s="29">
        <v>0</v>
      </c>
      <c r="CF111" s="29">
        <v>3585185.5384723083</v>
      </c>
      <c r="CG111" s="29">
        <v>0</v>
      </c>
      <c r="CH111" s="29">
        <v>-38063.246250808676</v>
      </c>
      <c r="CI111" s="29">
        <v>1783944.0055606551</v>
      </c>
      <c r="CJ111" s="38">
        <f t="shared" si="7"/>
        <v>12963536.645557471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1094.4845954510633</v>
      </c>
      <c r="D112" s="29">
        <v>68.312820114337427</v>
      </c>
      <c r="E112" s="29">
        <v>55.590897875647599</v>
      </c>
      <c r="F112" s="29">
        <v>1783.3730236282254</v>
      </c>
      <c r="G112" s="29">
        <v>22179.524023200451</v>
      </c>
      <c r="H112" s="29">
        <v>1317.2968528668696</v>
      </c>
      <c r="I112" s="29">
        <v>1289.0261776523696</v>
      </c>
      <c r="J112" s="29">
        <v>377.66728736333852</v>
      </c>
      <c r="K112" s="29">
        <v>3154.2982052455372</v>
      </c>
      <c r="L112" s="29">
        <v>787.30629551005836</v>
      </c>
      <c r="M112" s="29">
        <v>8456.9957214843962</v>
      </c>
      <c r="N112" s="29">
        <v>45385.168815679084</v>
      </c>
      <c r="O112" s="29">
        <v>1328.9665045797965</v>
      </c>
      <c r="P112" s="29">
        <v>2309.2634052024187</v>
      </c>
      <c r="Q112" s="29">
        <v>510.16410286017964</v>
      </c>
      <c r="R112" s="29">
        <v>4840.7035436497245</v>
      </c>
      <c r="S112" s="29">
        <v>3048.3440997990874</v>
      </c>
      <c r="T112" s="29">
        <v>1067.0153111873403</v>
      </c>
      <c r="U112" s="29">
        <v>14764.048469169702</v>
      </c>
      <c r="V112" s="29">
        <v>659.66574214470836</v>
      </c>
      <c r="W112" s="29">
        <v>230.79729333726061</v>
      </c>
      <c r="X112" s="29">
        <v>34301.089316116369</v>
      </c>
      <c r="Y112" s="29">
        <v>3008.9045094561047</v>
      </c>
      <c r="Z112" s="29">
        <v>3354.1501459133756</v>
      </c>
      <c r="AA112" s="29">
        <v>164.63860448665756</v>
      </c>
      <c r="AB112" s="29">
        <v>3633.002869361213</v>
      </c>
      <c r="AC112" s="29">
        <v>1963.0532816174421</v>
      </c>
      <c r="AD112" s="29">
        <v>4624.1512081468791</v>
      </c>
      <c r="AE112" s="29">
        <v>92139.179294001369</v>
      </c>
      <c r="AF112" s="29">
        <v>33621.415876265281</v>
      </c>
      <c r="AG112" s="29">
        <v>2409.4125485351778</v>
      </c>
      <c r="AH112" s="29">
        <v>3201.1454557056386</v>
      </c>
      <c r="AI112" s="29">
        <v>163.17190207154121</v>
      </c>
      <c r="AJ112" s="29">
        <v>8377.596462871099</v>
      </c>
      <c r="AK112" s="29">
        <v>1447.0578099404584</v>
      </c>
      <c r="AL112" s="29">
        <v>9158.318948199023</v>
      </c>
      <c r="AM112" s="29">
        <v>3575.5402765137319</v>
      </c>
      <c r="AN112" s="29">
        <v>948676.0790385562</v>
      </c>
      <c r="AO112" s="29">
        <v>1044137.6888011829</v>
      </c>
      <c r="AP112" s="29">
        <v>11943.097892831604</v>
      </c>
      <c r="AQ112" s="29">
        <v>20081.525934986028</v>
      </c>
      <c r="AR112" s="29">
        <v>51085.191101610246</v>
      </c>
      <c r="AS112" s="29">
        <v>547.29098793341905</v>
      </c>
      <c r="AT112" s="29">
        <v>1744.3788570898182</v>
      </c>
      <c r="AU112" s="29">
        <v>3104.520601783272</v>
      </c>
      <c r="AV112" s="29">
        <v>63.017944261232763</v>
      </c>
      <c r="AW112" s="29">
        <v>0.60501692517360373</v>
      </c>
      <c r="AX112" s="29">
        <v>87370.056508519716</v>
      </c>
      <c r="AY112" s="29">
        <v>8627.3619048063156</v>
      </c>
      <c r="AZ112" s="29">
        <v>17717.483153047815</v>
      </c>
      <c r="BA112" s="29">
        <v>0.51235667537224105</v>
      </c>
      <c r="BB112" s="29">
        <v>141725.80813830241</v>
      </c>
      <c r="BC112" s="29">
        <v>1819.6251160708234</v>
      </c>
      <c r="BD112" s="29">
        <v>12560.550305268936</v>
      </c>
      <c r="BE112" s="29">
        <v>1453.9147554807864</v>
      </c>
      <c r="BF112" s="29">
        <v>2472.8323469249121</v>
      </c>
      <c r="BG112" s="29">
        <v>20558.985632992652</v>
      </c>
      <c r="BH112" s="29">
        <v>80092.547891172828</v>
      </c>
      <c r="BI112" s="29">
        <v>1707.4072825786504</v>
      </c>
      <c r="BJ112" s="29">
        <v>26607.869978397066</v>
      </c>
      <c r="BK112" s="29">
        <v>734.36222490378066</v>
      </c>
      <c r="BL112" s="29">
        <v>15019.857866706052</v>
      </c>
      <c r="BM112" s="29">
        <v>3826.4590624714679</v>
      </c>
      <c r="BN112" s="29">
        <v>87969.903272359123</v>
      </c>
      <c r="BO112" s="29">
        <v>108028.55898619295</v>
      </c>
      <c r="BP112" s="29">
        <v>49896.945280429085</v>
      </c>
      <c r="BQ112" s="29">
        <v>281.95290147747011</v>
      </c>
      <c r="BR112" s="29">
        <v>1224.1392344969961</v>
      </c>
      <c r="BS112" s="29">
        <v>0</v>
      </c>
      <c r="BT112" s="59">
        <f t="shared" si="5"/>
        <v>3070930.3720736392</v>
      </c>
      <c r="BU112" s="29">
        <v>2803698.5258338624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3485.8645025276737</v>
      </c>
      <c r="CE112" s="29">
        <v>0</v>
      </c>
      <c r="CF112" s="29">
        <v>3525.5263548708976</v>
      </c>
      <c r="CG112" s="29">
        <v>0</v>
      </c>
      <c r="CH112" s="29">
        <v>-42.153528937505456</v>
      </c>
      <c r="CI112" s="29">
        <v>147.09966310560779</v>
      </c>
      <c r="CJ112" s="38">
        <f t="shared" si="7"/>
        <v>5881745.2348990683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1660.3963043152435</v>
      </c>
      <c r="D113" s="29">
        <v>43.369949479548346</v>
      </c>
      <c r="E113" s="29">
        <v>1799.7139648033642</v>
      </c>
      <c r="F113" s="29">
        <v>8704.2569784101615</v>
      </c>
      <c r="G113" s="29">
        <v>27008.894560429002</v>
      </c>
      <c r="H113" s="29">
        <v>1275.5505565999624</v>
      </c>
      <c r="I113" s="29">
        <v>2198.8785957031082</v>
      </c>
      <c r="J113" s="29">
        <v>765.60218172297152</v>
      </c>
      <c r="K113" s="29">
        <v>981.31644350798365</v>
      </c>
      <c r="L113" s="29">
        <v>5244.7101425770934</v>
      </c>
      <c r="M113" s="29">
        <v>13823.993324596835</v>
      </c>
      <c r="N113" s="29">
        <v>35227.644389532288</v>
      </c>
      <c r="O113" s="29">
        <v>3300.0280458829207</v>
      </c>
      <c r="P113" s="29">
        <v>4193.4816355423682</v>
      </c>
      <c r="Q113" s="29">
        <v>793.27197314802288</v>
      </c>
      <c r="R113" s="29">
        <v>6883.9504179973073</v>
      </c>
      <c r="S113" s="29">
        <v>15087.820860539148</v>
      </c>
      <c r="T113" s="29">
        <v>2724.5966946681037</v>
      </c>
      <c r="U113" s="29">
        <v>41601.166785011737</v>
      </c>
      <c r="V113" s="29">
        <v>913.81553881255695</v>
      </c>
      <c r="W113" s="29">
        <v>274.48300394929629</v>
      </c>
      <c r="X113" s="29">
        <v>32845.574745208272</v>
      </c>
      <c r="Y113" s="29">
        <v>14141.600308170639</v>
      </c>
      <c r="Z113" s="29">
        <v>25964.12565589085</v>
      </c>
      <c r="AA113" s="29">
        <v>3574.1606280051337</v>
      </c>
      <c r="AB113" s="29">
        <v>45607.124883238313</v>
      </c>
      <c r="AC113" s="29">
        <v>20913.007192410521</v>
      </c>
      <c r="AD113" s="29">
        <v>41022.188181438745</v>
      </c>
      <c r="AE113" s="29">
        <v>379294.32688710699</v>
      </c>
      <c r="AF113" s="29">
        <v>92195.880041906144</v>
      </c>
      <c r="AG113" s="29">
        <v>36447.730066943666</v>
      </c>
      <c r="AH113" s="29">
        <v>10533.305660586961</v>
      </c>
      <c r="AI113" s="29">
        <v>6504.87779957565</v>
      </c>
      <c r="AJ113" s="29">
        <v>62345.425213237118</v>
      </c>
      <c r="AK113" s="29">
        <v>140580.49478475147</v>
      </c>
      <c r="AL113" s="29">
        <v>46049.260232363325</v>
      </c>
      <c r="AM113" s="29">
        <v>87831.303342509549</v>
      </c>
      <c r="AN113" s="29">
        <v>24671.041712671671</v>
      </c>
      <c r="AO113" s="29">
        <v>710926.36134669255</v>
      </c>
      <c r="AP113" s="29">
        <v>576748.56846621772</v>
      </c>
      <c r="AQ113" s="29">
        <v>74733.86402313337</v>
      </c>
      <c r="AR113" s="29">
        <v>6860.449566689038</v>
      </c>
      <c r="AS113" s="29">
        <v>2327.5966961219383</v>
      </c>
      <c r="AT113" s="29">
        <v>33612.254146605097</v>
      </c>
      <c r="AU113" s="29">
        <v>6841.9893796143933</v>
      </c>
      <c r="AV113" s="29">
        <v>185.59020642244889</v>
      </c>
      <c r="AW113" s="29">
        <v>18.317473806641338</v>
      </c>
      <c r="AX113" s="29">
        <v>193109.02151989646</v>
      </c>
      <c r="AY113" s="29">
        <v>173545.54571253696</v>
      </c>
      <c r="AZ113" s="29">
        <v>68490.741638910418</v>
      </c>
      <c r="BA113" s="29">
        <v>432.32460901572438</v>
      </c>
      <c r="BB113" s="29">
        <v>65977.640834368969</v>
      </c>
      <c r="BC113" s="29">
        <v>63245.043834003562</v>
      </c>
      <c r="BD113" s="29">
        <v>105909.71103635676</v>
      </c>
      <c r="BE113" s="29">
        <v>65724.137125235109</v>
      </c>
      <c r="BF113" s="29">
        <v>768.36711421172117</v>
      </c>
      <c r="BG113" s="29">
        <v>130308.4669357961</v>
      </c>
      <c r="BH113" s="29">
        <v>195213.4993176756</v>
      </c>
      <c r="BI113" s="29">
        <v>4034.47179102172</v>
      </c>
      <c r="BJ113" s="29">
        <v>96257.904562895739</v>
      </c>
      <c r="BK113" s="29">
        <v>6966.9842641969035</v>
      </c>
      <c r="BL113" s="29">
        <v>64000.529409751587</v>
      </c>
      <c r="BM113" s="29">
        <v>43678.552567667284</v>
      </c>
      <c r="BN113" s="29">
        <v>27572.375701537178</v>
      </c>
      <c r="BO113" s="29">
        <v>13201.486524746264</v>
      </c>
      <c r="BP113" s="29">
        <v>25689.419797245602</v>
      </c>
      <c r="BQ113" s="29">
        <v>3762.2419827962399</v>
      </c>
      <c r="BR113" s="29">
        <v>18473.828032856425</v>
      </c>
      <c r="BS113" s="29">
        <v>0</v>
      </c>
      <c r="BT113" s="59">
        <f t="shared" si="5"/>
        <v>4023645.6553012691</v>
      </c>
      <c r="BU113" s="29">
        <v>1994927.652619577</v>
      </c>
      <c r="BV113" s="29">
        <v>0</v>
      </c>
      <c r="BW113" s="29">
        <v>78.830617019099037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398067.76661598647</v>
      </c>
      <c r="CG113" s="29">
        <v>0</v>
      </c>
      <c r="CH113" s="29">
        <v>-1214.3211074614524</v>
      </c>
      <c r="CI113" s="29">
        <v>123041.63351725231</v>
      </c>
      <c r="CJ113" s="38">
        <f t="shared" si="7"/>
        <v>6538547.2175636431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76453.05023907045</v>
      </c>
      <c r="D114" s="29">
        <v>3345.3290333813425</v>
      </c>
      <c r="E114" s="29">
        <v>8316.6341172999419</v>
      </c>
      <c r="F114" s="29">
        <v>126537.23352097633</v>
      </c>
      <c r="G114" s="29">
        <v>421452.44954970444</v>
      </c>
      <c r="H114" s="29">
        <v>11100.392312024203</v>
      </c>
      <c r="I114" s="29">
        <v>17720.054478507285</v>
      </c>
      <c r="J114" s="29">
        <v>2723.0129364479908</v>
      </c>
      <c r="K114" s="29">
        <v>22669.622749081398</v>
      </c>
      <c r="L114" s="29">
        <v>84082.029199129378</v>
      </c>
      <c r="M114" s="29">
        <v>109857.50043784373</v>
      </c>
      <c r="N114" s="29">
        <v>344934.53725901985</v>
      </c>
      <c r="O114" s="29">
        <v>13827.057698571587</v>
      </c>
      <c r="P114" s="29">
        <v>23639.813304893723</v>
      </c>
      <c r="Q114" s="29">
        <v>6466.8779313390505</v>
      </c>
      <c r="R114" s="29">
        <v>43142.54554268776</v>
      </c>
      <c r="S114" s="29">
        <v>172366.99727957023</v>
      </c>
      <c r="T114" s="29">
        <v>67568.748861642584</v>
      </c>
      <c r="U114" s="29">
        <v>307644.03030399163</v>
      </c>
      <c r="V114" s="29">
        <v>9773.3794801657386</v>
      </c>
      <c r="W114" s="29">
        <v>7562.2445942899549</v>
      </c>
      <c r="X114" s="29">
        <v>106683.63167669292</v>
      </c>
      <c r="Y114" s="29">
        <v>124008.01844811552</v>
      </c>
      <c r="Z114" s="29">
        <v>379120.74729731772</v>
      </c>
      <c r="AA114" s="29">
        <v>58381.42613097233</v>
      </c>
      <c r="AB114" s="29">
        <v>462201.20675477199</v>
      </c>
      <c r="AC114" s="29">
        <v>412172.55882236239</v>
      </c>
      <c r="AD114" s="29">
        <v>261463.33649285437</v>
      </c>
      <c r="AE114" s="29">
        <v>4028719.7668021587</v>
      </c>
      <c r="AF114" s="29">
        <v>1044337.1010503996</v>
      </c>
      <c r="AG114" s="29">
        <v>127320.86821690531</v>
      </c>
      <c r="AH114" s="29">
        <v>419330.39637897874</v>
      </c>
      <c r="AI114" s="29">
        <v>72935.331312504786</v>
      </c>
      <c r="AJ114" s="29">
        <v>661941.14529791847</v>
      </c>
      <c r="AK114" s="29">
        <v>714279.8999663397</v>
      </c>
      <c r="AL114" s="29">
        <v>442849.59305167024</v>
      </c>
      <c r="AM114" s="29">
        <v>1662649.457905815</v>
      </c>
      <c r="AN114" s="29">
        <v>554907.77294150915</v>
      </c>
      <c r="AO114" s="29">
        <v>1216309.1315060894</v>
      </c>
      <c r="AP114" s="29">
        <v>10655876.691413609</v>
      </c>
      <c r="AQ114" s="29">
        <v>1409108.4129207723</v>
      </c>
      <c r="AR114" s="29">
        <v>239254.22762420514</v>
      </c>
      <c r="AS114" s="29">
        <v>307774.33503192139</v>
      </c>
      <c r="AT114" s="29">
        <v>1534109.9176262789</v>
      </c>
      <c r="AU114" s="29">
        <v>164768.1631477811</v>
      </c>
      <c r="AV114" s="29">
        <v>8452.8115374891677</v>
      </c>
      <c r="AW114" s="29">
        <v>2414.8388977839782</v>
      </c>
      <c r="AX114" s="29">
        <v>1907867.6070658588</v>
      </c>
      <c r="AY114" s="29">
        <v>2057795.5329940538</v>
      </c>
      <c r="AZ114" s="29">
        <v>350791.04278101242</v>
      </c>
      <c r="BA114" s="29">
        <v>9242.2421204294151</v>
      </c>
      <c r="BB114" s="29">
        <v>570010.58516509959</v>
      </c>
      <c r="BC114" s="29">
        <v>402050.26329710294</v>
      </c>
      <c r="BD114" s="29">
        <v>492697.01717381686</v>
      </c>
      <c r="BE114" s="29">
        <v>442419.74420803628</v>
      </c>
      <c r="BF114" s="29">
        <v>39349.189812744997</v>
      </c>
      <c r="BG114" s="29">
        <v>840738.43347224337</v>
      </c>
      <c r="BH114" s="29">
        <v>3099781.6492418731</v>
      </c>
      <c r="BI114" s="29">
        <v>58935.408548737221</v>
      </c>
      <c r="BJ114" s="29">
        <v>1855388.7367055768</v>
      </c>
      <c r="BK114" s="29">
        <v>269698.35318318871</v>
      </c>
      <c r="BL114" s="29">
        <v>1268503.1283677118</v>
      </c>
      <c r="BM114" s="29">
        <v>309643.00139422395</v>
      </c>
      <c r="BN114" s="29">
        <v>347027.90560895833</v>
      </c>
      <c r="BO114" s="29">
        <v>147627.39427131534</v>
      </c>
      <c r="BP114" s="29">
        <v>575353.56687989039</v>
      </c>
      <c r="BQ114" s="29">
        <v>61979.220773688146</v>
      </c>
      <c r="BR114" s="29">
        <v>168045.56466970671</v>
      </c>
      <c r="BS114" s="29">
        <v>0</v>
      </c>
      <c r="BT114" s="59">
        <f t="shared" si="5"/>
        <v>44227499.916818142</v>
      </c>
      <c r="BU114" s="29">
        <v>1958890.7095839686</v>
      </c>
      <c r="BV114" s="29">
        <v>0</v>
      </c>
      <c r="BW114" s="29">
        <v>1400.5590850742149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2207.6415930466383</v>
      </c>
      <c r="CE114" s="29">
        <v>0</v>
      </c>
      <c r="CF114" s="29">
        <v>8431429.0063200537</v>
      </c>
      <c r="CG114" s="29">
        <v>0</v>
      </c>
      <c r="CH114" s="29">
        <v>-27920.591652266165</v>
      </c>
      <c r="CI114" s="29">
        <v>2660974.0746332337</v>
      </c>
      <c r="CJ114" s="38">
        <f t="shared" si="7"/>
        <v>57254481.316381246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31568.963708692434</v>
      </c>
      <c r="D115" s="29">
        <v>2019.6597999561268</v>
      </c>
      <c r="E115" s="29">
        <v>3987.6363920467293</v>
      </c>
      <c r="F115" s="29">
        <v>4353.8495486255251</v>
      </c>
      <c r="G115" s="29">
        <v>31504.655337274828</v>
      </c>
      <c r="H115" s="29">
        <v>4420.4843824619966</v>
      </c>
      <c r="I115" s="29">
        <v>3165.002888907738</v>
      </c>
      <c r="J115" s="29">
        <v>2450.4807328494685</v>
      </c>
      <c r="K115" s="29">
        <v>2688.0892332302615</v>
      </c>
      <c r="L115" s="29">
        <v>2560.8856442209913</v>
      </c>
      <c r="M115" s="29">
        <v>6615.2547216623007</v>
      </c>
      <c r="N115" s="29">
        <v>36818.351286656085</v>
      </c>
      <c r="O115" s="29">
        <v>4260.9875503860621</v>
      </c>
      <c r="P115" s="29">
        <v>4939.0059075206182</v>
      </c>
      <c r="Q115" s="29">
        <v>2468.948911820085</v>
      </c>
      <c r="R115" s="29">
        <v>8557.8874847038423</v>
      </c>
      <c r="S115" s="29">
        <v>6996.4259367290633</v>
      </c>
      <c r="T115" s="29">
        <v>3054.2662042277198</v>
      </c>
      <c r="U115" s="29">
        <v>49822.616228236075</v>
      </c>
      <c r="V115" s="29">
        <v>1596.9441675947996</v>
      </c>
      <c r="W115" s="29">
        <v>4960.2404301749248</v>
      </c>
      <c r="X115" s="29">
        <v>17157.33766414236</v>
      </c>
      <c r="Y115" s="29">
        <v>14539.315506233434</v>
      </c>
      <c r="Z115" s="29">
        <v>156139.58547058739</v>
      </c>
      <c r="AA115" s="29">
        <v>11180.925412011562</v>
      </c>
      <c r="AB115" s="29">
        <v>9234.7094618760057</v>
      </c>
      <c r="AC115" s="29">
        <v>79358.5706141837</v>
      </c>
      <c r="AD115" s="29">
        <v>15146.15408452575</v>
      </c>
      <c r="AE115" s="29">
        <v>154142.34992015181</v>
      </c>
      <c r="AF115" s="29">
        <v>202061.27408460906</v>
      </c>
      <c r="AG115" s="29">
        <v>47559.108805283162</v>
      </c>
      <c r="AH115" s="29">
        <v>761977.37111207785</v>
      </c>
      <c r="AI115" s="29">
        <v>6295.4545684383293</v>
      </c>
      <c r="AJ115" s="29">
        <v>47508.134971981752</v>
      </c>
      <c r="AK115" s="29">
        <v>7913.4485362031382</v>
      </c>
      <c r="AL115" s="29">
        <v>41728.234877049996</v>
      </c>
      <c r="AM115" s="29">
        <v>40808.240617875897</v>
      </c>
      <c r="AN115" s="29">
        <v>8372.0111889621076</v>
      </c>
      <c r="AO115" s="29">
        <v>33926.665029134449</v>
      </c>
      <c r="AP115" s="29">
        <v>78358.36366264362</v>
      </c>
      <c r="AQ115" s="29">
        <v>1919797.0408624571</v>
      </c>
      <c r="AR115" s="29">
        <v>949168.76100227539</v>
      </c>
      <c r="AS115" s="29">
        <v>479970.15489781753</v>
      </c>
      <c r="AT115" s="29">
        <v>22440.789678353252</v>
      </c>
      <c r="AU115" s="29">
        <v>49214.757935231188</v>
      </c>
      <c r="AV115" s="29">
        <v>49176.418527512658</v>
      </c>
      <c r="AW115" s="29">
        <v>25188.470004189006</v>
      </c>
      <c r="AX115" s="29">
        <v>125192.43344249092</v>
      </c>
      <c r="AY115" s="29">
        <v>52177.112225878525</v>
      </c>
      <c r="AZ115" s="29">
        <v>8313.6346993923999</v>
      </c>
      <c r="BA115" s="29">
        <v>342.8314932188149</v>
      </c>
      <c r="BB115" s="29">
        <v>7921.1559620155467</v>
      </c>
      <c r="BC115" s="29">
        <v>18118.469078605183</v>
      </c>
      <c r="BD115" s="29">
        <v>30190.897598402033</v>
      </c>
      <c r="BE115" s="29">
        <v>6231.7164081166629</v>
      </c>
      <c r="BF115" s="29">
        <v>9121.3496096149684</v>
      </c>
      <c r="BG115" s="29">
        <v>175726.96159508266</v>
      </c>
      <c r="BH115" s="29">
        <v>15419.57539559605</v>
      </c>
      <c r="BI115" s="29">
        <v>3060.6427310106615</v>
      </c>
      <c r="BJ115" s="29">
        <v>7339.0217083247426</v>
      </c>
      <c r="BK115" s="29">
        <v>786.99149517337958</v>
      </c>
      <c r="BL115" s="29">
        <v>9553.7019273843798</v>
      </c>
      <c r="BM115" s="29">
        <v>3271.5565028897076</v>
      </c>
      <c r="BN115" s="29">
        <v>8623.7103074156621</v>
      </c>
      <c r="BO115" s="29">
        <v>5663.5181478919176</v>
      </c>
      <c r="BP115" s="29">
        <v>20720.938739776135</v>
      </c>
      <c r="BQ115" s="29">
        <v>2596.7336497213305</v>
      </c>
      <c r="BR115" s="29">
        <v>3159.5624590772991</v>
      </c>
      <c r="BS115" s="29">
        <v>0</v>
      </c>
      <c r="BT115" s="59">
        <f t="shared" si="5"/>
        <v>5960706.800170864</v>
      </c>
      <c r="BU115" s="29">
        <v>2429646.6684157238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2347.4341725927347</v>
      </c>
      <c r="CH115" s="29">
        <v>0</v>
      </c>
      <c r="CI115" s="29">
        <v>507</v>
      </c>
      <c r="CJ115" s="38">
        <f t="shared" si="7"/>
        <v>8393207.9027591813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40094.017344278764</v>
      </c>
      <c r="D116" s="29">
        <v>781.23353722779746</v>
      </c>
      <c r="E116" s="29">
        <v>2257.9227367012554</v>
      </c>
      <c r="F116" s="29">
        <v>8308.5372973936646</v>
      </c>
      <c r="G116" s="29">
        <v>41095.117074201706</v>
      </c>
      <c r="H116" s="29">
        <v>7960.0579704950214</v>
      </c>
      <c r="I116" s="29">
        <v>3909.4957388604466</v>
      </c>
      <c r="J116" s="29">
        <v>4899.3230321461824</v>
      </c>
      <c r="K116" s="29">
        <v>4069.993765266322</v>
      </c>
      <c r="L116" s="29">
        <v>2641.7223650631317</v>
      </c>
      <c r="M116" s="29">
        <v>6785.0406467409675</v>
      </c>
      <c r="N116" s="29">
        <v>3644.9692257741071</v>
      </c>
      <c r="O116" s="29">
        <v>6091.6247587439448</v>
      </c>
      <c r="P116" s="29">
        <v>8875.5945385146224</v>
      </c>
      <c r="Q116" s="29">
        <v>5131.4278703331402</v>
      </c>
      <c r="R116" s="29">
        <v>8785.7371150352137</v>
      </c>
      <c r="S116" s="29">
        <v>6241.4944877490288</v>
      </c>
      <c r="T116" s="29">
        <v>3257.0900489149572</v>
      </c>
      <c r="U116" s="29">
        <v>18352.063628061813</v>
      </c>
      <c r="V116" s="29">
        <v>1818.6197774685843</v>
      </c>
      <c r="W116" s="29">
        <v>13390.581159601919</v>
      </c>
      <c r="X116" s="29">
        <v>7975.0878860112907</v>
      </c>
      <c r="Y116" s="29">
        <v>2537.0497391462563</v>
      </c>
      <c r="Z116" s="29">
        <v>11164.113888945427</v>
      </c>
      <c r="AA116" s="29">
        <v>518.42472877188868</v>
      </c>
      <c r="AB116" s="29">
        <v>2911.1872789619601</v>
      </c>
      <c r="AC116" s="29">
        <v>29379.190572730393</v>
      </c>
      <c r="AD116" s="29">
        <v>10319.969419628102</v>
      </c>
      <c r="AE116" s="29">
        <v>63215.824661428633</v>
      </c>
      <c r="AF116" s="29">
        <v>13577.381538161266</v>
      </c>
      <c r="AG116" s="29">
        <v>8996.2632888023873</v>
      </c>
      <c r="AH116" s="29">
        <v>63803.923784272374</v>
      </c>
      <c r="AI116" s="29">
        <v>6368.4972738615033</v>
      </c>
      <c r="AJ116" s="29">
        <v>31670.179123567435</v>
      </c>
      <c r="AK116" s="29">
        <v>2104.4028853565046</v>
      </c>
      <c r="AL116" s="29">
        <v>7039.5830016629288</v>
      </c>
      <c r="AM116" s="29">
        <v>6650.7376159491614</v>
      </c>
      <c r="AN116" s="29">
        <v>1544.3238192966696</v>
      </c>
      <c r="AO116" s="29">
        <v>5215.9174668424539</v>
      </c>
      <c r="AP116" s="29">
        <v>7601.4871288925951</v>
      </c>
      <c r="AQ116" s="29">
        <v>22066.707247907769</v>
      </c>
      <c r="AR116" s="29">
        <v>264404.01927488192</v>
      </c>
      <c r="AS116" s="29">
        <v>4348.2619153961077</v>
      </c>
      <c r="AT116" s="29">
        <v>2973.7761414332808</v>
      </c>
      <c r="AU116" s="29">
        <v>21582.207185586889</v>
      </c>
      <c r="AV116" s="29">
        <v>0</v>
      </c>
      <c r="AW116" s="29">
        <v>0</v>
      </c>
      <c r="AX116" s="29">
        <v>13112.957148708547</v>
      </c>
      <c r="AY116" s="29">
        <v>13430.732505338241</v>
      </c>
      <c r="AZ116" s="29">
        <v>438.76617653566137</v>
      </c>
      <c r="BA116" s="29">
        <v>1388.1200544668709</v>
      </c>
      <c r="BB116" s="29">
        <v>9391.3353538014653</v>
      </c>
      <c r="BC116" s="29">
        <v>2043.9611536732218</v>
      </c>
      <c r="BD116" s="29">
        <v>10179.332353011583</v>
      </c>
      <c r="BE116" s="29">
        <v>1965.9129495280231</v>
      </c>
      <c r="BF116" s="29">
        <v>7498.5322076061511</v>
      </c>
      <c r="BG116" s="29">
        <v>4242.3010110064088</v>
      </c>
      <c r="BH116" s="29">
        <v>42897.418657681192</v>
      </c>
      <c r="BI116" s="29">
        <v>673.12550205006039</v>
      </c>
      <c r="BJ116" s="29">
        <v>17997.464978417258</v>
      </c>
      <c r="BK116" s="29">
        <v>662.71191772807379</v>
      </c>
      <c r="BL116" s="29">
        <v>11032.065345481064</v>
      </c>
      <c r="BM116" s="29">
        <v>20171.434901306213</v>
      </c>
      <c r="BN116" s="29">
        <v>3331.1660611022844</v>
      </c>
      <c r="BO116" s="29">
        <v>1841.9161465188017</v>
      </c>
      <c r="BP116" s="29">
        <v>9009.0387169912156</v>
      </c>
      <c r="BQ116" s="29">
        <v>752.24727158927806</v>
      </c>
      <c r="BR116" s="29">
        <v>891.59605973297471</v>
      </c>
      <c r="BS116" s="29">
        <v>0</v>
      </c>
      <c r="BT116" s="59">
        <f t="shared" si="5"/>
        <v>969312.31745834241</v>
      </c>
      <c r="BU116" s="29">
        <v>1632576.7898981969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2601889.1073565395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1032.9985311383471</v>
      </c>
      <c r="D117" s="29">
        <v>32.817856456449725</v>
      </c>
      <c r="E117" s="29">
        <v>194.7234280362413</v>
      </c>
      <c r="F117" s="29">
        <v>352.30167776135039</v>
      </c>
      <c r="G117" s="29">
        <v>4420.0995880791861</v>
      </c>
      <c r="H117" s="29">
        <v>351.41378158497525</v>
      </c>
      <c r="I117" s="29">
        <v>1090.4291653166963</v>
      </c>
      <c r="J117" s="29">
        <v>71.906892705335011</v>
      </c>
      <c r="K117" s="29">
        <v>250.55761756884098</v>
      </c>
      <c r="L117" s="29">
        <v>846.59683393667206</v>
      </c>
      <c r="M117" s="29">
        <v>2809.8677147486342</v>
      </c>
      <c r="N117" s="29">
        <v>47032.213025205521</v>
      </c>
      <c r="O117" s="29">
        <v>448.70948454182644</v>
      </c>
      <c r="P117" s="29">
        <v>900.09986790821699</v>
      </c>
      <c r="Q117" s="29">
        <v>16.283738509205804</v>
      </c>
      <c r="R117" s="29">
        <v>1320.5551800205126</v>
      </c>
      <c r="S117" s="29">
        <v>2113.9429286655982</v>
      </c>
      <c r="T117" s="29">
        <v>703.14115317913388</v>
      </c>
      <c r="U117" s="29">
        <v>6193.4664439148291</v>
      </c>
      <c r="V117" s="29">
        <v>463.09918099224961</v>
      </c>
      <c r="W117" s="29">
        <v>175.96768820319519</v>
      </c>
      <c r="X117" s="29">
        <v>1687.512601255678</v>
      </c>
      <c r="Y117" s="29">
        <v>3645.0756008000544</v>
      </c>
      <c r="Z117" s="29">
        <v>27530.252310138872</v>
      </c>
      <c r="AA117" s="29">
        <v>530.33953525272671</v>
      </c>
      <c r="AB117" s="29">
        <v>5294.5797154913143</v>
      </c>
      <c r="AC117" s="29">
        <v>8744.7019692204922</v>
      </c>
      <c r="AD117" s="29">
        <v>6911.3330722556293</v>
      </c>
      <c r="AE117" s="29">
        <v>79657.131387874993</v>
      </c>
      <c r="AF117" s="29">
        <v>25995.350264167639</v>
      </c>
      <c r="AG117" s="29">
        <v>10191.997285769274</v>
      </c>
      <c r="AH117" s="29">
        <v>5829.7036424522157</v>
      </c>
      <c r="AI117" s="29">
        <v>40.280348219871641</v>
      </c>
      <c r="AJ117" s="29">
        <v>10975.674800120763</v>
      </c>
      <c r="AK117" s="29">
        <v>8621.440666097611</v>
      </c>
      <c r="AL117" s="29">
        <v>8848.9702249360635</v>
      </c>
      <c r="AM117" s="29">
        <v>7020.7857732212779</v>
      </c>
      <c r="AN117" s="29">
        <v>2247.4065067449774</v>
      </c>
      <c r="AO117" s="29">
        <v>8405.7853869196369</v>
      </c>
      <c r="AP117" s="29">
        <v>32604.910710118365</v>
      </c>
      <c r="AQ117" s="29">
        <v>967985.17315583141</v>
      </c>
      <c r="AR117" s="29">
        <v>212034.17698296931</v>
      </c>
      <c r="AS117" s="29">
        <v>58477.917369703973</v>
      </c>
      <c r="AT117" s="29">
        <v>1914.5987594124683</v>
      </c>
      <c r="AU117" s="29">
        <v>627.0893717462875</v>
      </c>
      <c r="AV117" s="29">
        <v>0.3053911249594537</v>
      </c>
      <c r="AW117" s="29">
        <v>0.3053911249594537</v>
      </c>
      <c r="AX117" s="29">
        <v>36092.843050541356</v>
      </c>
      <c r="AY117" s="29">
        <v>22749.501953632192</v>
      </c>
      <c r="AZ117" s="29">
        <v>13683.137979434234</v>
      </c>
      <c r="BA117" s="29">
        <v>16.54218177403526</v>
      </c>
      <c r="BB117" s="29">
        <v>2534.5314993181046</v>
      </c>
      <c r="BC117" s="29">
        <v>8052.2961744306212</v>
      </c>
      <c r="BD117" s="29">
        <v>17997.902514301193</v>
      </c>
      <c r="BE117" s="29">
        <v>7689.5016351150352</v>
      </c>
      <c r="BF117" s="29">
        <v>54.340949581155932</v>
      </c>
      <c r="BG117" s="29">
        <v>16660.395767830698</v>
      </c>
      <c r="BH117" s="29">
        <v>32207.679528733024</v>
      </c>
      <c r="BI117" s="29">
        <v>669.05535204041223</v>
      </c>
      <c r="BJ117" s="29">
        <v>11520.206511883458</v>
      </c>
      <c r="BK117" s="29">
        <v>1122.1168078031283</v>
      </c>
      <c r="BL117" s="29">
        <v>16978.932585565373</v>
      </c>
      <c r="BM117" s="29">
        <v>31178.649926886155</v>
      </c>
      <c r="BN117" s="29">
        <v>4072.1149459836879</v>
      </c>
      <c r="BO117" s="29">
        <v>2767.0633884070312</v>
      </c>
      <c r="BP117" s="29">
        <v>6868.1502017582716</v>
      </c>
      <c r="BQ117" s="29">
        <v>599.01955506074</v>
      </c>
      <c r="BR117" s="29">
        <v>2888.5996944533122</v>
      </c>
      <c r="BS117" s="29">
        <v>0</v>
      </c>
      <c r="BT117" s="59">
        <f t="shared" si="5"/>
        <v>1803046.5722059773</v>
      </c>
      <c r="BU117" s="29">
        <v>471180.45225561847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2274227.0244615958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42.698121305579626</v>
      </c>
      <c r="D118" s="29">
        <v>1.9879625035576765E-2</v>
      </c>
      <c r="E118" s="29">
        <v>3.8654826458065929E-2</v>
      </c>
      <c r="F118" s="29">
        <v>1.1033191894745105</v>
      </c>
      <c r="G118" s="29">
        <v>404.69615339091479</v>
      </c>
      <c r="H118" s="29">
        <v>34.757315527479797</v>
      </c>
      <c r="I118" s="29">
        <v>84.813106943449</v>
      </c>
      <c r="J118" s="29">
        <v>29.946446268870222</v>
      </c>
      <c r="K118" s="29">
        <v>297.57258503948316</v>
      </c>
      <c r="L118" s="29">
        <v>0.61185068165052936</v>
      </c>
      <c r="M118" s="29">
        <v>611.75017910173824</v>
      </c>
      <c r="N118" s="29">
        <v>3157.2941968100458</v>
      </c>
      <c r="O118" s="29">
        <v>100.27614195028846</v>
      </c>
      <c r="P118" s="29">
        <v>117.56258034233554</v>
      </c>
      <c r="Q118" s="29">
        <v>48.310802107290797</v>
      </c>
      <c r="R118" s="29">
        <v>272.52094422381714</v>
      </c>
      <c r="S118" s="29">
        <v>177.35938802573736</v>
      </c>
      <c r="T118" s="29">
        <v>73.987546687964354</v>
      </c>
      <c r="U118" s="29">
        <v>983.87798456631299</v>
      </c>
      <c r="V118" s="29">
        <v>32.944956378403049</v>
      </c>
      <c r="W118" s="29">
        <v>16.271473091619583</v>
      </c>
      <c r="X118" s="29">
        <v>2789.2074773457589</v>
      </c>
      <c r="Y118" s="29">
        <v>55.954517933470072</v>
      </c>
      <c r="Z118" s="29">
        <v>10.125355684787102</v>
      </c>
      <c r="AA118" s="29">
        <v>5.5221180654379896E-3</v>
      </c>
      <c r="AB118" s="29">
        <v>3.9483144167881634</v>
      </c>
      <c r="AC118" s="29">
        <v>0.80843808478012191</v>
      </c>
      <c r="AD118" s="29">
        <v>38.929827937724738</v>
      </c>
      <c r="AE118" s="29">
        <v>2195.3379165399087</v>
      </c>
      <c r="AF118" s="29">
        <v>356.67581469386596</v>
      </c>
      <c r="AG118" s="29">
        <v>2.6903759214813885</v>
      </c>
      <c r="AH118" s="29">
        <v>7.7309652916131861E-3</v>
      </c>
      <c r="AI118" s="29">
        <v>0</v>
      </c>
      <c r="AJ118" s="29">
        <v>10.769234651217168</v>
      </c>
      <c r="AK118" s="29">
        <v>1.0238006893322034</v>
      </c>
      <c r="AL118" s="29">
        <v>358.82060535048208</v>
      </c>
      <c r="AM118" s="29">
        <v>63.22272973119955</v>
      </c>
      <c r="AN118" s="29">
        <v>1692.7721602516233</v>
      </c>
      <c r="AO118" s="29">
        <v>278.13472944914145</v>
      </c>
      <c r="AP118" s="29">
        <v>183.28130743911305</v>
      </c>
      <c r="AQ118" s="29">
        <v>107.4394335047746</v>
      </c>
      <c r="AR118" s="29">
        <v>4.9699062588941911E-2</v>
      </c>
      <c r="AS118" s="29">
        <v>0.24186877126618397</v>
      </c>
      <c r="AT118" s="29">
        <v>22.447409936005432</v>
      </c>
      <c r="AU118" s="29">
        <v>187.38092789089421</v>
      </c>
      <c r="AV118" s="29">
        <v>0.14026179886212495</v>
      </c>
      <c r="AW118" s="29">
        <v>0</v>
      </c>
      <c r="AX118" s="29">
        <v>221.50651311168789</v>
      </c>
      <c r="AY118" s="29">
        <v>30.675365853508033</v>
      </c>
      <c r="AZ118" s="29">
        <v>563.63044227951173</v>
      </c>
      <c r="BA118" s="29">
        <v>0</v>
      </c>
      <c r="BB118" s="29">
        <v>2.2662772540557512</v>
      </c>
      <c r="BC118" s="29">
        <v>18.255017900724905</v>
      </c>
      <c r="BD118" s="29">
        <v>63.163090856092822</v>
      </c>
      <c r="BE118" s="29">
        <v>15.531509270850892</v>
      </c>
      <c r="BF118" s="29">
        <v>0</v>
      </c>
      <c r="BG118" s="29">
        <v>99.951441408040708</v>
      </c>
      <c r="BH118" s="29">
        <v>2.4242098307272779</v>
      </c>
      <c r="BI118" s="29">
        <v>3.4237132005715543E-2</v>
      </c>
      <c r="BJ118" s="29">
        <v>0.38875711180683453</v>
      </c>
      <c r="BK118" s="29">
        <v>8.8353889047007843E-3</v>
      </c>
      <c r="BL118" s="29">
        <v>0.33684920199171736</v>
      </c>
      <c r="BM118" s="29">
        <v>44.491705253233889</v>
      </c>
      <c r="BN118" s="29">
        <v>483.02850257276566</v>
      </c>
      <c r="BO118" s="29">
        <v>114.67009489965912</v>
      </c>
      <c r="BP118" s="29">
        <v>5.8755336216260217</v>
      </c>
      <c r="BQ118" s="29">
        <v>1.0127564532013273</v>
      </c>
      <c r="BR118" s="29">
        <v>0.51576582731190823</v>
      </c>
      <c r="BS118" s="29">
        <v>0</v>
      </c>
      <c r="BT118" s="59">
        <f t="shared" si="5"/>
        <v>16515.595991480081</v>
      </c>
      <c r="BU118" s="29">
        <v>78633.025369600306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2.5000493419438041</v>
      </c>
      <c r="CJ118" s="38">
        <f t="shared" si="7"/>
        <v>95151.121410422333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18.612321046077149</v>
      </c>
      <c r="D119" s="29">
        <v>8.6656263115126014E-3</v>
      </c>
      <c r="E119" s="29">
        <v>1.6849828939052278E-2</v>
      </c>
      <c r="F119" s="29">
        <v>0.48094226028894932</v>
      </c>
      <c r="G119" s="29">
        <v>176.40904336556585</v>
      </c>
      <c r="H119" s="29">
        <v>15.150884758311836</v>
      </c>
      <c r="I119" s="29">
        <v>36.970450387016591</v>
      </c>
      <c r="J119" s="29">
        <v>13.053803190925789</v>
      </c>
      <c r="K119" s="29">
        <v>129.71335313861226</v>
      </c>
      <c r="L119" s="29">
        <v>0.26670872092099895</v>
      </c>
      <c r="M119" s="29">
        <v>266.6649113657574</v>
      </c>
      <c r="N119" s="29">
        <v>1376.280066454955</v>
      </c>
      <c r="O119" s="29">
        <v>43.710863386321492</v>
      </c>
      <c r="P119" s="29">
        <v>51.24610688786565</v>
      </c>
      <c r="Q119" s="29">
        <v>21.05891620802754</v>
      </c>
      <c r="R119" s="29">
        <v>118.79321971505446</v>
      </c>
      <c r="S119" s="29">
        <v>77.311829409211583</v>
      </c>
      <c r="T119" s="29">
        <v>32.251535436714008</v>
      </c>
      <c r="U119" s="29">
        <v>428.87725171464575</v>
      </c>
      <c r="V119" s="29">
        <v>14.360868492912273</v>
      </c>
      <c r="W119" s="29">
        <v>7.0928151359730638</v>
      </c>
      <c r="X119" s="29">
        <v>1215.8292553657236</v>
      </c>
      <c r="Y119" s="29">
        <v>24.390849524804135</v>
      </c>
      <c r="Z119" s="29">
        <v>4.413692334663752</v>
      </c>
      <c r="AA119" s="29">
        <v>2.4071184198646112E-3</v>
      </c>
      <c r="AB119" s="29">
        <v>1.721089670203197</v>
      </c>
      <c r="AC119" s="29">
        <v>0.3524021366681791</v>
      </c>
      <c r="AD119" s="29">
        <v>16.969703436361534</v>
      </c>
      <c r="AE119" s="29">
        <v>956.95859344348776</v>
      </c>
      <c r="AF119" s="29">
        <v>155.47674158642317</v>
      </c>
      <c r="AG119" s="29">
        <v>1.1727480941580386</v>
      </c>
      <c r="AH119" s="29">
        <v>3.3699657878104557E-3</v>
      </c>
      <c r="AI119" s="29">
        <v>0</v>
      </c>
      <c r="AJ119" s="29">
        <v>4.6943623424199643</v>
      </c>
      <c r="AK119" s="29">
        <v>0.44627975504289896</v>
      </c>
      <c r="AL119" s="29">
        <v>156.41166638069862</v>
      </c>
      <c r="AM119" s="29">
        <v>27.559098789029939</v>
      </c>
      <c r="AN119" s="29">
        <v>737.88770889897751</v>
      </c>
      <c r="AO119" s="29">
        <v>121.24029630068883</v>
      </c>
      <c r="AP119" s="29">
        <v>79.893223202674392</v>
      </c>
      <c r="AQ119" s="29">
        <v>46.833377400569852</v>
      </c>
      <c r="AR119" s="29">
        <v>2.1664065778781501E-2</v>
      </c>
      <c r="AS119" s="29">
        <v>0.10543178679006998</v>
      </c>
      <c r="AT119" s="29">
        <v>9.7849363767496449</v>
      </c>
      <c r="AU119" s="29">
        <v>81.680267917581872</v>
      </c>
      <c r="AV119" s="29">
        <v>6.1140807864561136E-2</v>
      </c>
      <c r="AW119" s="29">
        <v>0</v>
      </c>
      <c r="AX119" s="29">
        <v>96.555778328661219</v>
      </c>
      <c r="AY119" s="29">
        <v>13.371542822347916</v>
      </c>
      <c r="AZ119" s="29">
        <v>245.68928145505723</v>
      </c>
      <c r="BA119" s="29">
        <v>0</v>
      </c>
      <c r="BB119" s="29">
        <v>0.98788139951243648</v>
      </c>
      <c r="BC119" s="29">
        <v>7.9574520723884321</v>
      </c>
      <c r="BD119" s="29">
        <v>27.533101910095397</v>
      </c>
      <c r="BE119" s="29">
        <v>6.7702612677112057</v>
      </c>
      <c r="BF119" s="29">
        <v>0</v>
      </c>
      <c r="BG119" s="29">
        <v>43.569324823233437</v>
      </c>
      <c r="BH119" s="29">
        <v>1.0567249863205646</v>
      </c>
      <c r="BI119" s="29">
        <v>1.4924134203160591E-2</v>
      </c>
      <c r="BJ119" s="29">
        <v>0.16946113675846866</v>
      </c>
      <c r="BK119" s="29">
        <v>3.8513894717833782E-3</v>
      </c>
      <c r="BL119" s="29">
        <v>0.14683422361174131</v>
      </c>
      <c r="BM119" s="29">
        <v>19.394153108849171</v>
      </c>
      <c r="BN119" s="29">
        <v>210.55449957502935</v>
      </c>
      <c r="BO119" s="29">
        <v>49.985258259540572</v>
      </c>
      <c r="BP119" s="29">
        <v>2.5611739987359465</v>
      </c>
      <c r="BQ119" s="29">
        <v>0.4414655182031697</v>
      </c>
      <c r="BR119" s="29">
        <v>0.22482486041535471</v>
      </c>
      <c r="BS119" s="29">
        <v>0</v>
      </c>
      <c r="BT119" s="59">
        <f t="shared" si="5"/>
        <v>7199.2295085021269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1.089783802202356</v>
      </c>
      <c r="CJ119" s="38">
        <f t="shared" si="7"/>
        <v>7200.3192923043289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29410.464134900503</v>
      </c>
      <c r="D122" s="29">
        <v>9508.9800847551232</v>
      </c>
      <c r="E122" s="29">
        <v>1423.0412390090644</v>
      </c>
      <c r="F122" s="29">
        <v>36988.003309766566</v>
      </c>
      <c r="G122" s="29">
        <v>174788.20211331741</v>
      </c>
      <c r="H122" s="29">
        <v>12350.95191467814</v>
      </c>
      <c r="I122" s="29">
        <v>18073.765915600881</v>
      </c>
      <c r="J122" s="29">
        <v>3745.6299905490541</v>
      </c>
      <c r="K122" s="29">
        <v>30151.966976233529</v>
      </c>
      <c r="L122" s="29">
        <v>65778.217493218457</v>
      </c>
      <c r="M122" s="29">
        <v>115260.57544978475</v>
      </c>
      <c r="N122" s="29">
        <v>689359.76065052697</v>
      </c>
      <c r="O122" s="29">
        <v>19220.625370658141</v>
      </c>
      <c r="P122" s="29">
        <v>25414.165760630738</v>
      </c>
      <c r="Q122" s="29">
        <v>4912.1347084565687</v>
      </c>
      <c r="R122" s="29">
        <v>44552.707529458457</v>
      </c>
      <c r="S122" s="29">
        <v>45442.48821227716</v>
      </c>
      <c r="T122" s="29">
        <v>16466.892101543155</v>
      </c>
      <c r="U122" s="29">
        <v>230695.03068193325</v>
      </c>
      <c r="V122" s="29">
        <v>12158.831354295209</v>
      </c>
      <c r="W122" s="29">
        <v>3424.5306620768979</v>
      </c>
      <c r="X122" s="29">
        <v>394629.3381116633</v>
      </c>
      <c r="Y122" s="29">
        <v>94502.586440131796</v>
      </c>
      <c r="Z122" s="29">
        <v>899464.61393497523</v>
      </c>
      <c r="AA122" s="29">
        <v>75729.102325164902</v>
      </c>
      <c r="AB122" s="29">
        <v>270991.91879994445</v>
      </c>
      <c r="AC122" s="29">
        <v>554680.14596357953</v>
      </c>
      <c r="AD122" s="29">
        <v>236752.34785410221</v>
      </c>
      <c r="AE122" s="29">
        <v>1847290.3492406816</v>
      </c>
      <c r="AF122" s="29">
        <v>896517.11011604709</v>
      </c>
      <c r="AG122" s="29">
        <v>183611.47750925145</v>
      </c>
      <c r="AH122" s="29">
        <v>95375.661631379888</v>
      </c>
      <c r="AI122" s="29">
        <v>7350.9348775535227</v>
      </c>
      <c r="AJ122" s="29">
        <v>462635.13140852342</v>
      </c>
      <c r="AK122" s="29">
        <v>54917.527357086168</v>
      </c>
      <c r="AL122" s="29">
        <v>275245.29467442579</v>
      </c>
      <c r="AM122" s="29">
        <v>218447.12229814354</v>
      </c>
      <c r="AN122" s="29">
        <v>292236.53621534811</v>
      </c>
      <c r="AO122" s="29">
        <v>137980.04146808106</v>
      </c>
      <c r="AP122" s="29">
        <v>1626449.2557913796</v>
      </c>
      <c r="AQ122" s="29">
        <v>349805.85164095293</v>
      </c>
      <c r="AR122" s="29">
        <v>83687.603360123467</v>
      </c>
      <c r="AS122" s="29">
        <v>15540.633265703542</v>
      </c>
      <c r="AT122" s="29">
        <v>203766.63681004249</v>
      </c>
      <c r="AU122" s="29">
        <v>146373.0957955324</v>
      </c>
      <c r="AV122" s="29">
        <v>1659.5951856219929</v>
      </c>
      <c r="AW122" s="29">
        <v>275.12745828762553</v>
      </c>
      <c r="AX122" s="29">
        <v>1659157.407209218</v>
      </c>
      <c r="AY122" s="29">
        <v>868905.10499416338</v>
      </c>
      <c r="AZ122" s="29">
        <v>307614.0004317998</v>
      </c>
      <c r="BA122" s="29">
        <v>56.251490899776357</v>
      </c>
      <c r="BB122" s="29">
        <v>301658.31962466741</v>
      </c>
      <c r="BC122" s="29">
        <v>384341.37113089062</v>
      </c>
      <c r="BD122" s="29">
        <v>1192182.249672788</v>
      </c>
      <c r="BE122" s="29">
        <v>316059.74709379312</v>
      </c>
      <c r="BF122" s="29">
        <v>3532.7976327222518</v>
      </c>
      <c r="BG122" s="29">
        <v>992726.43459834112</v>
      </c>
      <c r="BH122" s="29">
        <v>342083.41417641769</v>
      </c>
      <c r="BI122" s="29">
        <v>10544.578108561414</v>
      </c>
      <c r="BJ122" s="29">
        <v>202008.47079375529</v>
      </c>
      <c r="BK122" s="29">
        <v>35743.071854511334</v>
      </c>
      <c r="BL122" s="29">
        <v>124221.37188141291</v>
      </c>
      <c r="BM122" s="29">
        <v>108752.5975543868</v>
      </c>
      <c r="BN122" s="29">
        <v>215896.44532066857</v>
      </c>
      <c r="BO122" s="29">
        <v>131771.22847587557</v>
      </c>
      <c r="BP122" s="29">
        <v>138970.95418026502</v>
      </c>
      <c r="BQ122" s="29">
        <v>33668.347404645298</v>
      </c>
      <c r="BR122" s="29">
        <v>135208.01649341194</v>
      </c>
      <c r="BS122" s="29">
        <v>0</v>
      </c>
      <c r="BT122" s="59">
        <f t="shared" si="5"/>
        <v>18520144.185310598</v>
      </c>
      <c r="BU122" s="29">
        <v>31711.227005792003</v>
      </c>
      <c r="BV122" s="29">
        <v>0</v>
      </c>
      <c r="BW122" s="29">
        <v>0</v>
      </c>
      <c r="BX122" s="29">
        <v>0</v>
      </c>
      <c r="BY122" s="29">
        <v>0</v>
      </c>
      <c r="BZ122" s="29">
        <v>315175.81618744275</v>
      </c>
      <c r="CA122" s="29">
        <v>132803.30613800333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228.58313730028792</v>
      </c>
      <c r="CJ122" s="38">
        <f t="shared" si="7"/>
        <v>19000063.117779136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10642.667012039174</v>
      </c>
      <c r="D123" s="29">
        <v>1391.7338334333695</v>
      </c>
      <c r="E123" s="29">
        <v>2826.0732158234455</v>
      </c>
      <c r="F123" s="29">
        <v>252977.95588689373</v>
      </c>
      <c r="G123" s="29">
        <v>101817.87393477676</v>
      </c>
      <c r="H123" s="29">
        <v>4496.1954851336959</v>
      </c>
      <c r="I123" s="29">
        <v>10595.944580002833</v>
      </c>
      <c r="J123" s="29">
        <v>3773.988761161283</v>
      </c>
      <c r="K123" s="29">
        <v>61702.981671543879</v>
      </c>
      <c r="L123" s="29">
        <v>21033.019647342833</v>
      </c>
      <c r="M123" s="29">
        <v>66544.205521495111</v>
      </c>
      <c r="N123" s="29">
        <v>279779.05179873179</v>
      </c>
      <c r="O123" s="29">
        <v>8235.3365540863779</v>
      </c>
      <c r="P123" s="29">
        <v>28861.946691208912</v>
      </c>
      <c r="Q123" s="29">
        <v>950.34320432475613</v>
      </c>
      <c r="R123" s="29">
        <v>117530.63653117692</v>
      </c>
      <c r="S123" s="29">
        <v>19225.375049401122</v>
      </c>
      <c r="T123" s="29">
        <v>13953.109418636963</v>
      </c>
      <c r="U123" s="29">
        <v>1052650.0746612805</v>
      </c>
      <c r="V123" s="29">
        <v>4738.9760881855991</v>
      </c>
      <c r="W123" s="29">
        <v>2429.6982977283874</v>
      </c>
      <c r="X123" s="29">
        <v>63858.251609471226</v>
      </c>
      <c r="Y123" s="29">
        <v>101164.61845611347</v>
      </c>
      <c r="Z123" s="29">
        <v>265187.19248044468</v>
      </c>
      <c r="AA123" s="29">
        <v>105438.53033395353</v>
      </c>
      <c r="AB123" s="29">
        <v>1001172.9949671298</v>
      </c>
      <c r="AC123" s="29">
        <v>6832688.251454385</v>
      </c>
      <c r="AD123" s="29">
        <v>22539.052324966273</v>
      </c>
      <c r="AE123" s="29">
        <v>603250.63143188891</v>
      </c>
      <c r="AF123" s="29">
        <v>98666.432025892223</v>
      </c>
      <c r="AG123" s="29">
        <v>12559.540970443008</v>
      </c>
      <c r="AH123" s="29">
        <v>20129.270127804437</v>
      </c>
      <c r="AI123" s="29">
        <v>14.135724707786981</v>
      </c>
      <c r="AJ123" s="29">
        <v>485234.01286225097</v>
      </c>
      <c r="AK123" s="29">
        <v>191114.87950541064</v>
      </c>
      <c r="AL123" s="29">
        <v>31023.731135908845</v>
      </c>
      <c r="AM123" s="29">
        <v>47800.456654971436</v>
      </c>
      <c r="AN123" s="29">
        <v>150409.48498187796</v>
      </c>
      <c r="AO123" s="29">
        <v>272717.28622679121</v>
      </c>
      <c r="AP123" s="29">
        <v>627152.04285541154</v>
      </c>
      <c r="AQ123" s="29">
        <v>9318.684313680109</v>
      </c>
      <c r="AR123" s="29">
        <v>4367.4234223084886</v>
      </c>
      <c r="AS123" s="29">
        <v>1152.2676883627462</v>
      </c>
      <c r="AT123" s="29">
        <v>39680.088515751078</v>
      </c>
      <c r="AU123" s="29">
        <v>7835.0136133931755</v>
      </c>
      <c r="AV123" s="29">
        <v>12.804117018350599</v>
      </c>
      <c r="AW123" s="29">
        <v>3.6820647208113053</v>
      </c>
      <c r="AX123" s="29">
        <v>514890.8550866138</v>
      </c>
      <c r="AY123" s="29">
        <v>937302.15253293875</v>
      </c>
      <c r="AZ123" s="29">
        <v>29223.005298667158</v>
      </c>
      <c r="BA123" s="29">
        <v>3.513309487315934E-2</v>
      </c>
      <c r="BB123" s="29">
        <v>2029.5954211243752</v>
      </c>
      <c r="BC123" s="29">
        <v>320946.63613022055</v>
      </c>
      <c r="BD123" s="29">
        <v>346775.62850084441</v>
      </c>
      <c r="BE123" s="29">
        <v>12447.880269950056</v>
      </c>
      <c r="BF123" s="29">
        <v>9.5117248024152357</v>
      </c>
      <c r="BG123" s="29">
        <v>191356.62844246195</v>
      </c>
      <c r="BH123" s="29">
        <v>371288.28555198957</v>
      </c>
      <c r="BI123" s="29">
        <v>734.61922979985241</v>
      </c>
      <c r="BJ123" s="29">
        <v>224536.93331967521</v>
      </c>
      <c r="BK123" s="29">
        <v>2133.9097393310967</v>
      </c>
      <c r="BL123" s="29">
        <v>97770.67711916352</v>
      </c>
      <c r="BM123" s="29">
        <v>14816.591150931306</v>
      </c>
      <c r="BN123" s="29">
        <v>35907.597925043614</v>
      </c>
      <c r="BO123" s="29">
        <v>39284.020266357169</v>
      </c>
      <c r="BP123" s="29">
        <v>38361.527012502913</v>
      </c>
      <c r="BQ123" s="29">
        <v>1110.4827066266525</v>
      </c>
      <c r="BR123" s="29">
        <v>4821.9699950756922</v>
      </c>
      <c r="BS123" s="29">
        <v>0</v>
      </c>
      <c r="BT123" s="59">
        <f t="shared" si="5"/>
        <v>16246396.490266679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33171.402658677202</v>
      </c>
      <c r="CE123" s="29">
        <v>0</v>
      </c>
      <c r="CF123" s="29">
        <v>0</v>
      </c>
      <c r="CG123" s="29">
        <v>0</v>
      </c>
      <c r="CH123" s="29">
        <v>0</v>
      </c>
      <c r="CI123" s="29">
        <v>98913.826049239637</v>
      </c>
      <c r="CJ123" s="38">
        <f t="shared" si="7"/>
        <v>16378481.718974596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12160.564982517299</v>
      </c>
      <c r="D124" s="29">
        <v>5.6617824082489179</v>
      </c>
      <c r="E124" s="29">
        <v>11.009021349372894</v>
      </c>
      <c r="F124" s="29">
        <v>314.2289236578149</v>
      </c>
      <c r="G124" s="29">
        <v>115258.79174552599</v>
      </c>
      <c r="H124" s="29">
        <v>9898.9974538889819</v>
      </c>
      <c r="I124" s="29">
        <v>24155.051014392629</v>
      </c>
      <c r="J124" s="29">
        <v>8528.8461110927437</v>
      </c>
      <c r="K124" s="29">
        <v>84749.648151742425</v>
      </c>
      <c r="L124" s="29">
        <v>174.25708078721669</v>
      </c>
      <c r="M124" s="29">
        <v>174228.45733170828</v>
      </c>
      <c r="N124" s="29">
        <v>899207.74205623148</v>
      </c>
      <c r="O124" s="29">
        <v>28558.974097608916</v>
      </c>
      <c r="P124" s="29">
        <v>33482.208445048476</v>
      </c>
      <c r="Q124" s="29">
        <v>13759.074882446244</v>
      </c>
      <c r="R124" s="29">
        <v>77614.858686947409</v>
      </c>
      <c r="S124" s="29">
        <v>50512.535385594092</v>
      </c>
      <c r="T124" s="29">
        <v>21071.895949633967</v>
      </c>
      <c r="U124" s="29">
        <v>280211.6767751869</v>
      </c>
      <c r="V124" s="29">
        <v>9382.8316243369554</v>
      </c>
      <c r="W124" s="29">
        <v>4634.1689011517392</v>
      </c>
      <c r="X124" s="29">
        <v>794375.43715896294</v>
      </c>
      <c r="Y124" s="29">
        <v>15936.030218417953</v>
      </c>
      <c r="Z124" s="29">
        <v>2883.7345066014486</v>
      </c>
      <c r="AA124" s="29">
        <v>1.5727173356246993</v>
      </c>
      <c r="AB124" s="29">
        <v>1124.49289497166</v>
      </c>
      <c r="AC124" s="29">
        <v>230.24581793545602</v>
      </c>
      <c r="AD124" s="29">
        <v>11087.342672687004</v>
      </c>
      <c r="AE124" s="29">
        <v>625239.43856000749</v>
      </c>
      <c r="AF124" s="29">
        <v>101582.44179493358</v>
      </c>
      <c r="AG124" s="29">
        <v>766.22788591635344</v>
      </c>
      <c r="AH124" s="29">
        <v>2.2018042698745788</v>
      </c>
      <c r="AI124" s="29">
        <v>0</v>
      </c>
      <c r="AJ124" s="29">
        <v>3067.1133479352884</v>
      </c>
      <c r="AK124" s="29">
        <v>291.58179402481926</v>
      </c>
      <c r="AL124" s="29">
        <v>102193.28520809021</v>
      </c>
      <c r="AM124" s="29">
        <v>18006.04077556718</v>
      </c>
      <c r="AN124" s="29">
        <v>482107.06293173786</v>
      </c>
      <c r="AO124" s="29">
        <v>79213.683130343488</v>
      </c>
      <c r="AP124" s="29">
        <v>52199.117456318018</v>
      </c>
      <c r="AQ124" s="29">
        <v>30599.103025381271</v>
      </c>
      <c r="AR124" s="29">
        <v>14.154456020622295</v>
      </c>
      <c r="AS124" s="29">
        <v>68.885019300361833</v>
      </c>
      <c r="AT124" s="29">
        <v>6393.0959693144032</v>
      </c>
      <c r="AU124" s="29">
        <v>53366.702806285793</v>
      </c>
      <c r="AV124" s="29">
        <v>39.94702032486736</v>
      </c>
      <c r="AW124" s="29">
        <v>0</v>
      </c>
      <c r="AX124" s="29">
        <v>63085.781396979313</v>
      </c>
      <c r="AY124" s="29">
        <v>8736.4447993952035</v>
      </c>
      <c r="AZ124" s="29">
        <v>8980562.5027740281</v>
      </c>
      <c r="BA124" s="29">
        <v>0</v>
      </c>
      <c r="BB124" s="29">
        <v>645.44319454037657</v>
      </c>
      <c r="BC124" s="29">
        <v>5199.0889681081308</v>
      </c>
      <c r="BD124" s="29">
        <v>17989.055428342435</v>
      </c>
      <c r="BE124" s="29">
        <v>4423.4247781780296</v>
      </c>
      <c r="BF124" s="29">
        <v>0</v>
      </c>
      <c r="BG124" s="29">
        <v>28466.498318274182</v>
      </c>
      <c r="BH124" s="29">
        <v>795266.49167244975</v>
      </c>
      <c r="BI124" s="29">
        <v>9.7508474808731354</v>
      </c>
      <c r="BJ124" s="29">
        <v>558481.18100693531</v>
      </c>
      <c r="BK124" s="29">
        <v>2.5163477369995189</v>
      </c>
      <c r="BL124" s="29">
        <v>626555.87622333528</v>
      </c>
      <c r="BM124" s="29">
        <v>38941.604332182411</v>
      </c>
      <c r="BN124" s="29">
        <v>137568.10169482941</v>
      </c>
      <c r="BO124" s="29">
        <v>32658.419104648252</v>
      </c>
      <c r="BP124" s="29">
        <v>122605.58307958776</v>
      </c>
      <c r="BQ124" s="29">
        <v>288.43635935356991</v>
      </c>
      <c r="BR124" s="29">
        <v>146.89179914734692</v>
      </c>
      <c r="BS124" s="29">
        <v>0</v>
      </c>
      <c r="BT124" s="59">
        <f t="shared" si="5"/>
        <v>15650343.511501476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22791103.851150382</v>
      </c>
      <c r="CG124" s="29">
        <v>0</v>
      </c>
      <c r="CH124" s="29">
        <v>0</v>
      </c>
      <c r="CI124" s="29">
        <v>712.022251860398</v>
      </c>
      <c r="CJ124" s="38">
        <f t="shared" si="7"/>
        <v>38442159.384903714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12051.951518539116</v>
      </c>
      <c r="D126" s="29">
        <v>562.24374521775815</v>
      </c>
      <c r="E126" s="29">
        <v>159.90391866503637</v>
      </c>
      <c r="F126" s="29">
        <v>7844.7965100373913</v>
      </c>
      <c r="G126" s="29">
        <v>1334380.738516639</v>
      </c>
      <c r="H126" s="29">
        <v>57779.019566356954</v>
      </c>
      <c r="I126" s="29">
        <v>37902.234458973682</v>
      </c>
      <c r="J126" s="29">
        <v>749.33390906051773</v>
      </c>
      <c r="K126" s="29">
        <v>15848.094218922308</v>
      </c>
      <c r="L126" s="29">
        <v>57192.372436447869</v>
      </c>
      <c r="M126" s="29">
        <v>104749.16401697822</v>
      </c>
      <c r="N126" s="29">
        <v>43501292.997938067</v>
      </c>
      <c r="O126" s="29">
        <v>44844.924243986883</v>
      </c>
      <c r="P126" s="29">
        <v>21567.217840128713</v>
      </c>
      <c r="Q126" s="29">
        <v>2603.5003303081185</v>
      </c>
      <c r="R126" s="29">
        <v>23140.725832529897</v>
      </c>
      <c r="S126" s="29">
        <v>71432.033057548382</v>
      </c>
      <c r="T126" s="29">
        <v>19318.962676768992</v>
      </c>
      <c r="U126" s="29">
        <v>262424.67415643815</v>
      </c>
      <c r="V126" s="29">
        <v>9467.0730864330726</v>
      </c>
      <c r="W126" s="29">
        <v>1627.0937942239757</v>
      </c>
      <c r="X126" s="29">
        <v>605132.65489177126</v>
      </c>
      <c r="Y126" s="29">
        <v>64619.265266119633</v>
      </c>
      <c r="Z126" s="29">
        <v>135716.94897861214</v>
      </c>
      <c r="AA126" s="29">
        <v>18636.915034928323</v>
      </c>
      <c r="AB126" s="29">
        <v>143666.17628236333</v>
      </c>
      <c r="AC126" s="29">
        <v>19102.837848330251</v>
      </c>
      <c r="AD126" s="29">
        <v>371007.22711920738</v>
      </c>
      <c r="AE126" s="29">
        <v>3292239.0144317136</v>
      </c>
      <c r="AF126" s="29">
        <v>1611731.2828541473</v>
      </c>
      <c r="AG126" s="29">
        <v>176058.34251475014</v>
      </c>
      <c r="AH126" s="29">
        <v>43265.988233959077</v>
      </c>
      <c r="AI126" s="29">
        <v>11020.118646702591</v>
      </c>
      <c r="AJ126" s="29">
        <v>269388.0598303299</v>
      </c>
      <c r="AK126" s="29">
        <v>60816.808931427651</v>
      </c>
      <c r="AL126" s="29">
        <v>289051.66856872698</v>
      </c>
      <c r="AM126" s="29">
        <v>153223.03204897611</v>
      </c>
      <c r="AN126" s="29">
        <v>142762.58835657517</v>
      </c>
      <c r="AO126" s="29">
        <v>132144.28746606217</v>
      </c>
      <c r="AP126" s="29">
        <v>345758.70816856425</v>
      </c>
      <c r="AQ126" s="29">
        <v>606262.486320175</v>
      </c>
      <c r="AR126" s="29">
        <v>295490.32994068827</v>
      </c>
      <c r="AS126" s="29">
        <v>10185.157407511868</v>
      </c>
      <c r="AT126" s="29">
        <v>142166.13915586629</v>
      </c>
      <c r="AU126" s="29">
        <v>9996.2595239229231</v>
      </c>
      <c r="AV126" s="29">
        <v>14.03685650101335</v>
      </c>
      <c r="AW126" s="29">
        <v>6.0818906179669288</v>
      </c>
      <c r="AX126" s="29">
        <v>470773.88169373508</v>
      </c>
      <c r="AY126" s="29">
        <v>391113.97340067732</v>
      </c>
      <c r="AZ126" s="29">
        <v>21498.137977067196</v>
      </c>
      <c r="BA126" s="29">
        <v>38.794641966291429</v>
      </c>
      <c r="BB126" s="29">
        <v>309323.33091667428</v>
      </c>
      <c r="BC126" s="29">
        <v>86949.41213856572</v>
      </c>
      <c r="BD126" s="29">
        <v>257497.80393850888</v>
      </c>
      <c r="BE126" s="29">
        <v>87347.022490663905</v>
      </c>
      <c r="BF126" s="29">
        <v>9471.0400831888201</v>
      </c>
      <c r="BG126" s="29">
        <v>177948.67979648753</v>
      </c>
      <c r="BH126" s="29">
        <v>65534.493988158574</v>
      </c>
      <c r="BI126" s="29">
        <v>6055.3572829842551</v>
      </c>
      <c r="BJ126" s="29">
        <v>31371.871173713786</v>
      </c>
      <c r="BK126" s="29">
        <v>47857.015228017604</v>
      </c>
      <c r="BL126" s="29">
        <v>20119.718572794813</v>
      </c>
      <c r="BM126" s="29">
        <v>35868.208833352488</v>
      </c>
      <c r="BN126" s="29">
        <v>168126.82849747062</v>
      </c>
      <c r="BO126" s="29">
        <v>103368.88210726327</v>
      </c>
      <c r="BP126" s="29">
        <v>66357.05059040332</v>
      </c>
      <c r="BQ126" s="29">
        <v>28921.606741832595</v>
      </c>
      <c r="BR126" s="29">
        <v>100526.80334596382</v>
      </c>
      <c r="BS126" s="29">
        <v>0</v>
      </c>
      <c r="BT126" s="59">
        <f t="shared" si="5"/>
        <v>57022471.38578032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1.1734786535384374</v>
      </c>
      <c r="CJ126" s="38">
        <f t="shared" si="7"/>
        <v>57022472.559258975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50958.1835704681</v>
      </c>
      <c r="D127" s="29">
        <v>617.81636756740772</v>
      </c>
      <c r="E127" s="29">
        <v>32.411606095146468</v>
      </c>
      <c r="F127" s="29">
        <v>10.658515421972838</v>
      </c>
      <c r="G127" s="29">
        <v>13147.376166260061</v>
      </c>
      <c r="H127" s="29">
        <v>657.02551366986677</v>
      </c>
      <c r="I127" s="29">
        <v>1201.1853580249608</v>
      </c>
      <c r="J127" s="29">
        <v>97.038650894956575</v>
      </c>
      <c r="K127" s="29">
        <v>1277.3647035606318</v>
      </c>
      <c r="L127" s="29">
        <v>7711.0693681703051</v>
      </c>
      <c r="M127" s="29">
        <v>7641.7742298719731</v>
      </c>
      <c r="N127" s="29">
        <v>41102.994698223498</v>
      </c>
      <c r="O127" s="29">
        <v>381.27640648692835</v>
      </c>
      <c r="P127" s="29">
        <v>729.81587171312628</v>
      </c>
      <c r="Q127" s="29">
        <v>88.781903488174379</v>
      </c>
      <c r="R127" s="29">
        <v>1361.719894336622</v>
      </c>
      <c r="S127" s="29">
        <v>2848.830312201007</v>
      </c>
      <c r="T127" s="29">
        <v>672.58783039993932</v>
      </c>
      <c r="U127" s="29">
        <v>9727.4999602266234</v>
      </c>
      <c r="V127" s="29">
        <v>457.59891404116047</v>
      </c>
      <c r="W127" s="29">
        <v>237.62641776225109</v>
      </c>
      <c r="X127" s="29">
        <v>6505.1066009401602</v>
      </c>
      <c r="Y127" s="29">
        <v>2425.2363373856324</v>
      </c>
      <c r="Z127" s="29">
        <v>16159.24367823721</v>
      </c>
      <c r="AA127" s="29">
        <v>2611.7880126993509</v>
      </c>
      <c r="AB127" s="29">
        <v>9873.3052836025654</v>
      </c>
      <c r="AC127" s="29">
        <v>7927.19917163637</v>
      </c>
      <c r="AD127" s="29">
        <v>3866.3175965763699</v>
      </c>
      <c r="AE127" s="29">
        <v>151368.38269317444</v>
      </c>
      <c r="AF127" s="29">
        <v>33307.89082328455</v>
      </c>
      <c r="AG127" s="29">
        <v>9908.8980913480591</v>
      </c>
      <c r="AH127" s="29">
        <v>2301.450567478867</v>
      </c>
      <c r="AI127" s="29">
        <v>23.299238613440526</v>
      </c>
      <c r="AJ127" s="29">
        <v>15506.154395324716</v>
      </c>
      <c r="AK127" s="29">
        <v>7772.1175209286102</v>
      </c>
      <c r="AL127" s="29">
        <v>24383.632845059317</v>
      </c>
      <c r="AM127" s="29">
        <v>27030.453517056463</v>
      </c>
      <c r="AN127" s="29">
        <v>57290.078138739045</v>
      </c>
      <c r="AO127" s="29">
        <v>14248.146955937458</v>
      </c>
      <c r="AP127" s="29">
        <v>150999.42134801406</v>
      </c>
      <c r="AQ127" s="29">
        <v>36258.37378166234</v>
      </c>
      <c r="AR127" s="29">
        <v>1054.5543814479065</v>
      </c>
      <c r="AS127" s="29">
        <v>690.73727445901022</v>
      </c>
      <c r="AT127" s="29">
        <v>11845.519042888722</v>
      </c>
      <c r="AU127" s="29">
        <v>905.38729450156609</v>
      </c>
      <c r="AV127" s="29">
        <v>2.0423904365608316</v>
      </c>
      <c r="AW127" s="29">
        <v>2.7344914098377373</v>
      </c>
      <c r="AX127" s="29">
        <v>132473.27988770985</v>
      </c>
      <c r="AY127" s="29">
        <v>103392.25278833602</v>
      </c>
      <c r="AZ127" s="29">
        <v>109227.89148963599</v>
      </c>
      <c r="BA127" s="29">
        <v>63.567361718092798</v>
      </c>
      <c r="BB127" s="29">
        <v>7359.6611841906179</v>
      </c>
      <c r="BC127" s="29">
        <v>39768.630049699444</v>
      </c>
      <c r="BD127" s="29">
        <v>55366.95924568265</v>
      </c>
      <c r="BE127" s="29">
        <v>26776.754682909977</v>
      </c>
      <c r="BF127" s="29">
        <v>772.24969088550381</v>
      </c>
      <c r="BG127" s="29">
        <v>68447.365828183451</v>
      </c>
      <c r="BH127" s="29">
        <v>53949.963782499028</v>
      </c>
      <c r="BI127" s="29">
        <v>790.65471835662447</v>
      </c>
      <c r="BJ127" s="29">
        <v>58926.919206602513</v>
      </c>
      <c r="BK127" s="29">
        <v>2897.1589315297656</v>
      </c>
      <c r="BL127" s="29">
        <v>16551.921795391172</v>
      </c>
      <c r="BM127" s="29">
        <v>82557.199533147141</v>
      </c>
      <c r="BN127" s="29">
        <v>33504.302290271517</v>
      </c>
      <c r="BO127" s="29">
        <v>31785.219489965064</v>
      </c>
      <c r="BP127" s="29">
        <v>7987.8029887108869</v>
      </c>
      <c r="BQ127" s="29">
        <v>1310.585178389621</v>
      </c>
      <c r="BR127" s="29">
        <v>529.83010884634325</v>
      </c>
      <c r="BS127" s="29">
        <v>0</v>
      </c>
      <c r="BT127" s="59">
        <f t="shared" si="5"/>
        <v>1569668.2779643887</v>
      </c>
      <c r="BU127" s="29">
        <v>99177.820632842981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4.4669999271495922</v>
      </c>
      <c r="CJ127" s="38">
        <f t="shared" si="7"/>
        <v>1668850.5655971589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8952.4638193706105</v>
      </c>
      <c r="D128" s="29">
        <v>1637.2024469102794</v>
      </c>
      <c r="E128" s="29">
        <v>577.39554769349013</v>
      </c>
      <c r="F128" s="29">
        <v>7609.5850997576581</v>
      </c>
      <c r="G128" s="29">
        <v>27216.427341746261</v>
      </c>
      <c r="H128" s="29">
        <v>7445.1541807878521</v>
      </c>
      <c r="I128" s="29">
        <v>4441.8721292465325</v>
      </c>
      <c r="J128" s="29">
        <v>757.91696532134574</v>
      </c>
      <c r="K128" s="29">
        <v>3704.0591008954066</v>
      </c>
      <c r="L128" s="29">
        <v>5615.6356184907663</v>
      </c>
      <c r="M128" s="29">
        <v>15037.14142651208</v>
      </c>
      <c r="N128" s="29">
        <v>49135.470757546173</v>
      </c>
      <c r="O128" s="29">
        <v>4485.8018109778595</v>
      </c>
      <c r="P128" s="29">
        <v>10956.095763071975</v>
      </c>
      <c r="Q128" s="29">
        <v>889.59842330115885</v>
      </c>
      <c r="R128" s="29">
        <v>8721.2871912233786</v>
      </c>
      <c r="S128" s="29">
        <v>14514.756330130065</v>
      </c>
      <c r="T128" s="29">
        <v>3880.969821130358</v>
      </c>
      <c r="U128" s="29">
        <v>81989.800263202982</v>
      </c>
      <c r="V128" s="29">
        <v>1900.4941132144138</v>
      </c>
      <c r="W128" s="29">
        <v>770.52010578712714</v>
      </c>
      <c r="X128" s="29">
        <v>21371.969838860794</v>
      </c>
      <c r="Y128" s="29">
        <v>38785.954446345284</v>
      </c>
      <c r="Z128" s="29">
        <v>11320.425505817264</v>
      </c>
      <c r="AA128" s="29">
        <v>14365.993856620478</v>
      </c>
      <c r="AB128" s="29">
        <v>84660.610467621707</v>
      </c>
      <c r="AC128" s="29">
        <v>163071.28862505782</v>
      </c>
      <c r="AD128" s="29">
        <v>22630.253145864426</v>
      </c>
      <c r="AE128" s="29">
        <v>332860.47499425436</v>
      </c>
      <c r="AF128" s="29">
        <v>164436.25647549715</v>
      </c>
      <c r="AG128" s="29">
        <v>13162.791348484183</v>
      </c>
      <c r="AH128" s="29">
        <v>5437.6978025451572</v>
      </c>
      <c r="AI128" s="29">
        <v>2361.6732854442639</v>
      </c>
      <c r="AJ128" s="29">
        <v>242201.66005192086</v>
      </c>
      <c r="AK128" s="29">
        <v>17094.776677869646</v>
      </c>
      <c r="AL128" s="29">
        <v>52958.968269532983</v>
      </c>
      <c r="AM128" s="29">
        <v>50862.617805266556</v>
      </c>
      <c r="AN128" s="29">
        <v>63895.656500982455</v>
      </c>
      <c r="AO128" s="29">
        <v>31789.479933839448</v>
      </c>
      <c r="AP128" s="29">
        <v>277479.56038590363</v>
      </c>
      <c r="AQ128" s="29">
        <v>55972.373417493996</v>
      </c>
      <c r="AR128" s="29">
        <v>9799.2294072319</v>
      </c>
      <c r="AS128" s="29">
        <v>1299.2864814450777</v>
      </c>
      <c r="AT128" s="29">
        <v>37441.614863265553</v>
      </c>
      <c r="AU128" s="29">
        <v>12471.7894099366</v>
      </c>
      <c r="AV128" s="29">
        <v>27.877367166545366</v>
      </c>
      <c r="AW128" s="29">
        <v>311.07336290213607</v>
      </c>
      <c r="AX128" s="29">
        <v>134307.39292585186</v>
      </c>
      <c r="AY128" s="29">
        <v>115246.33356782458</v>
      </c>
      <c r="AZ128" s="29">
        <v>19547.855358121047</v>
      </c>
      <c r="BA128" s="29">
        <v>8.599634120060605</v>
      </c>
      <c r="BB128" s="29">
        <v>18612.422222807192</v>
      </c>
      <c r="BC128" s="29">
        <v>51057.270830135851</v>
      </c>
      <c r="BD128" s="29">
        <v>149364.56242237877</v>
      </c>
      <c r="BE128" s="29">
        <v>50163.188312146041</v>
      </c>
      <c r="BF128" s="29">
        <v>1716.956883805834</v>
      </c>
      <c r="BG128" s="29">
        <v>108023.85332355631</v>
      </c>
      <c r="BH128" s="29">
        <v>54995.290099647478</v>
      </c>
      <c r="BI128" s="29">
        <v>6394.5811819421979</v>
      </c>
      <c r="BJ128" s="29">
        <v>72089.041707294455</v>
      </c>
      <c r="BK128" s="29">
        <v>4584.7196840055967</v>
      </c>
      <c r="BL128" s="29">
        <v>55575.382328733511</v>
      </c>
      <c r="BM128" s="29">
        <v>46251.666449662793</v>
      </c>
      <c r="BN128" s="29">
        <v>30651.903980766023</v>
      </c>
      <c r="BO128" s="29">
        <v>30468.215699792519</v>
      </c>
      <c r="BP128" s="29">
        <v>23273.99090079718</v>
      </c>
      <c r="BQ128" s="29">
        <v>9127.3453005408664</v>
      </c>
      <c r="BR128" s="29">
        <v>26172.417912766978</v>
      </c>
      <c r="BS128" s="29">
        <v>0</v>
      </c>
      <c r="BT128" s="59">
        <f t="shared" si="5"/>
        <v>2995943.9927101848</v>
      </c>
      <c r="BU128" s="29">
        <v>85340.598691897045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59.997694293519551</v>
      </c>
      <c r="CE128" s="29">
        <v>0</v>
      </c>
      <c r="CF128" s="29">
        <v>203.7993699597107</v>
      </c>
      <c r="CG128" s="29">
        <v>0</v>
      </c>
      <c r="CH128" s="29">
        <v>0</v>
      </c>
      <c r="CI128" s="29">
        <v>15.000150157093387</v>
      </c>
      <c r="CJ128" s="38">
        <f t="shared" si="7"/>
        <v>3081563.388616492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1989.7768529969067</v>
      </c>
      <c r="D129" s="29">
        <v>12.643648186787992</v>
      </c>
      <c r="E129" s="29">
        <v>10.256770451219284</v>
      </c>
      <c r="F129" s="29">
        <v>329.37655544751556</v>
      </c>
      <c r="G129" s="29">
        <v>18179.464466152789</v>
      </c>
      <c r="H129" s="29">
        <v>357.88778066728031</v>
      </c>
      <c r="I129" s="29">
        <v>966.61424605928755</v>
      </c>
      <c r="J129" s="29">
        <v>65.385330085946336</v>
      </c>
      <c r="K129" s="29">
        <v>565.05136063202542</v>
      </c>
      <c r="L129" s="29">
        <v>16229.964003880079</v>
      </c>
      <c r="M129" s="29">
        <v>6483.8330770413841</v>
      </c>
      <c r="N129" s="29">
        <v>35460.124027208767</v>
      </c>
      <c r="O129" s="29">
        <v>490.81527680826241</v>
      </c>
      <c r="P129" s="29">
        <v>1349.0636423764997</v>
      </c>
      <c r="Q129" s="29">
        <v>26.818310898341032</v>
      </c>
      <c r="R129" s="29">
        <v>2029.0787988477102</v>
      </c>
      <c r="S129" s="29">
        <v>5190.155963033355</v>
      </c>
      <c r="T129" s="29">
        <v>840.67327797312032</v>
      </c>
      <c r="U129" s="29">
        <v>10626.398069935196</v>
      </c>
      <c r="V129" s="29">
        <v>601.40785971993898</v>
      </c>
      <c r="W129" s="29">
        <v>249.47851128291097</v>
      </c>
      <c r="X129" s="29">
        <v>4226.8554569538483</v>
      </c>
      <c r="Y129" s="29">
        <v>5232.2671443164691</v>
      </c>
      <c r="Z129" s="29">
        <v>27813.685114073956</v>
      </c>
      <c r="AA129" s="29">
        <v>3402.1900197197197</v>
      </c>
      <c r="AB129" s="29">
        <v>33958.064135786131</v>
      </c>
      <c r="AC129" s="29">
        <v>6466.8709599074455</v>
      </c>
      <c r="AD129" s="29">
        <v>7370.7981980489849</v>
      </c>
      <c r="AE129" s="29">
        <v>295155.02087801619</v>
      </c>
      <c r="AF129" s="29">
        <v>65486.450580432895</v>
      </c>
      <c r="AG129" s="29">
        <v>6790.7990445043415</v>
      </c>
      <c r="AH129" s="29">
        <v>3224.2243861872412</v>
      </c>
      <c r="AI129" s="29">
        <v>32.727935331834779</v>
      </c>
      <c r="AJ129" s="29">
        <v>29413.641408804619</v>
      </c>
      <c r="AK129" s="29">
        <v>6149.580584265178</v>
      </c>
      <c r="AL129" s="29">
        <v>10257.350371868788</v>
      </c>
      <c r="AM129" s="29">
        <v>40457.146853486891</v>
      </c>
      <c r="AN129" s="29">
        <v>12415.314090495493</v>
      </c>
      <c r="AO129" s="29">
        <v>11081.948581102764</v>
      </c>
      <c r="AP129" s="29">
        <v>180198.35611663887</v>
      </c>
      <c r="AQ129" s="29">
        <v>16769.281290801369</v>
      </c>
      <c r="AR129" s="29">
        <v>3837.6514289057018</v>
      </c>
      <c r="AS129" s="29">
        <v>3423.5807288083006</v>
      </c>
      <c r="AT129" s="29">
        <v>31966.745596474007</v>
      </c>
      <c r="AU129" s="29">
        <v>3010.425931526609</v>
      </c>
      <c r="AV129" s="29">
        <v>15.494924566653788</v>
      </c>
      <c r="AW129" s="29">
        <v>1.5927798218552889</v>
      </c>
      <c r="AX129" s="29">
        <v>129912.65778476359</v>
      </c>
      <c r="AY129" s="29">
        <v>94872.874238907956</v>
      </c>
      <c r="AZ129" s="29">
        <v>2478.0375292143899</v>
      </c>
      <c r="BA129" s="29">
        <v>47.681721188967458</v>
      </c>
      <c r="BB129" s="29">
        <v>15053.98860814995</v>
      </c>
      <c r="BC129" s="29">
        <v>36889.458650938657</v>
      </c>
      <c r="BD129" s="29">
        <v>82832.729244407179</v>
      </c>
      <c r="BE129" s="29">
        <v>39817.377137413001</v>
      </c>
      <c r="BF129" s="29">
        <v>209.37836488738901</v>
      </c>
      <c r="BG129" s="29">
        <v>60180.862245672499</v>
      </c>
      <c r="BH129" s="29">
        <v>47465.254428987537</v>
      </c>
      <c r="BI129" s="29">
        <v>1730.8639487844111</v>
      </c>
      <c r="BJ129" s="29">
        <v>14468.236599713964</v>
      </c>
      <c r="BK129" s="29">
        <v>3164.8610410771407</v>
      </c>
      <c r="BL129" s="29">
        <v>213589.01531544168</v>
      </c>
      <c r="BM129" s="29">
        <v>84181.991806166858</v>
      </c>
      <c r="BN129" s="29">
        <v>11056.475697768294</v>
      </c>
      <c r="BO129" s="29">
        <v>10094.54689457775</v>
      </c>
      <c r="BP129" s="29">
        <v>13823.988938510189</v>
      </c>
      <c r="BQ129" s="29">
        <v>2497.169852310727</v>
      </c>
      <c r="BR129" s="29">
        <v>8781.6873325263987</v>
      </c>
      <c r="BS129" s="29">
        <v>0</v>
      </c>
      <c r="BT129" s="59">
        <f t="shared" si="5"/>
        <v>1783361.4697519403</v>
      </c>
      <c r="BU129" s="29">
        <v>8736.6063261977197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1.2549364548097546</v>
      </c>
      <c r="CJ129" s="38">
        <f t="shared" si="7"/>
        <v>1792099.3310145929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2.2425483878980895E-2</v>
      </c>
      <c r="D130" s="29">
        <v>1.0440979535491998E-5</v>
      </c>
      <c r="E130" s="29">
        <v>2.0301904652345549E-5</v>
      </c>
      <c r="F130" s="29">
        <v>5.7947436421980597E-4</v>
      </c>
      <c r="G130" s="29">
        <v>0.21255050073052245</v>
      </c>
      <c r="H130" s="29">
        <v>1.8254892608970483E-2</v>
      </c>
      <c r="I130" s="29">
        <v>4.4544699024920691E-2</v>
      </c>
      <c r="J130" s="29">
        <v>1.5728175561381418E-2</v>
      </c>
      <c r="K130" s="29">
        <v>0.15628812239468653</v>
      </c>
      <c r="L130" s="29">
        <v>3.213501479256982E-4</v>
      </c>
      <c r="M130" s="29">
        <v>0.32129736297360206</v>
      </c>
      <c r="N130" s="29">
        <v>1.6582427504254442</v>
      </c>
      <c r="O130" s="29">
        <v>5.2666040940277555E-2</v>
      </c>
      <c r="P130" s="29">
        <v>6.1745052700806491E-2</v>
      </c>
      <c r="Q130" s="29">
        <v>2.5373320434501471E-2</v>
      </c>
      <c r="R130" s="29">
        <v>0.14313074801671069</v>
      </c>
      <c r="S130" s="29">
        <v>9.3150939089147761E-2</v>
      </c>
      <c r="T130" s="29">
        <v>3.8859005613426659E-2</v>
      </c>
      <c r="U130" s="29">
        <v>0.51674263895289541</v>
      </c>
      <c r="V130" s="29">
        <v>1.7303023307984795E-2</v>
      </c>
      <c r="W130" s="29">
        <v>8.5459417498002007E-3</v>
      </c>
      <c r="X130" s="29">
        <v>1.4649198935639489</v>
      </c>
      <c r="Y130" s="29">
        <v>2.9387877065898144E-2</v>
      </c>
      <c r="Z130" s="29">
        <v>5.3179389100772578E-3</v>
      </c>
      <c r="AA130" s="29">
        <v>2.9002720931922213E-6</v>
      </c>
      <c r="AB130" s="29">
        <v>2.0736945466324386E-3</v>
      </c>
      <c r="AC130" s="29">
        <v>4.2459983444334125E-4</v>
      </c>
      <c r="AD130" s="29">
        <v>2.0446338202586525E-2</v>
      </c>
      <c r="AE130" s="29">
        <v>1.1530136116281033</v>
      </c>
      <c r="AF130" s="29">
        <v>0.18732973460812286</v>
      </c>
      <c r="AG130" s="29">
        <v>1.4130125638032503E-3</v>
      </c>
      <c r="AH130" s="29">
        <v>4.0603809304691099E-6</v>
      </c>
      <c r="AI130" s="29">
        <v>0</v>
      </c>
      <c r="AJ130" s="29">
        <v>5.6561106361434701E-3</v>
      </c>
      <c r="AK130" s="29">
        <v>5.3771044607783792E-4</v>
      </c>
      <c r="AL130" s="29">
        <v>0.18845620028911875</v>
      </c>
      <c r="AM130" s="29">
        <v>3.3205215194957741E-2</v>
      </c>
      <c r="AN130" s="29">
        <v>0.88906100853551639</v>
      </c>
      <c r="AO130" s="29">
        <v>0.14607916462664991</v>
      </c>
      <c r="AP130" s="29">
        <v>9.6261190881887101E-2</v>
      </c>
      <c r="AQ130" s="29">
        <v>5.6428273899566506E-2</v>
      </c>
      <c r="AR130" s="29">
        <v>2.6102448838729992E-5</v>
      </c>
      <c r="AS130" s="29">
        <v>1.2703191768181931E-4</v>
      </c>
      <c r="AT130" s="29">
        <v>1.1789606058826384E-2</v>
      </c>
      <c r="AU130" s="29">
        <v>9.8414352883872999E-2</v>
      </c>
      <c r="AV130" s="29">
        <v>7.3666911167082427E-5</v>
      </c>
      <c r="AW130" s="29">
        <v>0</v>
      </c>
      <c r="AX130" s="29">
        <v>0.11633745436538233</v>
      </c>
      <c r="AY130" s="29">
        <v>1.6111011477682791E-2</v>
      </c>
      <c r="AZ130" s="29">
        <v>0.29602439195352503</v>
      </c>
      <c r="BA130" s="29">
        <v>0</v>
      </c>
      <c r="BB130" s="29">
        <v>1.190271667046088E-3</v>
      </c>
      <c r="BC130" s="29">
        <v>9.5877194856748473E-3</v>
      </c>
      <c r="BD130" s="29">
        <v>3.317389225635127E-2</v>
      </c>
      <c r="BE130" s="29">
        <v>8.1573052893124422E-3</v>
      </c>
      <c r="BF130" s="29">
        <v>0</v>
      </c>
      <c r="BG130" s="29">
        <v>5.2495504941197847E-2</v>
      </c>
      <c r="BH130" s="29">
        <v>1.2732194489113852E-3</v>
      </c>
      <c r="BI130" s="29">
        <v>1.7981686977791774E-5</v>
      </c>
      <c r="BJ130" s="29">
        <v>2.0417915536073241E-4</v>
      </c>
      <c r="BK130" s="29">
        <v>4.6404353491075544E-6</v>
      </c>
      <c r="BL130" s="29">
        <v>1.7691659768472552E-4</v>
      </c>
      <c r="BM130" s="29">
        <v>2.3367492254849725E-2</v>
      </c>
      <c r="BN130" s="29">
        <v>0.25369144042687275</v>
      </c>
      <c r="BO130" s="29">
        <v>6.0225890178392402E-2</v>
      </c>
      <c r="BP130" s="29">
        <v>3.0858895071565239E-3</v>
      </c>
      <c r="BQ130" s="29">
        <v>5.3190990189145345E-4</v>
      </c>
      <c r="BR130" s="29">
        <v>2.708854135041535E-4</v>
      </c>
      <c r="BS130" s="29">
        <v>0</v>
      </c>
      <c r="BT130" s="59">
        <f t="shared" si="5"/>
        <v>8.6741575585504656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1.3130511249704853E-3</v>
      </c>
      <c r="CJ130" s="38">
        <f t="shared" si="7"/>
        <v>8.6754706096754362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21015.834186301734</v>
      </c>
      <c r="D131" s="29">
        <v>745.56491490685949</v>
      </c>
      <c r="E131" s="29">
        <v>586.88964801825375</v>
      </c>
      <c r="F131" s="29">
        <v>928.48963259553739</v>
      </c>
      <c r="G131" s="29">
        <v>267980.9223200407</v>
      </c>
      <c r="H131" s="29">
        <v>19632.329360226173</v>
      </c>
      <c r="I131" s="29">
        <v>13850.496343206914</v>
      </c>
      <c r="J131" s="29">
        <v>1129.3129059113023</v>
      </c>
      <c r="K131" s="29">
        <v>7498.8073624683002</v>
      </c>
      <c r="L131" s="29">
        <v>50408.61089270837</v>
      </c>
      <c r="M131" s="29">
        <v>77090.598502945097</v>
      </c>
      <c r="N131" s="29">
        <v>278124.65428297792</v>
      </c>
      <c r="O131" s="29">
        <v>5492.2519158077312</v>
      </c>
      <c r="P131" s="29">
        <v>8619.5678744071392</v>
      </c>
      <c r="Q131" s="29">
        <v>322.7110757158589</v>
      </c>
      <c r="R131" s="29">
        <v>14144.652377405066</v>
      </c>
      <c r="S131" s="29">
        <v>39331.601997518053</v>
      </c>
      <c r="T131" s="29">
        <v>8576.9511294565564</v>
      </c>
      <c r="U131" s="29">
        <v>133147.20146142787</v>
      </c>
      <c r="V131" s="29">
        <v>5432.0556372816172</v>
      </c>
      <c r="W131" s="29">
        <v>3071.175162725408</v>
      </c>
      <c r="X131" s="29">
        <v>36401.136883253275</v>
      </c>
      <c r="Y131" s="29">
        <v>53546.964759994058</v>
      </c>
      <c r="Z131" s="29">
        <v>108433.00497297401</v>
      </c>
      <c r="AA131" s="29">
        <v>39816.429385524789</v>
      </c>
      <c r="AB131" s="29">
        <v>195023.32699222578</v>
      </c>
      <c r="AC131" s="29">
        <v>90740.450850433772</v>
      </c>
      <c r="AD131" s="29">
        <v>108160.44599978415</v>
      </c>
      <c r="AE131" s="29">
        <v>2246530.2721310039</v>
      </c>
      <c r="AF131" s="29">
        <v>580705.89425145951</v>
      </c>
      <c r="AG131" s="29">
        <v>86389.668627845269</v>
      </c>
      <c r="AH131" s="29">
        <v>25714.759897016</v>
      </c>
      <c r="AI131" s="29">
        <v>444.51904446812676</v>
      </c>
      <c r="AJ131" s="29">
        <v>335838.57198015827</v>
      </c>
      <c r="AK131" s="29">
        <v>84544.608584871079</v>
      </c>
      <c r="AL131" s="29">
        <v>270238.89599436091</v>
      </c>
      <c r="AM131" s="29">
        <v>168837.87984193469</v>
      </c>
      <c r="AN131" s="29">
        <v>394953.89051517996</v>
      </c>
      <c r="AO131" s="29">
        <v>171236.04463391492</v>
      </c>
      <c r="AP131" s="29">
        <v>928045.72339691734</v>
      </c>
      <c r="AQ131" s="29">
        <v>453441.98659162049</v>
      </c>
      <c r="AR131" s="29">
        <v>41678.59750068147</v>
      </c>
      <c r="AS131" s="29">
        <v>12538.393860059412</v>
      </c>
      <c r="AT131" s="29">
        <v>256970.97842692846</v>
      </c>
      <c r="AU131" s="29">
        <v>46259.10230267037</v>
      </c>
      <c r="AV131" s="29">
        <v>17.064765412385157</v>
      </c>
      <c r="AW131" s="29">
        <v>11.830909482537466</v>
      </c>
      <c r="AX131" s="29">
        <v>956626.05097930576</v>
      </c>
      <c r="AY131" s="29">
        <v>696711.65826271917</v>
      </c>
      <c r="AZ131" s="29">
        <v>207860.83977233886</v>
      </c>
      <c r="BA131" s="29">
        <v>177.23033492488636</v>
      </c>
      <c r="BB131" s="29">
        <v>101606.78153965059</v>
      </c>
      <c r="BC131" s="29">
        <v>314164.3354610544</v>
      </c>
      <c r="BD131" s="29">
        <v>937500.48713604233</v>
      </c>
      <c r="BE131" s="29">
        <v>282527.00240025233</v>
      </c>
      <c r="BF131" s="29">
        <v>9141.5894057198111</v>
      </c>
      <c r="BG131" s="29">
        <v>598539.04376248736</v>
      </c>
      <c r="BH131" s="29">
        <v>455458.92461086949</v>
      </c>
      <c r="BI131" s="29">
        <v>10236.297703383645</v>
      </c>
      <c r="BJ131" s="29">
        <v>318966.61761300394</v>
      </c>
      <c r="BK131" s="29">
        <v>36712.764079501867</v>
      </c>
      <c r="BL131" s="29">
        <v>152268.46706249466</v>
      </c>
      <c r="BM131" s="29">
        <v>160585.57803016505</v>
      </c>
      <c r="BN131" s="29">
        <v>390231.65601975028</v>
      </c>
      <c r="BO131" s="29">
        <v>395500.28126705583</v>
      </c>
      <c r="BP131" s="29">
        <v>310907.31105529633</v>
      </c>
      <c r="BQ131" s="29">
        <v>11940.858054386392</v>
      </c>
      <c r="BR131" s="29">
        <v>28454.680276295905</v>
      </c>
      <c r="BS131" s="29">
        <v>0</v>
      </c>
      <c r="BT131" s="59">
        <f t="shared" si="5"/>
        <v>14069769.576910926</v>
      </c>
      <c r="BU131" s="29">
        <v>102219.93556060757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6.311885389256271</v>
      </c>
      <c r="CJ131" s="38">
        <f t="shared" si="7"/>
        <v>14171995.824356923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114.52312932748733</v>
      </c>
      <c r="D133" s="29">
        <v>0.12981659208264645</v>
      </c>
      <c r="E133" s="29">
        <v>0.94099795198636027</v>
      </c>
      <c r="F133" s="29">
        <v>301.490288097909</v>
      </c>
      <c r="G133" s="29">
        <v>1376.9406294746727</v>
      </c>
      <c r="H133" s="29">
        <v>61.931366981760796</v>
      </c>
      <c r="I133" s="29">
        <v>142.69020426961833</v>
      </c>
      <c r="J133" s="29">
        <v>58.43555815395834</v>
      </c>
      <c r="K133" s="29">
        <v>534.69384551664052</v>
      </c>
      <c r="L133" s="29">
        <v>273.39122543867023</v>
      </c>
      <c r="M133" s="29">
        <v>918.63813472931861</v>
      </c>
      <c r="N133" s="29">
        <v>419.99765896316416</v>
      </c>
      <c r="O133" s="29">
        <v>80.305537234385199</v>
      </c>
      <c r="P133" s="29">
        <v>151.34191370463657</v>
      </c>
      <c r="Q133" s="29">
        <v>124.23366252493035</v>
      </c>
      <c r="R133" s="29">
        <v>381.08586444711653</v>
      </c>
      <c r="S133" s="29">
        <v>511.10383307053911</v>
      </c>
      <c r="T133" s="29">
        <v>110.09670407783555</v>
      </c>
      <c r="U133" s="29">
        <v>1479.8973147174784</v>
      </c>
      <c r="V133" s="29">
        <v>55.504092213359641</v>
      </c>
      <c r="W133" s="29">
        <v>112.19250360800665</v>
      </c>
      <c r="X133" s="29">
        <v>155.12331805221905</v>
      </c>
      <c r="Y133" s="29">
        <v>80.49268449817977</v>
      </c>
      <c r="Z133" s="29">
        <v>28.796170877387553</v>
      </c>
      <c r="AA133" s="29">
        <v>18.964711955837732</v>
      </c>
      <c r="AB133" s="29">
        <v>401.5098158081741</v>
      </c>
      <c r="AC133" s="29">
        <v>377.81908539236719</v>
      </c>
      <c r="AD133" s="29">
        <v>1125.5189583559827</v>
      </c>
      <c r="AE133" s="29">
        <v>4036.6445647409519</v>
      </c>
      <c r="AF133" s="29">
        <v>863.59845966199066</v>
      </c>
      <c r="AG133" s="29">
        <v>2445.7048157393356</v>
      </c>
      <c r="AH133" s="29">
        <v>208.41706872920238</v>
      </c>
      <c r="AI133" s="29">
        <v>6.4892054517601355E-2</v>
      </c>
      <c r="AJ133" s="29">
        <v>1558.8383073968362</v>
      </c>
      <c r="AK133" s="29">
        <v>317.66450275423142</v>
      </c>
      <c r="AL133" s="29">
        <v>304.42713044371624</v>
      </c>
      <c r="AM133" s="29">
        <v>124.97184101943428</v>
      </c>
      <c r="AN133" s="29">
        <v>49.76403806648328</v>
      </c>
      <c r="AO133" s="29">
        <v>354.391956864799</v>
      </c>
      <c r="AP133" s="29">
        <v>1565.2200429933662</v>
      </c>
      <c r="AQ133" s="29">
        <v>340.79394879279931</v>
      </c>
      <c r="AR133" s="29">
        <v>519.65565378457018</v>
      </c>
      <c r="AS133" s="29">
        <v>2.1580560231208108</v>
      </c>
      <c r="AT133" s="29">
        <v>223.13556220591872</v>
      </c>
      <c r="AU133" s="29">
        <v>383.05573854519201</v>
      </c>
      <c r="AV133" s="29">
        <v>8.3550812050870285</v>
      </c>
      <c r="AW133" s="29">
        <v>7.9979457192943668</v>
      </c>
      <c r="AX133" s="29">
        <v>992.09098492578653</v>
      </c>
      <c r="AY133" s="29">
        <v>506.46771660218042</v>
      </c>
      <c r="AZ133" s="29">
        <v>183.38119906483215</v>
      </c>
      <c r="BA133" s="29">
        <v>0</v>
      </c>
      <c r="BB133" s="29">
        <v>37.884439892058381</v>
      </c>
      <c r="BC133" s="29">
        <v>319.37985175536778</v>
      </c>
      <c r="BD133" s="29">
        <v>880.7695025367949</v>
      </c>
      <c r="BE133" s="29">
        <v>280.14815462197794</v>
      </c>
      <c r="BF133" s="29">
        <v>4.2179835436440882</v>
      </c>
      <c r="BG133" s="29">
        <v>445.58238155752167</v>
      </c>
      <c r="BH133" s="29">
        <v>3997.3707424250474</v>
      </c>
      <c r="BI133" s="29">
        <v>5.5943026153129978E-5</v>
      </c>
      <c r="BJ133" s="29">
        <v>2485.3176542072829</v>
      </c>
      <c r="BK133" s="29">
        <v>174.91654738910441</v>
      </c>
      <c r="BL133" s="29">
        <v>34749.728190609974</v>
      </c>
      <c r="BM133" s="29">
        <v>8287.1449670623333</v>
      </c>
      <c r="BN133" s="29">
        <v>90.843210915907122</v>
      </c>
      <c r="BO133" s="29">
        <v>68.45381078862718</v>
      </c>
      <c r="BP133" s="29">
        <v>64.463633694740921</v>
      </c>
      <c r="BQ133" s="29">
        <v>31.149840999254536</v>
      </c>
      <c r="BR133" s="29">
        <v>287.69976645840541</v>
      </c>
      <c r="BS133" s="29">
        <v>0</v>
      </c>
      <c r="BT133" s="59">
        <f t="shared" si="5"/>
        <v>76599.659267770418</v>
      </c>
      <c r="BU133" s="29">
        <v>5605.4081152576646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4.0850479443526218E-3</v>
      </c>
      <c r="CJ133" s="38">
        <f t="shared" si="7"/>
        <v>82205.071468076028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195.42478293787204</v>
      </c>
      <c r="D135" s="29">
        <v>10.228845387932695</v>
      </c>
      <c r="E135" s="29">
        <v>3.4096151293108989</v>
      </c>
      <c r="F135" s="29">
        <v>0</v>
      </c>
      <c r="G135" s="29">
        <v>2817.2393639500942</v>
      </c>
      <c r="H135" s="29">
        <v>258.23348268833593</v>
      </c>
      <c r="I135" s="29">
        <v>249.44026472327101</v>
      </c>
      <c r="J135" s="29">
        <v>97.084304471431381</v>
      </c>
      <c r="K135" s="29">
        <v>263.43763209623154</v>
      </c>
      <c r="L135" s="29">
        <v>1166.9856413636196</v>
      </c>
      <c r="M135" s="29">
        <v>1642.7166786164194</v>
      </c>
      <c r="N135" s="29">
        <v>29403.444154610039</v>
      </c>
      <c r="O135" s="29">
        <v>385.46596303999002</v>
      </c>
      <c r="P135" s="29">
        <v>515.5696982373795</v>
      </c>
      <c r="Q135" s="29">
        <v>3.9479754128863038</v>
      </c>
      <c r="R135" s="29">
        <v>1673.9415750637927</v>
      </c>
      <c r="S135" s="29">
        <v>4206.567802430357</v>
      </c>
      <c r="T135" s="29">
        <v>563.6632169034491</v>
      </c>
      <c r="U135" s="29">
        <v>9008.0237182115361</v>
      </c>
      <c r="V135" s="29">
        <v>255.36222784260045</v>
      </c>
      <c r="W135" s="29">
        <v>61.731979183313101</v>
      </c>
      <c r="X135" s="29">
        <v>787.44164144295917</v>
      </c>
      <c r="Y135" s="29">
        <v>3218.3177752137713</v>
      </c>
      <c r="Z135" s="29">
        <v>0</v>
      </c>
      <c r="AA135" s="29">
        <v>120.95161037660768</v>
      </c>
      <c r="AB135" s="29">
        <v>0</v>
      </c>
      <c r="AC135" s="29">
        <v>834.99679982545331</v>
      </c>
      <c r="AD135" s="29">
        <v>259.31020325548678</v>
      </c>
      <c r="AE135" s="29">
        <v>36227.519655784017</v>
      </c>
      <c r="AF135" s="29">
        <v>9357.7784491076909</v>
      </c>
      <c r="AG135" s="29">
        <v>580.35238569428657</v>
      </c>
      <c r="AH135" s="29">
        <v>0</v>
      </c>
      <c r="AI135" s="29">
        <v>0.8972671392923417</v>
      </c>
      <c r="AJ135" s="29">
        <v>1437.6014105741899</v>
      </c>
      <c r="AK135" s="29">
        <v>819.20489817390808</v>
      </c>
      <c r="AL135" s="29">
        <v>1150.1170191449237</v>
      </c>
      <c r="AM135" s="29">
        <v>737.91249535402187</v>
      </c>
      <c r="AN135" s="29">
        <v>2605.6637725049604</v>
      </c>
      <c r="AO135" s="29">
        <v>585.91544195789913</v>
      </c>
      <c r="AP135" s="29">
        <v>4964.0407214209517</v>
      </c>
      <c r="AQ135" s="29">
        <v>12013.330274557306</v>
      </c>
      <c r="AR135" s="29">
        <v>72619.957011769962</v>
      </c>
      <c r="AS135" s="29">
        <v>74.293719133405901</v>
      </c>
      <c r="AT135" s="29">
        <v>251.77315928543109</v>
      </c>
      <c r="AU135" s="29">
        <v>0</v>
      </c>
      <c r="AV135" s="29">
        <v>0</v>
      </c>
      <c r="AW135" s="29">
        <v>0</v>
      </c>
      <c r="AX135" s="29">
        <v>3711.6352483967007</v>
      </c>
      <c r="AY135" s="29">
        <v>51817.177294132736</v>
      </c>
      <c r="AZ135" s="29">
        <v>2688.3918027477143</v>
      </c>
      <c r="BA135" s="29">
        <v>0</v>
      </c>
      <c r="BB135" s="29">
        <v>3781.6220852615033</v>
      </c>
      <c r="BC135" s="29">
        <v>2575.6950500525963</v>
      </c>
      <c r="BD135" s="29">
        <v>1142.9388820305849</v>
      </c>
      <c r="BE135" s="29">
        <v>814.00074876601241</v>
      </c>
      <c r="BF135" s="29">
        <v>57.425096914709862</v>
      </c>
      <c r="BG135" s="29">
        <v>1386.4571836345265</v>
      </c>
      <c r="BH135" s="29">
        <v>36292.122889813065</v>
      </c>
      <c r="BI135" s="29">
        <v>1966.0917556173792</v>
      </c>
      <c r="BJ135" s="29">
        <v>40574.599492227557</v>
      </c>
      <c r="BK135" s="29">
        <v>213.1906722958604</v>
      </c>
      <c r="BL135" s="29">
        <v>10855.676211442325</v>
      </c>
      <c r="BM135" s="29">
        <v>20007.262671940636</v>
      </c>
      <c r="BN135" s="29">
        <v>6915.7762028096531</v>
      </c>
      <c r="BO135" s="29">
        <v>3746.0903065455268</v>
      </c>
      <c r="BP135" s="29">
        <v>8804.7029844478911</v>
      </c>
      <c r="BQ135" s="29">
        <v>200.44947891790915</v>
      </c>
      <c r="BR135" s="29">
        <v>511.08336254091796</v>
      </c>
      <c r="BS135" s="29">
        <v>0</v>
      </c>
      <c r="BT135" s="59">
        <f t="shared" si="5"/>
        <v>399491.68405455211</v>
      </c>
      <c r="BU135" s="29">
        <v>396677.49539887568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796169.17945342779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42.600944208770713</v>
      </c>
      <c r="D136" s="29">
        <v>1.9834380790922968E-2</v>
      </c>
      <c r="E136" s="29">
        <v>3.8566851537905768E-2</v>
      </c>
      <c r="F136" s="29">
        <v>1.1008081338962246</v>
      </c>
      <c r="G136" s="29">
        <v>403.77510122108254</v>
      </c>
      <c r="H136" s="29">
        <v>34.678210992840924</v>
      </c>
      <c r="I136" s="29">
        <v>84.620079914341019</v>
      </c>
      <c r="J136" s="29">
        <v>29.878290841437572</v>
      </c>
      <c r="K136" s="29">
        <v>296.89533650910624</v>
      </c>
      <c r="L136" s="29">
        <v>0.61045816434285138</v>
      </c>
      <c r="M136" s="29">
        <v>610.35789052885275</v>
      </c>
      <c r="N136" s="29">
        <v>3150.1084782248695</v>
      </c>
      <c r="O136" s="29">
        <v>100.04792243954726</v>
      </c>
      <c r="P136" s="29">
        <v>117.29501844729874</v>
      </c>
      <c r="Q136" s="29">
        <v>48.200851052074633</v>
      </c>
      <c r="R136" s="29">
        <v>271.90071098241145</v>
      </c>
      <c r="S136" s="29">
        <v>176.95573395635108</v>
      </c>
      <c r="T136" s="29">
        <v>73.819157663639515</v>
      </c>
      <c r="U136" s="29">
        <v>981.63876646418396</v>
      </c>
      <c r="V136" s="29">
        <v>32.869976610735122</v>
      </c>
      <c r="W136" s="29">
        <v>16.234440677370451</v>
      </c>
      <c r="X136" s="29">
        <v>2787.5847328023665</v>
      </c>
      <c r="Y136" s="29">
        <v>55.827170466184512</v>
      </c>
      <c r="Z136" s="29">
        <v>10.102311282843432</v>
      </c>
      <c r="AA136" s="29">
        <v>5.5095502197008237E-3</v>
      </c>
      <c r="AB136" s="29">
        <v>3.9393284070860894</v>
      </c>
      <c r="AC136" s="29">
        <v>0.80659815216420083</v>
      </c>
      <c r="AD136" s="29">
        <v>38.841227138846875</v>
      </c>
      <c r="AE136" s="29">
        <v>2190.3415242228539</v>
      </c>
      <c r="AF136" s="29">
        <v>355.86405251056408</v>
      </c>
      <c r="AG136" s="29">
        <v>2.6842528670382415</v>
      </c>
      <c r="AH136" s="29">
        <v>7.7133703075811539E-3</v>
      </c>
      <c r="AI136" s="29">
        <v>0</v>
      </c>
      <c r="AJ136" s="29">
        <v>10.744724838460547</v>
      </c>
      <c r="AK136" s="29">
        <v>1.0214706107325329</v>
      </c>
      <c r="AL136" s="29">
        <v>358.00396181589599</v>
      </c>
      <c r="AM136" s="29">
        <v>63.078840465354737</v>
      </c>
      <c r="AN136" s="29">
        <v>1688.9195625479695</v>
      </c>
      <c r="AO136" s="29">
        <v>277.50171973575931</v>
      </c>
      <c r="AP136" s="29">
        <v>182.86417561195822</v>
      </c>
      <c r="AQ136" s="29">
        <v>107.19491098454316</v>
      </c>
      <c r="AR136" s="29">
        <v>4.9585951977307419E-2</v>
      </c>
      <c r="AS136" s="29">
        <v>0.24131829962289608</v>
      </c>
      <c r="AT136" s="29">
        <v>22.396321643083851</v>
      </c>
      <c r="AU136" s="29">
        <v>186.95446569506416</v>
      </c>
      <c r="AV136" s="29">
        <v>0.13994257558040094</v>
      </c>
      <c r="AW136" s="29">
        <v>0</v>
      </c>
      <c r="AX136" s="29">
        <v>221.00238414277126</v>
      </c>
      <c r="AY136" s="29">
        <v>30.60555147043808</v>
      </c>
      <c r="AZ136" s="29">
        <v>562.34766991437982</v>
      </c>
      <c r="BA136" s="29">
        <v>0</v>
      </c>
      <c r="BB136" s="29">
        <v>2.2611194101652181</v>
      </c>
      <c r="BC136" s="29">
        <v>89.477254910166792</v>
      </c>
      <c r="BD136" s="29">
        <v>63.019337322981961</v>
      </c>
      <c r="BE136" s="29">
        <v>15.496160947930541</v>
      </c>
      <c r="BF136" s="29">
        <v>0</v>
      </c>
      <c r="BG136" s="29">
        <v>99.723960886628873</v>
      </c>
      <c r="BH136" s="29">
        <v>39243.027717598714</v>
      </c>
      <c r="BI136" s="29">
        <v>3.4159211362145114E-2</v>
      </c>
      <c r="BJ136" s="29">
        <v>669.31487637063708</v>
      </c>
      <c r="BK136" s="29">
        <v>8.815280351521319E-3</v>
      </c>
      <c r="BL136" s="29">
        <v>342395.33812424383</v>
      </c>
      <c r="BM136" s="29">
        <v>20624.865802211272</v>
      </c>
      <c r="BN136" s="29">
        <v>481.92917299758261</v>
      </c>
      <c r="BO136" s="29">
        <v>114.40911604221945</v>
      </c>
      <c r="BP136" s="29">
        <v>5.8621614337616776</v>
      </c>
      <c r="BQ136" s="29">
        <v>1.0104515102931311</v>
      </c>
      <c r="BR136" s="29">
        <v>0.514591990520057</v>
      </c>
      <c r="BS136" s="29">
        <v>0</v>
      </c>
      <c r="BT136" s="59">
        <f t="shared" si="5"/>
        <v>419439.01042770798</v>
      </c>
      <c r="BU136" s="29">
        <v>248924.09511570339</v>
      </c>
      <c r="BV136" s="29">
        <v>0</v>
      </c>
      <c r="BW136" s="29">
        <v>140890.06937830866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2.4943594537355991</v>
      </c>
      <c r="CJ136" s="38">
        <f t="shared" si="7"/>
        <v>809255.66928117385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215.73054897932184</v>
      </c>
      <c r="D138" s="29">
        <v>3.1530625436379385</v>
      </c>
      <c r="E138" s="29">
        <v>2.6534926794294593</v>
      </c>
      <c r="F138" s="29">
        <v>84.591790554310947</v>
      </c>
      <c r="G138" s="29">
        <v>2027.5861937932182</v>
      </c>
      <c r="H138" s="29">
        <v>168.42348388612453</v>
      </c>
      <c r="I138" s="29">
        <v>388.67077369514493</v>
      </c>
      <c r="J138" s="29">
        <v>133.7468710520275</v>
      </c>
      <c r="K138" s="29">
        <v>1302.0729851629771</v>
      </c>
      <c r="L138" s="29">
        <v>37.831163723372654</v>
      </c>
      <c r="M138" s="29">
        <v>2763.1039942268135</v>
      </c>
      <c r="N138" s="29">
        <v>14351.75794902871</v>
      </c>
      <c r="O138" s="29">
        <v>450.75025882083378</v>
      </c>
      <c r="P138" s="29">
        <v>562.27463407879691</v>
      </c>
      <c r="Q138" s="29">
        <v>211.30396010235253</v>
      </c>
      <c r="R138" s="29">
        <v>1280.3151963425316</v>
      </c>
      <c r="S138" s="29">
        <v>828.66201938179893</v>
      </c>
      <c r="T138" s="29">
        <v>336.47294523338996</v>
      </c>
      <c r="U138" s="29">
        <v>4500.2664944584412</v>
      </c>
      <c r="V138" s="29">
        <v>158.13237012195432</v>
      </c>
      <c r="W138" s="29">
        <v>74.698866930088371</v>
      </c>
      <c r="X138" s="29">
        <v>12230.360821443677</v>
      </c>
      <c r="Y138" s="29">
        <v>351.33045649641321</v>
      </c>
      <c r="Z138" s="29">
        <v>190.48257178119044</v>
      </c>
      <c r="AA138" s="29">
        <v>7.433847614855015</v>
      </c>
      <c r="AB138" s="29">
        <v>178.95635302208186</v>
      </c>
      <c r="AC138" s="29">
        <v>91.531744000873204</v>
      </c>
      <c r="AD138" s="29">
        <v>270.33834986825912</v>
      </c>
      <c r="AE138" s="29">
        <v>10374.415405409796</v>
      </c>
      <c r="AF138" s="29">
        <v>2297.6573331893123</v>
      </c>
      <c r="AG138" s="29">
        <v>77.259874176412211</v>
      </c>
      <c r="AH138" s="29">
        <v>40.894618388450169</v>
      </c>
      <c r="AI138" s="29">
        <v>0.21864761278313999</v>
      </c>
      <c r="AJ138" s="29">
        <v>142.36366644230688</v>
      </c>
      <c r="AK138" s="29">
        <v>32.011198475350255</v>
      </c>
      <c r="AL138" s="29">
        <v>1751.8401568712134</v>
      </c>
      <c r="AM138" s="29">
        <v>590.88685111976929</v>
      </c>
      <c r="AN138" s="29">
        <v>125245.59575526857</v>
      </c>
      <c r="AO138" s="29">
        <v>1272.9553087489712</v>
      </c>
      <c r="AP138" s="29">
        <v>1252.2055997180325</v>
      </c>
      <c r="AQ138" s="29">
        <v>543.92229016386227</v>
      </c>
      <c r="AR138" s="29">
        <v>104.84943708792474</v>
      </c>
      <c r="AS138" s="29">
        <v>25.582909200006593</v>
      </c>
      <c r="AT138" s="29">
        <v>119.75330511343003</v>
      </c>
      <c r="AU138" s="29">
        <v>870.25928872745737</v>
      </c>
      <c r="AV138" s="29">
        <v>3.3839773682629204</v>
      </c>
      <c r="AW138" s="29">
        <v>2.7238928191838985E-2</v>
      </c>
      <c r="AX138" s="29">
        <v>1183.0120913123867</v>
      </c>
      <c r="AY138" s="29">
        <v>499.03854199763236</v>
      </c>
      <c r="AZ138" s="29">
        <v>2994.9367235634541</v>
      </c>
      <c r="BA138" s="29">
        <v>16.651968725644874</v>
      </c>
      <c r="BB138" s="29">
        <v>9024.9814479839206</v>
      </c>
      <c r="BC138" s="29">
        <v>153.08833389638727</v>
      </c>
      <c r="BD138" s="29">
        <v>554.69746843487019</v>
      </c>
      <c r="BE138" s="29">
        <v>126.00604672546764</v>
      </c>
      <c r="BF138" s="29">
        <v>6.245076428415409</v>
      </c>
      <c r="BG138" s="29">
        <v>547.40350389740809</v>
      </c>
      <c r="BH138" s="29">
        <v>4427.6210633874252</v>
      </c>
      <c r="BI138" s="29">
        <v>4.2631312969102195</v>
      </c>
      <c r="BJ138" s="29">
        <v>108342.76177851642</v>
      </c>
      <c r="BK138" s="29">
        <v>20.833923337179687</v>
      </c>
      <c r="BL138" s="29">
        <v>2467.1428775687787</v>
      </c>
      <c r="BM138" s="29">
        <v>81616.278778059903</v>
      </c>
      <c r="BN138" s="29">
        <v>16806.038129029243</v>
      </c>
      <c r="BO138" s="29">
        <v>7426.9413269213555</v>
      </c>
      <c r="BP138" s="29">
        <v>4856.0530372867697</v>
      </c>
      <c r="BQ138" s="29">
        <v>16.642159729460701</v>
      </c>
      <c r="BR138" s="29">
        <v>57.123573993263861</v>
      </c>
      <c r="BS138" s="29">
        <v>0</v>
      </c>
      <c r="BT138" s="59">
        <f t="shared" si="5"/>
        <v>429096.47704312502</v>
      </c>
      <c r="BU138" s="29">
        <v>5255908.0562735321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260324.13341775394</v>
      </c>
      <c r="CH138" s="29">
        <v>-458.73506475994787</v>
      </c>
      <c r="CI138" s="29">
        <v>74081.921278416179</v>
      </c>
      <c r="CJ138" s="38">
        <f t="shared" si="7"/>
        <v>6018951.8529480668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56.503913640261864</v>
      </c>
      <c r="D139" s="29">
        <v>2.6307401399982246E-2</v>
      </c>
      <c r="E139" s="29">
        <v>5.1153280499965467E-2</v>
      </c>
      <c r="F139" s="29">
        <v>1.4600607776990144</v>
      </c>
      <c r="G139" s="29">
        <v>535.5485394332386</v>
      </c>
      <c r="H139" s="29">
        <v>45.995568303268954</v>
      </c>
      <c r="I139" s="29">
        <v>112.23614350612424</v>
      </c>
      <c r="J139" s="29">
        <v>39.629177164473255</v>
      </c>
      <c r="K139" s="29">
        <v>393.78818394483426</v>
      </c>
      <c r="L139" s="29">
        <v>0.8096833541994537</v>
      </c>
      <c r="M139" s="29">
        <v>809.55035567015375</v>
      </c>
      <c r="N139" s="29">
        <v>4178.1575670904804</v>
      </c>
      <c r="O139" s="29">
        <v>132.69891722841044</v>
      </c>
      <c r="P139" s="29">
        <v>155.57466426799502</v>
      </c>
      <c r="Q139" s="29">
        <v>63.931369968856849</v>
      </c>
      <c r="R139" s="29">
        <v>360.63647361395658</v>
      </c>
      <c r="S139" s="29">
        <v>234.70586615684161</v>
      </c>
      <c r="T139" s="29">
        <v>97.910301921533915</v>
      </c>
      <c r="U139" s="29">
        <v>1302.0000639987213</v>
      </c>
      <c r="V139" s="29">
        <v>43.59721020897058</v>
      </c>
      <c r="W139" s="29">
        <v>21.532608045885468</v>
      </c>
      <c r="X139" s="29">
        <v>3691.0555688576092</v>
      </c>
      <c r="Y139" s="29">
        <v>74.046565807150031</v>
      </c>
      <c r="Z139" s="29">
        <v>13.399236446390958</v>
      </c>
      <c r="AA139" s="29">
        <v>7.3076114999950682E-3</v>
      </c>
      <c r="AB139" s="29">
        <v>5.2249422224964741</v>
      </c>
      <c r="AC139" s="29">
        <v>1.0698343235992782</v>
      </c>
      <c r="AD139" s="29">
        <v>51.517199552665232</v>
      </c>
      <c r="AE139" s="29">
        <v>23749.763311861119</v>
      </c>
      <c r="AF139" s="29">
        <v>4113.9754603096899</v>
      </c>
      <c r="AG139" s="29">
        <v>3.5602683227975969</v>
      </c>
      <c r="AH139" s="29">
        <v>1.0230656099993095E-2</v>
      </c>
      <c r="AI139" s="29">
        <v>0</v>
      </c>
      <c r="AJ139" s="29">
        <v>14.251303947290381</v>
      </c>
      <c r="AK139" s="29">
        <v>1.3548311720990855</v>
      </c>
      <c r="AL139" s="29">
        <v>474.83982613587955</v>
      </c>
      <c r="AM139" s="29">
        <v>4978.2538924378414</v>
      </c>
      <c r="AN139" s="29">
        <v>25793.196899627648</v>
      </c>
      <c r="AO139" s="29">
        <v>368.06539146485159</v>
      </c>
      <c r="AP139" s="29">
        <v>50234.836173144286</v>
      </c>
      <c r="AQ139" s="29">
        <v>536.3133050825295</v>
      </c>
      <c r="AR139" s="29">
        <v>6.5768503499955611E-2</v>
      </c>
      <c r="AS139" s="29">
        <v>0.32007338369978394</v>
      </c>
      <c r="AT139" s="29">
        <v>29.705440747479951</v>
      </c>
      <c r="AU139" s="29">
        <v>247.9677195070326</v>
      </c>
      <c r="AV139" s="29">
        <v>0.18561333209987471</v>
      </c>
      <c r="AW139" s="29">
        <v>0</v>
      </c>
      <c r="AX139" s="29">
        <v>45809.024893654183</v>
      </c>
      <c r="AY139" s="29">
        <v>15114.813524128724</v>
      </c>
      <c r="AZ139" s="29">
        <v>745.87182905919667</v>
      </c>
      <c r="BA139" s="29">
        <v>0</v>
      </c>
      <c r="BB139" s="29">
        <v>23222.101695373174</v>
      </c>
      <c r="BC139" s="29">
        <v>24.157502096683693</v>
      </c>
      <c r="BD139" s="29">
        <v>17223.239757720603</v>
      </c>
      <c r="BE139" s="29">
        <v>20.553388104886128</v>
      </c>
      <c r="BF139" s="29">
        <v>0</v>
      </c>
      <c r="BG139" s="29">
        <v>19176.438154172774</v>
      </c>
      <c r="BH139" s="29">
        <v>3.208041448497835</v>
      </c>
      <c r="BI139" s="29">
        <v>1317.9609108726099</v>
      </c>
      <c r="BJ139" s="29">
        <v>15.734865168448717</v>
      </c>
      <c r="BK139" s="29">
        <v>1.1692178399992113E-2</v>
      </c>
      <c r="BL139" s="29">
        <v>0.44576430149969903</v>
      </c>
      <c r="BM139" s="29">
        <v>28142.128307205741</v>
      </c>
      <c r="BN139" s="29">
        <v>19439.237119299738</v>
      </c>
      <c r="BO139" s="29">
        <v>5002.7614268016687</v>
      </c>
      <c r="BP139" s="29">
        <v>4387.8163158441403</v>
      </c>
      <c r="BQ139" s="29">
        <v>1.3402159490990955</v>
      </c>
      <c r="BR139" s="29">
        <v>0.68253091409953937</v>
      </c>
      <c r="BS139" s="29">
        <v>0</v>
      </c>
      <c r="BT139" s="59">
        <f t="shared" ref="BT139:BT143" si="8">SUM(C139:BS139)</f>
        <v>302616.85822772927</v>
      </c>
      <c r="BU139" s="29">
        <v>193973.80616887019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3.3084025196941527</v>
      </c>
      <c r="CJ139" s="38">
        <f t="shared" ref="CJ139:CJ143" si="9">SUM(BT139:CI139)</f>
        <v>496593.97279911913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108.59158492419461</v>
      </c>
      <c r="D140" s="29">
        <v>45.09865791885705</v>
      </c>
      <c r="E140" s="29">
        <v>8.4453205345474078</v>
      </c>
      <c r="F140" s="29">
        <v>172.21431516457272</v>
      </c>
      <c r="G140" s="29">
        <v>1553.9393508299797</v>
      </c>
      <c r="H140" s="29">
        <v>73.763981791409037</v>
      </c>
      <c r="I140" s="29">
        <v>129.65602197425113</v>
      </c>
      <c r="J140" s="29">
        <v>26.187430203746832</v>
      </c>
      <c r="K140" s="29">
        <v>142.56760190824815</v>
      </c>
      <c r="L140" s="29">
        <v>301.93871242792795</v>
      </c>
      <c r="M140" s="29">
        <v>518.98744965301955</v>
      </c>
      <c r="N140" s="29">
        <v>2072.9920033430772</v>
      </c>
      <c r="O140" s="29">
        <v>171.41893022408664</v>
      </c>
      <c r="P140" s="29">
        <v>391.07565434755287</v>
      </c>
      <c r="Q140" s="29">
        <v>65.680941061129047</v>
      </c>
      <c r="R140" s="29">
        <v>438.27536976979076</v>
      </c>
      <c r="S140" s="29">
        <v>371.78431427779543</v>
      </c>
      <c r="T140" s="29">
        <v>118.68193584693529</v>
      </c>
      <c r="U140" s="29">
        <v>1341.5895742519924</v>
      </c>
      <c r="V140" s="29">
        <v>55.715830932237765</v>
      </c>
      <c r="W140" s="29">
        <v>31.015881311745581</v>
      </c>
      <c r="X140" s="29">
        <v>1297.5687395577488</v>
      </c>
      <c r="Y140" s="29">
        <v>338.12626103304967</v>
      </c>
      <c r="Z140" s="29">
        <v>600.57079277788444</v>
      </c>
      <c r="AA140" s="29">
        <v>142.48541126023201</v>
      </c>
      <c r="AB140" s="29">
        <v>1358.5863149297811</v>
      </c>
      <c r="AC140" s="29">
        <v>226.09453025311132</v>
      </c>
      <c r="AD140" s="29">
        <v>937.13113473605029</v>
      </c>
      <c r="AE140" s="29">
        <v>5102.6687844888374</v>
      </c>
      <c r="AF140" s="29">
        <v>3327.7314776339103</v>
      </c>
      <c r="AG140" s="29">
        <v>494.12306357489996</v>
      </c>
      <c r="AH140" s="29">
        <v>454.86323057145211</v>
      </c>
      <c r="AI140" s="29">
        <v>10.915321711086799</v>
      </c>
      <c r="AJ140" s="29">
        <v>1951.4910900628022</v>
      </c>
      <c r="AK140" s="29">
        <v>829.80601913310693</v>
      </c>
      <c r="AL140" s="29">
        <v>1565.1394571081717</v>
      </c>
      <c r="AM140" s="29">
        <v>1181.0157281505067</v>
      </c>
      <c r="AN140" s="29">
        <v>925.23483990957266</v>
      </c>
      <c r="AO140" s="29">
        <v>1295.4519904506678</v>
      </c>
      <c r="AP140" s="29">
        <v>6496.8892263660728</v>
      </c>
      <c r="AQ140" s="29">
        <v>1855.4718435402438</v>
      </c>
      <c r="AR140" s="29">
        <v>503.35300152383735</v>
      </c>
      <c r="AS140" s="29">
        <v>154.074841263054</v>
      </c>
      <c r="AT140" s="29">
        <v>1589.4108029238294</v>
      </c>
      <c r="AU140" s="29">
        <v>253.51723646771751</v>
      </c>
      <c r="AV140" s="29">
        <v>4.6741036056361818</v>
      </c>
      <c r="AW140" s="29">
        <v>1.1595349741010736</v>
      </c>
      <c r="AX140" s="29">
        <v>6404.7301958460621</v>
      </c>
      <c r="AY140" s="29">
        <v>2195.597429617736</v>
      </c>
      <c r="AZ140" s="29">
        <v>2300.0302392581707</v>
      </c>
      <c r="BA140" s="29">
        <v>0</v>
      </c>
      <c r="BB140" s="29">
        <v>297.49452868225308</v>
      </c>
      <c r="BC140" s="29">
        <v>1386.1863689399104</v>
      </c>
      <c r="BD140" s="29">
        <v>2536.5155621487265</v>
      </c>
      <c r="BE140" s="29">
        <v>1191.2891792056803</v>
      </c>
      <c r="BF140" s="29">
        <v>18.753080671363982</v>
      </c>
      <c r="BG140" s="29">
        <v>2236.4532543714381</v>
      </c>
      <c r="BH140" s="29">
        <v>263.50966357110855</v>
      </c>
      <c r="BI140" s="29">
        <v>27.589043169316959</v>
      </c>
      <c r="BJ140" s="29">
        <v>0.14800720106371318</v>
      </c>
      <c r="BK140" s="29">
        <v>169.0339207765025</v>
      </c>
      <c r="BL140" s="29">
        <v>832.49127181089773</v>
      </c>
      <c r="BM140" s="29">
        <v>16.938835496737738</v>
      </c>
      <c r="BN140" s="29">
        <v>593.24882546164031</v>
      </c>
      <c r="BO140" s="29">
        <v>323.57579600821907</v>
      </c>
      <c r="BP140" s="29">
        <v>381.28280723406436</v>
      </c>
      <c r="BQ140" s="29">
        <v>138.86718105612792</v>
      </c>
      <c r="BR140" s="29">
        <v>333.90704004946986</v>
      </c>
      <c r="BS140" s="29">
        <v>0</v>
      </c>
      <c r="BT140" s="59">
        <f t="shared" si="8"/>
        <v>62684.81787128096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0.95181617103416094</v>
      </c>
      <c r="CJ140" s="38">
        <f t="shared" si="9"/>
        <v>62685.769687451997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16237.343695906329</v>
      </c>
      <c r="D141" s="29">
        <v>22.637977357171426</v>
      </c>
      <c r="E141" s="29">
        <v>119.22402985099741</v>
      </c>
      <c r="F141" s="29">
        <v>2922.4613834428924</v>
      </c>
      <c r="G141" s="29">
        <v>21989.373196505283</v>
      </c>
      <c r="H141" s="29">
        <v>1115.6815244485999</v>
      </c>
      <c r="I141" s="29">
        <v>2417.040443821561</v>
      </c>
      <c r="J141" s="29">
        <v>572.42953259614194</v>
      </c>
      <c r="K141" s="29">
        <v>470.94190761314252</v>
      </c>
      <c r="L141" s="29">
        <v>2634.9492288644224</v>
      </c>
      <c r="M141" s="29">
        <v>5155.1204744534525</v>
      </c>
      <c r="N141" s="29">
        <v>20458.63120147337</v>
      </c>
      <c r="O141" s="29">
        <v>3012.1685538458264</v>
      </c>
      <c r="P141" s="29">
        <v>5764.9718036959521</v>
      </c>
      <c r="Q141" s="29">
        <v>4692.2563693168158</v>
      </c>
      <c r="R141" s="29">
        <v>5635.6919817285516</v>
      </c>
      <c r="S141" s="29">
        <v>2945.386222964747</v>
      </c>
      <c r="T141" s="29">
        <v>1849.2658502942024</v>
      </c>
      <c r="U141" s="29">
        <v>25770.291315479568</v>
      </c>
      <c r="V141" s="29">
        <v>588.16514685868719</v>
      </c>
      <c r="W141" s="29">
        <v>382.51854986757706</v>
      </c>
      <c r="X141" s="29">
        <v>5697.0308719081231</v>
      </c>
      <c r="Y141" s="29">
        <v>1580.721331781089</v>
      </c>
      <c r="Z141" s="29">
        <v>10076.080149826043</v>
      </c>
      <c r="AA141" s="29">
        <v>539.61551049329353</v>
      </c>
      <c r="AB141" s="29">
        <v>6328.0259081485183</v>
      </c>
      <c r="AC141" s="29">
        <v>9219.0427693544461</v>
      </c>
      <c r="AD141" s="29">
        <v>1472.1452486430724</v>
      </c>
      <c r="AE141" s="29">
        <v>9623.3579705064458</v>
      </c>
      <c r="AF141" s="29">
        <v>4835.4841251401504</v>
      </c>
      <c r="AG141" s="29">
        <v>4131.1457926303792</v>
      </c>
      <c r="AH141" s="29">
        <v>1628.0737758639675</v>
      </c>
      <c r="AI141" s="29">
        <v>424.53850699797528</v>
      </c>
      <c r="AJ141" s="29">
        <v>1073.0751203754128</v>
      </c>
      <c r="AK141" s="29">
        <v>980.20899356744155</v>
      </c>
      <c r="AL141" s="29">
        <v>3623.9265995556611</v>
      </c>
      <c r="AM141" s="29">
        <v>3220.020293777493</v>
      </c>
      <c r="AN141" s="29">
        <v>506.55546065159268</v>
      </c>
      <c r="AO141" s="29">
        <v>3281.5162126656828</v>
      </c>
      <c r="AP141" s="29">
        <v>15357.137230755514</v>
      </c>
      <c r="AQ141" s="29">
        <v>830.5012846651897</v>
      </c>
      <c r="AR141" s="29">
        <v>660.97901580116013</v>
      </c>
      <c r="AS141" s="29">
        <v>939.54578524609747</v>
      </c>
      <c r="AT141" s="29">
        <v>573.00132780210583</v>
      </c>
      <c r="AU141" s="29">
        <v>15.92778766501158</v>
      </c>
      <c r="AV141" s="29">
        <v>2.1034045791606242</v>
      </c>
      <c r="AW141" s="29">
        <v>0.89436321631389881</v>
      </c>
      <c r="AX141" s="29">
        <v>4200.8412847645814</v>
      </c>
      <c r="AY141" s="29">
        <v>2976.1368961159455</v>
      </c>
      <c r="AZ141" s="29">
        <v>3790.5567477175755</v>
      </c>
      <c r="BA141" s="29">
        <v>43.787539631152107</v>
      </c>
      <c r="BB141" s="29">
        <v>251.45710974327037</v>
      </c>
      <c r="BC141" s="29">
        <v>773.29591555424781</v>
      </c>
      <c r="BD141" s="29">
        <v>206.66614064906895</v>
      </c>
      <c r="BE141" s="29">
        <v>0.71814498787761771</v>
      </c>
      <c r="BF141" s="29">
        <v>394.83718802376706</v>
      </c>
      <c r="BG141" s="29">
        <v>705.02276398596064</v>
      </c>
      <c r="BH141" s="29">
        <v>1292.6542708772135</v>
      </c>
      <c r="BI141" s="29">
        <v>31.461413487754328</v>
      </c>
      <c r="BJ141" s="29">
        <v>2556.9963677745941</v>
      </c>
      <c r="BK141" s="29">
        <v>267.01617255751609</v>
      </c>
      <c r="BL141" s="29">
        <v>3153.6732218193761</v>
      </c>
      <c r="BM141" s="29">
        <v>2812.0074415611625</v>
      </c>
      <c r="BN141" s="29">
        <v>1296.8441269470793</v>
      </c>
      <c r="BO141" s="29">
        <v>1756.8822531014705</v>
      </c>
      <c r="BP141" s="29">
        <v>2242.1381061325369</v>
      </c>
      <c r="BQ141" s="29">
        <v>285.87443431518659</v>
      </c>
      <c r="BR141" s="29">
        <v>1111.98321759437</v>
      </c>
      <c r="BS141" s="29">
        <v>0</v>
      </c>
      <c r="BT141" s="59">
        <f t="shared" si="8"/>
        <v>241528.05598934434</v>
      </c>
      <c r="BU141" s="29">
        <v>10525.497785433985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2208.9785718576563</v>
      </c>
      <c r="CE141" s="29">
        <v>0</v>
      </c>
      <c r="CF141" s="29">
        <v>0</v>
      </c>
      <c r="CG141" s="29">
        <v>0</v>
      </c>
      <c r="CH141" s="29">
        <v>0</v>
      </c>
      <c r="CI141" s="29">
        <v>0.11559713052054978</v>
      </c>
      <c r="CJ141" s="38">
        <f t="shared" si="9"/>
        <v>254262.6479437665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1.3588182083708427</v>
      </c>
      <c r="D142" s="29">
        <v>6.3264601926166339E-4</v>
      </c>
      <c r="E142" s="29">
        <v>1.2301450374532343E-3</v>
      </c>
      <c r="F142" s="29">
        <v>3.5111854069022314E-2</v>
      </c>
      <c r="G142" s="29">
        <v>12.878985896116099</v>
      </c>
      <c r="H142" s="29">
        <v>1.1061112706768783</v>
      </c>
      <c r="I142" s="29">
        <v>2.6990788001766761</v>
      </c>
      <c r="J142" s="29">
        <v>0.9530109340155557</v>
      </c>
      <c r="K142" s="29">
        <v>9.469902527322489</v>
      </c>
      <c r="L142" s="29">
        <v>1.9471438592831194E-2</v>
      </c>
      <c r="M142" s="29">
        <v>19.468240215733815</v>
      </c>
      <c r="N142" s="29">
        <v>100.47722739614915</v>
      </c>
      <c r="O142" s="29">
        <v>3.1911719621590402</v>
      </c>
      <c r="P142" s="29">
        <v>3.741292822908127</v>
      </c>
      <c r="Q142" s="29">
        <v>1.5374352678090522</v>
      </c>
      <c r="R142" s="29">
        <v>8.6726631020495812</v>
      </c>
      <c r="S142" s="29">
        <v>5.6442569018461395</v>
      </c>
      <c r="T142" s="29">
        <v>2.3545678956876306</v>
      </c>
      <c r="U142" s="29">
        <v>31.310776197293965</v>
      </c>
      <c r="V142" s="29">
        <v>1.0484350419208566</v>
      </c>
      <c r="W142" s="29">
        <v>0.51782076676567146</v>
      </c>
      <c r="X142" s="29">
        <v>88.763294291504479</v>
      </c>
      <c r="Y142" s="29">
        <v>1.7806876622151617</v>
      </c>
      <c r="Z142" s="29">
        <v>0.32222770581060722</v>
      </c>
      <c r="AA142" s="29">
        <v>1.7573500535046207E-4</v>
      </c>
      <c r="AB142" s="29">
        <v>0.12565052882558037</v>
      </c>
      <c r="AC142" s="29">
        <v>2.5727604783307646E-2</v>
      </c>
      <c r="AD142" s="29">
        <v>1.2388966407196871</v>
      </c>
      <c r="AE142" s="29">
        <v>69.864084023095444</v>
      </c>
      <c r="AF142" s="29">
        <v>11.350794289588483</v>
      </c>
      <c r="AG142" s="29">
        <v>8.561809460674509E-2</v>
      </c>
      <c r="AH142" s="29">
        <v>2.4602900749064687E-4</v>
      </c>
      <c r="AI142" s="29">
        <v>0</v>
      </c>
      <c r="AJ142" s="29">
        <v>0.34271840743447102</v>
      </c>
      <c r="AK142" s="29">
        <v>3.2581269991975664E-2</v>
      </c>
      <c r="AL142" s="29">
        <v>11.419049765666601</v>
      </c>
      <c r="AM142" s="29">
        <v>2.0119900762574399</v>
      </c>
      <c r="AN142" s="29">
        <v>53.870511480152032</v>
      </c>
      <c r="AO142" s="29">
        <v>8.8513153084888625</v>
      </c>
      <c r="AP142" s="29">
        <v>5.8327151215839752</v>
      </c>
      <c r="AQ142" s="29">
        <v>3.4191354110996595</v>
      </c>
      <c r="AR142" s="29">
        <v>1.5816150481541582E-3</v>
      </c>
      <c r="AS142" s="29">
        <v>7.6971932343502369E-3</v>
      </c>
      <c r="AT142" s="29">
        <v>0.71436279674962821</v>
      </c>
      <c r="AU142" s="29">
        <v>5.9631807895561577</v>
      </c>
      <c r="AV142" s="29">
        <v>4.463669135901736E-3</v>
      </c>
      <c r="AW142" s="29">
        <v>0</v>
      </c>
      <c r="AX142" s="29">
        <v>7.0491879756209421</v>
      </c>
      <c r="AY142" s="29">
        <v>0.97620795472181665</v>
      </c>
      <c r="AZ142" s="29">
        <v>17.936885379109892</v>
      </c>
      <c r="BA142" s="29">
        <v>0</v>
      </c>
      <c r="BB142" s="29">
        <v>7.2121646195829614E-2</v>
      </c>
      <c r="BC142" s="29">
        <v>0.58094478068755739</v>
      </c>
      <c r="BD142" s="29">
        <v>2.010092138199655</v>
      </c>
      <c r="BE142" s="29">
        <v>0.4942722760487096</v>
      </c>
      <c r="BF142" s="29">
        <v>0</v>
      </c>
      <c r="BG142" s="29">
        <v>3.1808387438444332</v>
      </c>
      <c r="BH142" s="29">
        <v>7.7147667348852839E-2</v>
      </c>
      <c r="BI142" s="29">
        <v>1.0895570331728647E-3</v>
      </c>
      <c r="BJ142" s="29">
        <v>1.2371744376672529E-2</v>
      </c>
      <c r="BK142" s="29">
        <v>2.8117600856073925E-4</v>
      </c>
      <c r="BL142" s="29">
        <v>1.0719835326378184E-2</v>
      </c>
      <c r="BM142" s="29">
        <v>1.4158969381086726</v>
      </c>
      <c r="BN142" s="29">
        <v>15.371822094013476</v>
      </c>
      <c r="BO142" s="29">
        <v>3.6492428271055544</v>
      </c>
      <c r="BP142" s="29">
        <v>0.18698204569289162</v>
      </c>
      <c r="BQ142" s="29">
        <v>3.2229799981274738E-2</v>
      </c>
      <c r="BR142" s="29">
        <v>1.6413649499733153E-2</v>
      </c>
      <c r="BS142" s="29">
        <v>0</v>
      </c>
      <c r="BT142" s="59">
        <f t="shared" si="8"/>
        <v>525.58969502920593</v>
      </c>
      <c r="BU142" s="29">
        <v>350823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7.9561171868582012E-2</v>
      </c>
      <c r="CJ142" s="38">
        <f t="shared" si="9"/>
        <v>351348.66925620107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452838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419643.99999999994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872482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234396.99999999997</v>
      </c>
      <c r="CG145" s="29">
        <v>0</v>
      </c>
      <c r="CH145" s="29">
        <v>0</v>
      </c>
      <c r="CI145" s="29">
        <v>0</v>
      </c>
      <c r="CJ145" s="38">
        <f>SUM(BT145:CI145)</f>
        <v>1106879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6050</v>
      </c>
      <c r="D146" s="29">
        <v>7273.9999999999991</v>
      </c>
      <c r="E146" s="29">
        <v>58</v>
      </c>
      <c r="F146" s="29">
        <v>16455</v>
      </c>
      <c r="G146" s="29">
        <v>73763</v>
      </c>
      <c r="H146" s="29">
        <v>8964</v>
      </c>
      <c r="I146" s="29">
        <v>6106</v>
      </c>
      <c r="J146" s="29">
        <v>402</v>
      </c>
      <c r="K146" s="29">
        <v>1888</v>
      </c>
      <c r="L146" s="29">
        <v>108799</v>
      </c>
      <c r="M146" s="29">
        <v>27569.000000000004</v>
      </c>
      <c r="N146" s="29">
        <v>128152</v>
      </c>
      <c r="O146" s="29">
        <v>7094</v>
      </c>
      <c r="P146" s="29">
        <v>12865.999999999996</v>
      </c>
      <c r="Q146" s="29">
        <v>146</v>
      </c>
      <c r="R146" s="29">
        <v>64408.999999999993</v>
      </c>
      <c r="S146" s="29">
        <v>56772.999999999993</v>
      </c>
      <c r="T146" s="29">
        <v>16460</v>
      </c>
      <c r="U146" s="29">
        <v>353153.99999999994</v>
      </c>
      <c r="V146" s="29">
        <v>5746</v>
      </c>
      <c r="W146" s="29">
        <v>2988</v>
      </c>
      <c r="X146" s="29">
        <v>47182</v>
      </c>
      <c r="Y146" s="29">
        <v>81148</v>
      </c>
      <c r="Z146" s="29">
        <v>14309</v>
      </c>
      <c r="AA146" s="29">
        <v>9857</v>
      </c>
      <c r="AB146" s="29">
        <v>48805</v>
      </c>
      <c r="AC146" s="29">
        <v>2412</v>
      </c>
      <c r="AD146" s="29">
        <v>141442</v>
      </c>
      <c r="AE146" s="29">
        <v>6120071</v>
      </c>
      <c r="AF146" s="29">
        <v>607995</v>
      </c>
      <c r="AG146" s="29">
        <v>3213730.0000000005</v>
      </c>
      <c r="AH146" s="29">
        <v>5601</v>
      </c>
      <c r="AI146" s="29">
        <v>37159</v>
      </c>
      <c r="AJ146" s="29">
        <v>5051034</v>
      </c>
      <c r="AK146" s="29">
        <v>59546</v>
      </c>
      <c r="AL146" s="29">
        <v>36078</v>
      </c>
      <c r="AM146" s="29">
        <v>118499</v>
      </c>
      <c r="AN146" s="29">
        <v>63410</v>
      </c>
      <c r="AO146" s="29">
        <v>42106</v>
      </c>
      <c r="AP146" s="29">
        <v>502429</v>
      </c>
      <c r="AQ146" s="29">
        <v>139868</v>
      </c>
      <c r="AR146" s="29">
        <v>416253.99999999994</v>
      </c>
      <c r="AS146" s="29">
        <v>12251</v>
      </c>
      <c r="AT146" s="29">
        <v>79645</v>
      </c>
      <c r="AU146" s="29">
        <v>5131</v>
      </c>
      <c r="AV146" s="29">
        <v>5</v>
      </c>
      <c r="AW146" s="29">
        <v>0</v>
      </c>
      <c r="AX146" s="29">
        <v>384470</v>
      </c>
      <c r="AY146" s="29">
        <v>503338</v>
      </c>
      <c r="AZ146" s="29">
        <v>25373.999999999996</v>
      </c>
      <c r="BA146" s="29">
        <v>72</v>
      </c>
      <c r="BB146" s="29">
        <v>34987</v>
      </c>
      <c r="BC146" s="29">
        <v>88768</v>
      </c>
      <c r="BD146" s="29">
        <v>453321.99999999994</v>
      </c>
      <c r="BE146" s="29">
        <v>107846</v>
      </c>
      <c r="BF146" s="29">
        <v>4085463.9999999995</v>
      </c>
      <c r="BG146" s="29">
        <v>126345</v>
      </c>
      <c r="BH146" s="29">
        <v>846584</v>
      </c>
      <c r="BI146" s="29">
        <v>6034</v>
      </c>
      <c r="BJ146" s="29">
        <v>92095</v>
      </c>
      <c r="BK146" s="29">
        <v>17068</v>
      </c>
      <c r="BL146" s="29">
        <v>91833</v>
      </c>
      <c r="BM146" s="29">
        <v>106547.00000000001</v>
      </c>
      <c r="BN146" s="29">
        <v>137661</v>
      </c>
      <c r="BO146" s="29">
        <v>56712.000000000007</v>
      </c>
      <c r="BP146" s="29">
        <v>54175</v>
      </c>
      <c r="BQ146" s="29">
        <v>15799</v>
      </c>
      <c r="BR146" s="29">
        <v>16439</v>
      </c>
      <c r="BS146" s="29">
        <v>0</v>
      </c>
      <c r="BT146" s="59">
        <f t="shared" si="10"/>
        <v>25012016</v>
      </c>
      <c r="BU146" s="29">
        <v>-19877425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71960988</v>
      </c>
      <c r="CJ146" s="38">
        <f>SUM(BT146:CI146)</f>
        <v>77095579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314991774</v>
      </c>
      <c r="AI147" s="29">
        <v>5076598</v>
      </c>
      <c r="AJ147" s="29">
        <v>5613041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325681413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325681413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1206817.3279444436</v>
      </c>
      <c r="D151" s="29">
        <v>62893.536132092573</v>
      </c>
      <c r="E151" s="29">
        <v>208611.18577226548</v>
      </c>
      <c r="F151" s="29">
        <v>99257.143466869049</v>
      </c>
      <c r="G151" s="29">
        <v>602472.08522030967</v>
      </c>
      <c r="H151" s="29">
        <v>17388.39392279138</v>
      </c>
      <c r="I151" s="29">
        <v>28472.750135253642</v>
      </c>
      <c r="J151" s="29">
        <v>27087.351047306594</v>
      </c>
      <c r="K151" s="29">
        <v>8458.0399847513636</v>
      </c>
      <c r="L151" s="29">
        <v>78961.32986322869</v>
      </c>
      <c r="M151" s="29">
        <v>164603.14832578087</v>
      </c>
      <c r="N151" s="29">
        <v>123154.87115443667</v>
      </c>
      <c r="O151" s="29">
        <v>41271.583732339444</v>
      </c>
      <c r="P151" s="29">
        <v>331751.89544841758</v>
      </c>
      <c r="Q151" s="29">
        <v>70642.127505876837</v>
      </c>
      <c r="R151" s="29">
        <v>173419.88289078683</v>
      </c>
      <c r="S151" s="29">
        <v>14453.563367352361</v>
      </c>
      <c r="T151" s="29">
        <v>21340.943905881664</v>
      </c>
      <c r="U151" s="29">
        <v>156467.96900787877</v>
      </c>
      <c r="V151" s="29">
        <v>14850.109907319915</v>
      </c>
      <c r="W151" s="29">
        <v>6756.0332513795593</v>
      </c>
      <c r="X151" s="29">
        <v>37749.822301033375</v>
      </c>
      <c r="Y151" s="29">
        <v>89964.366577860594</v>
      </c>
      <c r="Z151" s="29">
        <v>25212.422581149167</v>
      </c>
      <c r="AA151" s="29">
        <v>5332.506434461473</v>
      </c>
      <c r="AB151" s="29">
        <v>292729.049791981</v>
      </c>
      <c r="AC151" s="29">
        <v>2282447.7871242785</v>
      </c>
      <c r="AD151" s="29">
        <v>452528.90858778742</v>
      </c>
      <c r="AE151" s="29">
        <v>815764.61064495693</v>
      </c>
      <c r="AF151" s="29">
        <v>306391.6554886403</v>
      </c>
      <c r="AG151" s="29">
        <v>1853626.1145532362</v>
      </c>
      <c r="AH151" s="29">
        <v>52193.309390895934</v>
      </c>
      <c r="AI151" s="29">
        <v>-34806.595473729387</v>
      </c>
      <c r="AJ151" s="29">
        <v>329086.05224687629</v>
      </c>
      <c r="AK151" s="29">
        <v>16314.834486708962</v>
      </c>
      <c r="AL151" s="29">
        <v>1324850.0859731026</v>
      </c>
      <c r="AM151" s="29">
        <v>-75700.594074351699</v>
      </c>
      <c r="AN151" s="29">
        <v>42374.337204926036</v>
      </c>
      <c r="AO151" s="29">
        <v>-269053.72901836946</v>
      </c>
      <c r="AP151" s="29">
        <v>86439.091706691193</v>
      </c>
      <c r="AQ151" s="29">
        <v>123940.42474331392</v>
      </c>
      <c r="AR151" s="29">
        <v>-72928.529226807266</v>
      </c>
      <c r="AS151" s="29">
        <v>7523.8775549697302</v>
      </c>
      <c r="AT151" s="29">
        <v>50102.838276063048</v>
      </c>
      <c r="AU151" s="29">
        <v>1000767.9203429479</v>
      </c>
      <c r="AV151" s="29">
        <v>1860592.6202806034</v>
      </c>
      <c r="AW151" s="29">
        <v>1213136.6269559097</v>
      </c>
      <c r="AX151" s="29">
        <v>154598.03601241403</v>
      </c>
      <c r="AY151" s="29">
        <v>125293.0942426971</v>
      </c>
      <c r="AZ151" s="29">
        <v>-15812.016524601171</v>
      </c>
      <c r="BA151" s="29">
        <v>9392.4252227319575</v>
      </c>
      <c r="BB151" s="29">
        <v>19818.856460459363</v>
      </c>
      <c r="BC151" s="29">
        <v>57407.454188202799</v>
      </c>
      <c r="BD151" s="29">
        <v>83101.681068481907</v>
      </c>
      <c r="BE151" s="29">
        <v>49207.609971315796</v>
      </c>
      <c r="BF151" s="29">
        <v>-9376.8157413016561</v>
      </c>
      <c r="BG151" s="29">
        <v>454326.49766623299</v>
      </c>
      <c r="BH151" s="29">
        <v>525031.32987091434</v>
      </c>
      <c r="BI151" s="29">
        <v>7072.6028831155672</v>
      </c>
      <c r="BJ151" s="29">
        <v>10902.048769991821</v>
      </c>
      <c r="BK151" s="29">
        <v>7516.1526002050423</v>
      </c>
      <c r="BL151" s="29">
        <v>140979.72219261836</v>
      </c>
      <c r="BM151" s="29">
        <v>-825015.31035043066</v>
      </c>
      <c r="BN151" s="29">
        <v>79628.259115789653</v>
      </c>
      <c r="BO151" s="29">
        <v>82153.541610602348</v>
      </c>
      <c r="BP151" s="29">
        <v>-15984.771146511042</v>
      </c>
      <c r="BQ151" s="29">
        <v>24764.147052803222</v>
      </c>
      <c r="BR151" s="29">
        <v>57262.367392369233</v>
      </c>
      <c r="BS151" s="29">
        <v>0</v>
      </c>
      <c r="BT151" s="59">
        <f t="shared" ref="BT151:BT152" si="11">SUM(C151:BS151)</f>
        <v>16297977.999999994</v>
      </c>
      <c r="BU151" s="29">
        <v>40590835</v>
      </c>
      <c r="BV151" s="29">
        <v>0</v>
      </c>
      <c r="BW151" s="29">
        <v>33424.000000000015</v>
      </c>
      <c r="BX151" s="29">
        <v>0</v>
      </c>
      <c r="BY151" s="29">
        <v>0</v>
      </c>
      <c r="BZ151" s="29">
        <v>758335</v>
      </c>
      <c r="CA151" s="29">
        <v>349339</v>
      </c>
      <c r="CB151" s="29">
        <v>0</v>
      </c>
      <c r="CC151" s="29">
        <v>6929188.9999999991</v>
      </c>
      <c r="CD151" s="29">
        <v>23882</v>
      </c>
      <c r="CE151" s="29">
        <v>0</v>
      </c>
      <c r="CF151" s="29">
        <v>-451369</v>
      </c>
      <c r="CG151" s="29">
        <v>0</v>
      </c>
      <c r="CH151" s="29">
        <v>2950</v>
      </c>
      <c r="CI151" s="29">
        <v>-1537545</v>
      </c>
      <c r="CJ151" s="38">
        <f>SUM(BT151:CI151)</f>
        <v>62997017.999999993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16752</v>
      </c>
      <c r="D152" s="29">
        <v>2972</v>
      </c>
      <c r="E152" s="29">
        <v>2253</v>
      </c>
      <c r="F152" s="29">
        <v>7269</v>
      </c>
      <c r="G152" s="29">
        <v>57209</v>
      </c>
      <c r="H152" s="29">
        <v>5331</v>
      </c>
      <c r="I152" s="29">
        <v>8308</v>
      </c>
      <c r="J152" s="29">
        <v>1993</v>
      </c>
      <c r="K152" s="29">
        <v>1774</v>
      </c>
      <c r="L152" s="29">
        <v>5418</v>
      </c>
      <c r="M152" s="29">
        <v>24727</v>
      </c>
      <c r="N152" s="29">
        <v>63504</v>
      </c>
      <c r="O152" s="29">
        <v>9431</v>
      </c>
      <c r="P152" s="29">
        <v>21900</v>
      </c>
      <c r="Q152" s="29">
        <v>1764</v>
      </c>
      <c r="R152" s="29">
        <v>44648</v>
      </c>
      <c r="S152" s="29">
        <v>17742</v>
      </c>
      <c r="T152" s="29">
        <v>5990</v>
      </c>
      <c r="U152" s="29">
        <v>61593</v>
      </c>
      <c r="V152" s="29">
        <v>46528</v>
      </c>
      <c r="W152" s="29">
        <v>1636</v>
      </c>
      <c r="X152" s="29">
        <v>13534</v>
      </c>
      <c r="Y152" s="29">
        <v>23537</v>
      </c>
      <c r="Z152" s="29">
        <v>22580</v>
      </c>
      <c r="AA152" s="29">
        <v>6000.0000000000009</v>
      </c>
      <c r="AB152" s="29">
        <v>512330</v>
      </c>
      <c r="AC152" s="29">
        <v>346287</v>
      </c>
      <c r="AD152" s="29">
        <v>293821</v>
      </c>
      <c r="AE152" s="29">
        <v>764465</v>
      </c>
      <c r="AF152" s="29">
        <v>193332</v>
      </c>
      <c r="AG152" s="29">
        <v>2402160</v>
      </c>
      <c r="AH152" s="29">
        <v>359171.99999999994</v>
      </c>
      <c r="AI152" s="29">
        <v>167322</v>
      </c>
      <c r="AJ152" s="29">
        <v>1303365</v>
      </c>
      <c r="AK152" s="29">
        <v>953324.00000000012</v>
      </c>
      <c r="AL152" s="29">
        <v>119350</v>
      </c>
      <c r="AM152" s="29">
        <v>24909</v>
      </c>
      <c r="AN152" s="29">
        <v>53493</v>
      </c>
      <c r="AO152" s="29">
        <v>28589</v>
      </c>
      <c r="AP152" s="29">
        <v>161050</v>
      </c>
      <c r="AQ152" s="29">
        <v>4500616</v>
      </c>
      <c r="AR152" s="29">
        <v>1374276</v>
      </c>
      <c r="AS152" s="29">
        <v>927278.00000000012</v>
      </c>
      <c r="AT152" s="29">
        <v>128777</v>
      </c>
      <c r="AU152" s="29">
        <v>3121876.0000000005</v>
      </c>
      <c r="AV152" s="29">
        <v>3826121.9999999995</v>
      </c>
      <c r="AW152" s="29">
        <v>1977985</v>
      </c>
      <c r="AX152" s="29">
        <v>208988</v>
      </c>
      <c r="AY152" s="29">
        <v>174043</v>
      </c>
      <c r="AZ152" s="29">
        <v>985979</v>
      </c>
      <c r="BA152" s="29">
        <v>58218</v>
      </c>
      <c r="BB152" s="29">
        <v>15514.000000000002</v>
      </c>
      <c r="BC152" s="29">
        <v>363188</v>
      </c>
      <c r="BD152" s="29">
        <v>169071</v>
      </c>
      <c r="BE152" s="29">
        <v>214628</v>
      </c>
      <c r="BF152" s="29">
        <v>85615</v>
      </c>
      <c r="BG152" s="29">
        <v>226681</v>
      </c>
      <c r="BH152" s="29">
        <v>9744357</v>
      </c>
      <c r="BI152" s="29">
        <v>174060</v>
      </c>
      <c r="BJ152" s="29">
        <v>5961519</v>
      </c>
      <c r="BK152" s="29">
        <v>185152</v>
      </c>
      <c r="BL152" s="29">
        <v>9351285</v>
      </c>
      <c r="BM152" s="29">
        <v>6198249</v>
      </c>
      <c r="BN152" s="29">
        <v>1810343</v>
      </c>
      <c r="BO152" s="29">
        <v>1061264</v>
      </c>
      <c r="BP152" s="29">
        <v>1295080</v>
      </c>
      <c r="BQ152" s="29">
        <v>11006</v>
      </c>
      <c r="BR152" s="29">
        <v>22737</v>
      </c>
      <c r="BS152" s="29">
        <v>0</v>
      </c>
      <c r="BT152" s="59">
        <f t="shared" si="11"/>
        <v>62331269</v>
      </c>
      <c r="BU152" s="29">
        <v>138636494</v>
      </c>
      <c r="BV152" s="29">
        <v>0</v>
      </c>
      <c r="BW152" s="29">
        <v>2421160</v>
      </c>
      <c r="BX152" s="29">
        <v>0</v>
      </c>
      <c r="BY152" s="29">
        <v>0</v>
      </c>
      <c r="BZ152" s="29">
        <v>24791021</v>
      </c>
      <c r="CA152" s="29">
        <v>7058579</v>
      </c>
      <c r="CB152" s="29">
        <v>3244189.0000000005</v>
      </c>
      <c r="CC152" s="29">
        <v>6699478.0000000009</v>
      </c>
      <c r="CD152" s="29">
        <v>4794028</v>
      </c>
      <c r="CE152" s="29">
        <v>0</v>
      </c>
      <c r="CF152" s="29">
        <v>2365091</v>
      </c>
      <c r="CG152" s="29">
        <v>373493</v>
      </c>
      <c r="CH152" s="29">
        <v>3586</v>
      </c>
      <c r="CI152" s="29">
        <v>0</v>
      </c>
      <c r="CJ152" s="38">
        <f>SUM(BT152:CI152)</f>
        <v>252718388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70020779.41977635</v>
      </c>
      <c r="D153" s="62">
        <f t="shared" si="12"/>
        <v>2812159.0015629553</v>
      </c>
      <c r="E153" s="62">
        <f t="shared" si="12"/>
        <v>3453666.9977190713</v>
      </c>
      <c r="F153" s="62">
        <f t="shared" si="12"/>
        <v>11536167.96298413</v>
      </c>
      <c r="G153" s="62">
        <f t="shared" si="12"/>
        <v>156318775.41494703</v>
      </c>
      <c r="H153" s="62">
        <f t="shared" si="12"/>
        <v>7563288.9733071188</v>
      </c>
      <c r="I153" s="62">
        <f t="shared" si="12"/>
        <v>9494086.9261993933</v>
      </c>
      <c r="J153" s="62">
        <f t="shared" si="12"/>
        <v>5771540.9813215872</v>
      </c>
      <c r="K153" s="62">
        <f t="shared" si="12"/>
        <v>4271440.9847949333</v>
      </c>
      <c r="L153" s="62">
        <f t="shared" si="12"/>
        <v>52099089.932706319</v>
      </c>
      <c r="M153" s="62">
        <f t="shared" si="12"/>
        <v>32246296.891160514</v>
      </c>
      <c r="N153" s="62">
        <f t="shared" si="12"/>
        <v>91422942.6815238</v>
      </c>
      <c r="O153" s="62">
        <f t="shared" si="12"/>
        <v>14744023.899033504</v>
      </c>
      <c r="P153" s="62">
        <f t="shared" si="12"/>
        <v>17464600.828912035</v>
      </c>
      <c r="Q153" s="62">
        <f t="shared" si="12"/>
        <v>13342501.824918494</v>
      </c>
      <c r="R153" s="62">
        <f t="shared" si="12"/>
        <v>40282715.871722385</v>
      </c>
      <c r="S153" s="62">
        <f t="shared" si="12"/>
        <v>21608767.938822117</v>
      </c>
      <c r="T153" s="62">
        <f t="shared" si="12"/>
        <v>14579978.942928474</v>
      </c>
      <c r="U153" s="62">
        <f t="shared" si="12"/>
        <v>121080646.22007814</v>
      </c>
      <c r="V153" s="62">
        <f t="shared" si="12"/>
        <v>5018820.9909419296</v>
      </c>
      <c r="W153" s="62">
        <f t="shared" si="12"/>
        <v>5393517.988105664</v>
      </c>
      <c r="X153" s="62">
        <f t="shared" si="12"/>
        <v>40415152.83343856</v>
      </c>
      <c r="Y153" s="62">
        <f t="shared" si="12"/>
        <v>17136585.037600633</v>
      </c>
      <c r="Z153" s="62">
        <f t="shared" si="12"/>
        <v>88797144.75632675</v>
      </c>
      <c r="AA153" s="62">
        <f t="shared" si="12"/>
        <v>3528637.9865289079</v>
      </c>
      <c r="AB153" s="62">
        <f t="shared" si="12"/>
        <v>32043411.909717944</v>
      </c>
      <c r="AC153" s="62">
        <f t="shared" si="12"/>
        <v>245130850.73320478</v>
      </c>
      <c r="AD153" s="62">
        <f t="shared" si="12"/>
        <v>27222782.029738311</v>
      </c>
      <c r="AE153" s="62">
        <f t="shared" si="12"/>
        <v>193322976.32131121</v>
      </c>
      <c r="AF153" s="62">
        <f t="shared" si="12"/>
        <v>54795343.489420272</v>
      </c>
      <c r="AG153" s="62">
        <f t="shared" si="12"/>
        <v>60797020.902134299</v>
      </c>
      <c r="AH153" s="62">
        <f t="shared" si="12"/>
        <v>333324948.97660452</v>
      </c>
      <c r="AI153" s="62">
        <f t="shared" ref="AI153:BN153" si="13">SUM(AI5:AI152)</f>
        <v>18772148.984161865</v>
      </c>
      <c r="AJ153" s="62">
        <f t="shared" si="13"/>
        <v>42269785.046997242</v>
      </c>
      <c r="AK153" s="62">
        <f t="shared" si="13"/>
        <v>11727342.987993648</v>
      </c>
      <c r="AL153" s="62">
        <f t="shared" si="13"/>
        <v>49302270.034185007</v>
      </c>
      <c r="AM153" s="62">
        <f t="shared" si="13"/>
        <v>17664318.969273966</v>
      </c>
      <c r="AN153" s="62">
        <f t="shared" si="13"/>
        <v>17051653.002718046</v>
      </c>
      <c r="AO153" s="62">
        <f t="shared" si="13"/>
        <v>27323682.930168305</v>
      </c>
      <c r="AP153" s="62">
        <f t="shared" si="13"/>
        <v>68468715.829133362</v>
      </c>
      <c r="AQ153" s="62">
        <f t="shared" si="13"/>
        <v>57872978.022632495</v>
      </c>
      <c r="AR153" s="62">
        <f t="shared" si="13"/>
        <v>25490400.004407626</v>
      </c>
      <c r="AS153" s="62">
        <f t="shared" si="13"/>
        <v>12731765.986072779</v>
      </c>
      <c r="AT153" s="62">
        <f t="shared" si="13"/>
        <v>12381421.99199345</v>
      </c>
      <c r="AU153" s="62">
        <f t="shared" si="13"/>
        <v>33553789.046718907</v>
      </c>
      <c r="AV153" s="62">
        <f t="shared" si="13"/>
        <v>28642660.002460737</v>
      </c>
      <c r="AW153" s="62">
        <f t="shared" si="13"/>
        <v>25179857.999991551</v>
      </c>
      <c r="AX153" s="62">
        <f t="shared" si="13"/>
        <v>43764936.020391092</v>
      </c>
      <c r="AY153" s="62">
        <f t="shared" si="13"/>
        <v>37105800.22036314</v>
      </c>
      <c r="AZ153" s="62">
        <f t="shared" si="13"/>
        <v>29698003.346296072</v>
      </c>
      <c r="BA153" s="62">
        <f t="shared" si="13"/>
        <v>800763.99236855248</v>
      </c>
      <c r="BB153" s="62">
        <f t="shared" si="13"/>
        <v>11318471.05746372</v>
      </c>
      <c r="BC153" s="62">
        <f t="shared" si="13"/>
        <v>13122943.032753183</v>
      </c>
      <c r="BD153" s="62">
        <f t="shared" si="13"/>
        <v>28759334.246027671</v>
      </c>
      <c r="BE153" s="62">
        <f t="shared" si="13"/>
        <v>9409876.0440801978</v>
      </c>
      <c r="BF153" s="62">
        <f t="shared" si="13"/>
        <v>12019439.990638489</v>
      </c>
      <c r="BG153" s="62">
        <f t="shared" si="13"/>
        <v>29574622.068655938</v>
      </c>
      <c r="BH153" s="62">
        <f t="shared" ref="BH153" si="14">SUM(BH5:BH152)</f>
        <v>72548903.836564094</v>
      </c>
      <c r="BI153" s="62">
        <f t="shared" si="13"/>
        <v>1375218.0020351093</v>
      </c>
      <c r="BJ153" s="62">
        <f t="shared" si="13"/>
        <v>41260232.809777983</v>
      </c>
      <c r="BK153" s="62">
        <f t="shared" si="13"/>
        <v>2285019.007226483</v>
      </c>
      <c r="BL153" s="62">
        <f t="shared" si="13"/>
        <v>58368996.717996202</v>
      </c>
      <c r="BM153" s="62">
        <f t="shared" si="13"/>
        <v>44669006.961794913</v>
      </c>
      <c r="BN153" s="62">
        <f t="shared" si="13"/>
        <v>16349974.011070026</v>
      </c>
      <c r="BO153" s="62">
        <f t="shared" ref="BO153:BS153" si="15">SUM(BO5:BO152)</f>
        <v>10785612.959077513</v>
      </c>
      <c r="BP153" s="62">
        <f t="shared" si="15"/>
        <v>11999224.180290531</v>
      </c>
      <c r="BQ153" s="62">
        <f t="shared" si="15"/>
        <v>2679407.0001793779</v>
      </c>
      <c r="BR153" s="62">
        <f t="shared" si="15"/>
        <v>5572606.0065485062</v>
      </c>
      <c r="BS153" s="62">
        <f t="shared" si="15"/>
        <v>0</v>
      </c>
      <c r="BT153" s="66">
        <f>SUM(C153:BS153)</f>
        <v>2728941848</v>
      </c>
      <c r="BU153" s="62">
        <f t="shared" ref="BU153:CA153" si="16">+SUM(BU5:BU152)</f>
        <v>1171748415</v>
      </c>
      <c r="BV153" s="62">
        <f t="shared" si="16"/>
        <v>38661529</v>
      </c>
      <c r="BW153" s="62">
        <f t="shared" si="16"/>
        <v>35660621</v>
      </c>
      <c r="BX153" s="62">
        <f t="shared" si="16"/>
        <v>400364432</v>
      </c>
      <c r="BY153" s="62">
        <f t="shared" si="16"/>
        <v>188866162</v>
      </c>
      <c r="BZ153" s="62">
        <f t="shared" si="16"/>
        <v>131615257</v>
      </c>
      <c r="CA153" s="62">
        <f t="shared" si="16"/>
        <v>89611496</v>
      </c>
      <c r="CB153" s="62">
        <f t="shared" ref="CB153:CJ153" si="17">+SUM(CB5:CB152)</f>
        <v>73099102</v>
      </c>
      <c r="CC153" s="62">
        <f t="shared" si="17"/>
        <v>50500437</v>
      </c>
      <c r="CD153" s="62">
        <f t="shared" si="17"/>
        <v>96634805.000000045</v>
      </c>
      <c r="CE153" s="62">
        <f t="shared" si="17"/>
        <v>-117487</v>
      </c>
      <c r="CF153" s="62">
        <f t="shared" si="17"/>
        <v>194888918.99999997</v>
      </c>
      <c r="CG153" s="62">
        <f t="shared" si="17"/>
        <v>4434282</v>
      </c>
      <c r="CH153" s="62">
        <f t="shared" si="17"/>
        <v>12241322</v>
      </c>
      <c r="CI153" s="62">
        <f t="shared" si="17"/>
        <v>2142994218.000001</v>
      </c>
      <c r="CJ153" s="62">
        <f t="shared" si="17"/>
        <v>7360145358.0000019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19799580.818009332</v>
      </c>
      <c r="D154" s="81">
        <v>3449463.1757760597</v>
      </c>
      <c r="E154" s="81">
        <v>1984949.5274041747</v>
      </c>
      <c r="F154" s="81">
        <v>22640244.693506435</v>
      </c>
      <c r="G154" s="81">
        <v>23302998.173315562</v>
      </c>
      <c r="H154" s="81">
        <v>3583109.5564024257</v>
      </c>
      <c r="I154" s="81">
        <v>5178108.4940695986</v>
      </c>
      <c r="J154" s="81">
        <v>3165896.5499880295</v>
      </c>
      <c r="K154" s="81">
        <v>1756615.926560512</v>
      </c>
      <c r="L154" s="81">
        <v>6299729.6704465449</v>
      </c>
      <c r="M154" s="81">
        <v>21235219.427425846</v>
      </c>
      <c r="N154" s="81">
        <v>180133540.73696429</v>
      </c>
      <c r="O154" s="81">
        <v>7347302.555563638</v>
      </c>
      <c r="P154" s="81">
        <v>8260733.6712278593</v>
      </c>
      <c r="Q154" s="81">
        <v>4289951.8532531932</v>
      </c>
      <c r="R154" s="81">
        <v>21940043.234629087</v>
      </c>
      <c r="S154" s="81">
        <v>24513236.591570236</v>
      </c>
      <c r="T154" s="81">
        <v>8156354.9587338762</v>
      </c>
      <c r="U154" s="81">
        <v>39139434.379892632</v>
      </c>
      <c r="V154" s="81">
        <v>2528860.3917537397</v>
      </c>
      <c r="W154" s="81">
        <v>2119369.1885354929</v>
      </c>
      <c r="X154" s="81">
        <v>30197124.142149184</v>
      </c>
      <c r="Y154" s="81">
        <v>8181975.8853585161</v>
      </c>
      <c r="Z154" s="81">
        <v>47685239.411503144</v>
      </c>
      <c r="AA154" s="81">
        <v>2483898.0104820416</v>
      </c>
      <c r="AB154" s="81">
        <v>12503266.023261448</v>
      </c>
      <c r="AC154" s="81">
        <v>116896520.48256321</v>
      </c>
      <c r="AD154" s="81">
        <v>29519379.480283324</v>
      </c>
      <c r="AE154" s="81">
        <v>209163573.27014732</v>
      </c>
      <c r="AF154" s="81">
        <v>61118699.533490315</v>
      </c>
      <c r="AG154" s="81">
        <v>29965523.119367905</v>
      </c>
      <c r="AH154" s="81">
        <v>247660880.64174455</v>
      </c>
      <c r="AI154" s="81">
        <v>828413.06261112913</v>
      </c>
      <c r="AJ154" s="81">
        <v>32550675.276076995</v>
      </c>
      <c r="AK154" s="81">
        <v>6850342.6147332992</v>
      </c>
      <c r="AL154" s="81">
        <v>37419098.987241864</v>
      </c>
      <c r="AM154" s="81">
        <v>16822925.624464098</v>
      </c>
      <c r="AN154" s="81">
        <v>12689592.039493999</v>
      </c>
      <c r="AO154" s="81">
        <v>22391725.526059609</v>
      </c>
      <c r="AP154" s="81">
        <v>61980957.33011353</v>
      </c>
      <c r="AQ154" s="81">
        <v>82752337.331722572</v>
      </c>
      <c r="AR154" s="81">
        <v>23158085.703586515</v>
      </c>
      <c r="AS154" s="81">
        <v>13565843.816061096</v>
      </c>
      <c r="AT154" s="81">
        <v>11752550.007679513</v>
      </c>
      <c r="AU154" s="81">
        <v>52859360.350268684</v>
      </c>
      <c r="AV154" s="81">
        <v>79250727.078204051</v>
      </c>
      <c r="AW154" s="81">
        <v>116986488.00000846</v>
      </c>
      <c r="AX154" s="81">
        <v>61606558.702932425</v>
      </c>
      <c r="AY154" s="81">
        <v>47638121.061177991</v>
      </c>
      <c r="AZ154" s="81">
        <v>20100836.600710992</v>
      </c>
      <c r="BA154" s="81">
        <v>2250308.924014437</v>
      </c>
      <c r="BB154" s="81">
        <v>8971786.6642666757</v>
      </c>
      <c r="BC154" s="81">
        <v>12896560.355896218</v>
      </c>
      <c r="BD154" s="81">
        <v>12381789.83678887</v>
      </c>
      <c r="BE154" s="81">
        <v>22761605.121372044</v>
      </c>
      <c r="BF154" s="81">
        <v>1735462.0053537318</v>
      </c>
      <c r="BG154" s="81">
        <v>32101067.449339181</v>
      </c>
      <c r="BH154" s="81">
        <v>108112428.41385028</v>
      </c>
      <c r="BI154" s="81">
        <v>3613137.9175809249</v>
      </c>
      <c r="BJ154" s="81">
        <v>122084724.54445861</v>
      </c>
      <c r="BK154" s="81">
        <v>3796210.81349573</v>
      </c>
      <c r="BL154" s="81">
        <v>118832085.1846953</v>
      </c>
      <c r="BM154" s="81">
        <v>115963745.04040468</v>
      </c>
      <c r="BN154" s="81">
        <v>22402399.236365233</v>
      </c>
      <c r="BO154" s="81">
        <v>10874993.043604208</v>
      </c>
      <c r="BP154" s="81">
        <v>20361354.783907317</v>
      </c>
      <c r="BQ154" s="81">
        <v>1879833.7215952408</v>
      </c>
      <c r="BR154" s="81">
        <v>10341807.005717326</v>
      </c>
      <c r="BS154" s="81">
        <v>4823421</v>
      </c>
      <c r="BT154" s="67">
        <f>SUM(C154:BS154)</f>
        <v>2543590183.7512321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89820360.237785682</v>
      </c>
      <c r="D157" s="7">
        <f t="shared" ref="D157:BO157" si="18">+SUM(D153:D156)</f>
        <v>6261622.1773390155</v>
      </c>
      <c r="E157" s="7">
        <f t="shared" si="18"/>
        <v>5438616.525123246</v>
      </c>
      <c r="F157" s="7">
        <f t="shared" si="18"/>
        <v>34176412.656490564</v>
      </c>
      <c r="G157" s="7">
        <f t="shared" si="18"/>
        <v>179621773.58826259</v>
      </c>
      <c r="H157" s="7">
        <f t="shared" si="18"/>
        <v>11146398.529709544</v>
      </c>
      <c r="I157" s="7">
        <f t="shared" si="18"/>
        <v>14672195.420268992</v>
      </c>
      <c r="J157" s="7">
        <f t="shared" si="18"/>
        <v>8937437.5313096158</v>
      </c>
      <c r="K157" s="7">
        <f t="shared" si="18"/>
        <v>6028056.9113554452</v>
      </c>
      <c r="L157" s="7">
        <f t="shared" si="18"/>
        <v>58398819.603152864</v>
      </c>
      <c r="M157" s="7">
        <f t="shared" si="18"/>
        <v>53481516.318586364</v>
      </c>
      <c r="N157" s="7">
        <f t="shared" si="18"/>
        <v>271556483.41848809</v>
      </c>
      <c r="O157" s="7">
        <f t="shared" si="18"/>
        <v>22091326.454597142</v>
      </c>
      <c r="P157" s="7">
        <f t="shared" si="18"/>
        <v>25725334.500139892</v>
      </c>
      <c r="Q157" s="7">
        <f t="shared" si="18"/>
        <v>17632453.678171687</v>
      </c>
      <c r="R157" s="7">
        <f t="shared" si="18"/>
        <v>62222759.106351472</v>
      </c>
      <c r="S157" s="7">
        <f t="shared" si="18"/>
        <v>46122004.530392349</v>
      </c>
      <c r="T157" s="7">
        <f t="shared" si="18"/>
        <v>22736333.90166235</v>
      </c>
      <c r="U157" s="7">
        <f t="shared" si="18"/>
        <v>160220080.59997076</v>
      </c>
      <c r="V157" s="7">
        <f t="shared" si="18"/>
        <v>7547681.3826956693</v>
      </c>
      <c r="W157" s="7">
        <f t="shared" si="18"/>
        <v>7512887.1766411569</v>
      </c>
      <c r="X157" s="7">
        <f t="shared" si="18"/>
        <v>70612276.975587741</v>
      </c>
      <c r="Y157" s="7">
        <f t="shared" si="18"/>
        <v>25318560.922959149</v>
      </c>
      <c r="Z157" s="7">
        <f t="shared" si="18"/>
        <v>136482384.1678299</v>
      </c>
      <c r="AA157" s="7">
        <f t="shared" si="18"/>
        <v>6012535.99701095</v>
      </c>
      <c r="AB157" s="7">
        <f t="shared" si="18"/>
        <v>44546677.93297939</v>
      </c>
      <c r="AC157" s="7">
        <f t="shared" si="18"/>
        <v>362027371.21576798</v>
      </c>
      <c r="AD157" s="7">
        <f t="shared" si="18"/>
        <v>56742161.510021634</v>
      </c>
      <c r="AE157" s="7">
        <f t="shared" si="18"/>
        <v>402486549.59145856</v>
      </c>
      <c r="AF157" s="7">
        <f t="shared" si="18"/>
        <v>115914043.02291059</v>
      </c>
      <c r="AG157" s="7">
        <f t="shared" si="18"/>
        <v>90762544.021502197</v>
      </c>
      <c r="AH157" s="7">
        <f t="shared" si="18"/>
        <v>580985829.61834908</v>
      </c>
      <c r="AI157" s="7">
        <f t="shared" si="18"/>
        <v>19600562.046772994</v>
      </c>
      <c r="AJ157" s="7">
        <f t="shared" si="18"/>
        <v>74820460.323074237</v>
      </c>
      <c r="AK157" s="7">
        <f t="shared" si="18"/>
        <v>18577685.602726948</v>
      </c>
      <c r="AL157" s="7">
        <f t="shared" si="18"/>
        <v>86721369.021426871</v>
      </c>
      <c r="AM157" s="7">
        <f t="shared" si="18"/>
        <v>34487244.593738064</v>
      </c>
      <c r="AN157" s="7">
        <f t="shared" si="18"/>
        <v>29741245.042212047</v>
      </c>
      <c r="AO157" s="7">
        <f t="shared" si="18"/>
        <v>49715408.456227913</v>
      </c>
      <c r="AP157" s="7">
        <f t="shared" si="18"/>
        <v>130449673.15924689</v>
      </c>
      <c r="AQ157" s="7">
        <f t="shared" si="18"/>
        <v>140625315.35435507</v>
      </c>
      <c r="AR157" s="7">
        <f t="shared" si="18"/>
        <v>48648485.707994141</v>
      </c>
      <c r="AS157" s="7">
        <f t="shared" si="18"/>
        <v>26297609.802133873</v>
      </c>
      <c r="AT157" s="7">
        <f t="shared" si="18"/>
        <v>24133971.999672964</v>
      </c>
      <c r="AU157" s="7">
        <f t="shared" si="18"/>
        <v>86413149.396987587</v>
      </c>
      <c r="AV157" s="7">
        <f t="shared" si="18"/>
        <v>107893387.08066478</v>
      </c>
      <c r="AW157" s="7">
        <f t="shared" si="18"/>
        <v>142166346</v>
      </c>
      <c r="AX157" s="7">
        <f t="shared" si="18"/>
        <v>105371494.72332352</v>
      </c>
      <c r="AY157" s="7">
        <f t="shared" si="18"/>
        <v>84743921.281541139</v>
      </c>
      <c r="AZ157" s="7">
        <f t="shared" si="18"/>
        <v>49798839.94700706</v>
      </c>
      <c r="BA157" s="7">
        <f t="shared" si="18"/>
        <v>3051072.9163829894</v>
      </c>
      <c r="BB157" s="7">
        <f t="shared" si="18"/>
        <v>20290257.721730396</v>
      </c>
      <c r="BC157" s="7">
        <f t="shared" si="18"/>
        <v>26019503.3886494</v>
      </c>
      <c r="BD157" s="7">
        <f t="shared" si="18"/>
        <v>41141124.082816541</v>
      </c>
      <c r="BE157" s="7">
        <f t="shared" si="18"/>
        <v>32171481.165452242</v>
      </c>
      <c r="BF157" s="7">
        <f t="shared" si="18"/>
        <v>13754901.995992221</v>
      </c>
      <c r="BG157" s="7">
        <f t="shared" si="18"/>
        <v>61675689.517995119</v>
      </c>
      <c r="BH157" s="7">
        <f t="shared" ref="BH157" si="19">+SUM(BH153:BH156)</f>
        <v>180661332.25041437</v>
      </c>
      <c r="BI157" s="7">
        <f t="shared" si="18"/>
        <v>4988355.9196160343</v>
      </c>
      <c r="BJ157" s="7">
        <f t="shared" si="18"/>
        <v>163344957.3542366</v>
      </c>
      <c r="BK157" s="7">
        <f t="shared" si="18"/>
        <v>6081229.820722213</v>
      </c>
      <c r="BL157" s="7">
        <f t="shared" si="18"/>
        <v>177201081.90269151</v>
      </c>
      <c r="BM157" s="7">
        <f t="shared" si="18"/>
        <v>160632752.00219959</v>
      </c>
      <c r="BN157" s="7">
        <f t="shared" si="18"/>
        <v>38752373.247435257</v>
      </c>
      <c r="BO157" s="7">
        <f t="shared" si="18"/>
        <v>21660606.002681721</v>
      </c>
      <c r="BP157" s="7">
        <f t="shared" ref="BP157:BS157" si="20">+SUM(BP153:BP156)</f>
        <v>32360578.964197848</v>
      </c>
      <c r="BQ157" s="7">
        <f t="shared" si="20"/>
        <v>4559240.7217746191</v>
      </c>
      <c r="BR157" s="7">
        <f t="shared" si="20"/>
        <v>15914413.012265831</v>
      </c>
      <c r="BS157" s="7">
        <f t="shared" si="20"/>
        <v>4823421</v>
      </c>
      <c r="BT157" s="80">
        <f>SUM(C157:BS157)</f>
        <v>5272532031.7512321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2587680.7025711676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42337.010943552836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21446</v>
      </c>
      <c r="AE5" s="29">
        <v>122003.53732028781</v>
      </c>
      <c r="AF5" s="29">
        <v>737862.26876758167</v>
      </c>
      <c r="AG5" s="29">
        <v>796395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131675.31168831693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10173.002629585539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113513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167344.37156105236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7716.0019944836376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64779.877426630512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9495.0339651565864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531.65069092022122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20036.005179040192</v>
      </c>
      <c r="Y8" s="29">
        <v>0</v>
      </c>
      <c r="Z8" s="29">
        <v>0</v>
      </c>
      <c r="AA8" s="29">
        <v>2986.0049603388848</v>
      </c>
      <c r="AB8" s="29">
        <v>0</v>
      </c>
      <c r="AC8" s="29">
        <v>0</v>
      </c>
      <c r="AD8" s="29">
        <v>0</v>
      </c>
      <c r="AE8" s="29">
        <v>0</v>
      </c>
      <c r="AF8" s="29">
        <v>127794.8857087146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27722803.852364589</v>
      </c>
      <c r="D9" s="29">
        <v>3946531.4910517498</v>
      </c>
      <c r="E9" s="29">
        <v>1086700.0818907018</v>
      </c>
      <c r="F9" s="29">
        <v>320296.6619259172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4.0309650344393013E-3</v>
      </c>
      <c r="O9" s="29">
        <v>0</v>
      </c>
      <c r="P9" s="29">
        <v>0</v>
      </c>
      <c r="Q9" s="29">
        <v>385.9407812654149</v>
      </c>
      <c r="R9" s="29">
        <v>1.0584543995230624</v>
      </c>
      <c r="S9" s="29">
        <v>4565.5261444150574</v>
      </c>
      <c r="T9" s="29">
        <v>11852.27860295127</v>
      </c>
      <c r="U9" s="29">
        <v>0</v>
      </c>
      <c r="V9" s="29">
        <v>0</v>
      </c>
      <c r="W9" s="29">
        <v>0</v>
      </c>
      <c r="X9" s="29">
        <v>241867.0625194108</v>
      </c>
      <c r="Y9" s="29">
        <v>0</v>
      </c>
      <c r="Z9" s="29">
        <v>0</v>
      </c>
      <c r="AA9" s="29">
        <v>13676.022718551434</v>
      </c>
      <c r="AB9" s="29">
        <v>0</v>
      </c>
      <c r="AC9" s="29">
        <v>0</v>
      </c>
      <c r="AD9" s="29">
        <v>0</v>
      </c>
      <c r="AE9" s="29">
        <v>9.7118244755063667</v>
      </c>
      <c r="AF9" s="29">
        <v>701124.976048799</v>
      </c>
      <c r="AG9" s="29">
        <v>0</v>
      </c>
      <c r="AH9" s="29">
        <v>0</v>
      </c>
      <c r="AI9" s="29">
        <v>0</v>
      </c>
      <c r="AJ9" s="29">
        <v>6.9797243186234433E-3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400.72326464676985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1611779.9870520546</v>
      </c>
      <c r="H10" s="29">
        <v>42889.613387846781</v>
      </c>
      <c r="I10" s="29">
        <v>0</v>
      </c>
      <c r="J10" s="29">
        <v>0</v>
      </c>
      <c r="K10" s="29">
        <v>143.29658221905274</v>
      </c>
      <c r="L10" s="29">
        <v>0</v>
      </c>
      <c r="M10" s="29">
        <v>0</v>
      </c>
      <c r="N10" s="29">
        <v>139713.86384147505</v>
      </c>
      <c r="O10" s="29">
        <v>168606.19003181567</v>
      </c>
      <c r="P10" s="29">
        <v>0</v>
      </c>
      <c r="Q10" s="29">
        <v>5.0220892289836554</v>
      </c>
      <c r="R10" s="29">
        <v>5.0626889719513324</v>
      </c>
      <c r="S10" s="29">
        <v>2050.7818625868858</v>
      </c>
      <c r="T10" s="29">
        <v>7681.8030366548837</v>
      </c>
      <c r="U10" s="29">
        <v>0</v>
      </c>
      <c r="V10" s="29">
        <v>0</v>
      </c>
      <c r="W10" s="29">
        <v>0</v>
      </c>
      <c r="X10" s="29">
        <v>30531.873805494488</v>
      </c>
      <c r="Y10" s="29">
        <v>0</v>
      </c>
      <c r="Z10" s="29">
        <v>0</v>
      </c>
      <c r="AA10" s="29">
        <v>1472.0024452842727</v>
      </c>
      <c r="AB10" s="29">
        <v>0</v>
      </c>
      <c r="AC10" s="29">
        <v>0</v>
      </c>
      <c r="AD10" s="29">
        <v>0</v>
      </c>
      <c r="AE10" s="29">
        <v>51337.069131469842</v>
      </c>
      <c r="AF10" s="29">
        <v>8789.5551490410526</v>
      </c>
      <c r="AG10" s="29">
        <v>0</v>
      </c>
      <c r="AH10" s="29">
        <v>0</v>
      </c>
      <c r="AI10" s="29">
        <v>0</v>
      </c>
      <c r="AJ10" s="29">
        <v>1158.6144214221065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815.26495806281184</v>
      </c>
      <c r="AR10" s="29">
        <v>4733.8803589155832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199.39440183397559</v>
      </c>
      <c r="I11" s="29">
        <v>0</v>
      </c>
      <c r="J11" s="29">
        <v>0</v>
      </c>
      <c r="K11" s="29">
        <v>78653.12373404832</v>
      </c>
      <c r="L11" s="29">
        <v>0</v>
      </c>
      <c r="M11" s="29">
        <v>41578.897137608401</v>
      </c>
      <c r="N11" s="29">
        <v>387027.88554495637</v>
      </c>
      <c r="O11" s="29">
        <v>0</v>
      </c>
      <c r="P11" s="29">
        <v>0</v>
      </c>
      <c r="Q11" s="29">
        <v>636.73733867685553</v>
      </c>
      <c r="R11" s="29">
        <v>18614.551563789242</v>
      </c>
      <c r="S11" s="29">
        <v>230.21700125896609</v>
      </c>
      <c r="T11" s="29">
        <v>0</v>
      </c>
      <c r="U11" s="29">
        <v>0</v>
      </c>
      <c r="V11" s="29">
        <v>0</v>
      </c>
      <c r="W11" s="29">
        <v>0</v>
      </c>
      <c r="X11" s="29">
        <v>29889.141689760752</v>
      </c>
      <c r="Y11" s="29">
        <v>0</v>
      </c>
      <c r="Z11" s="29">
        <v>0</v>
      </c>
      <c r="AA11" s="29">
        <v>1219.0020250010384</v>
      </c>
      <c r="AB11" s="29">
        <v>0</v>
      </c>
      <c r="AC11" s="29">
        <v>0</v>
      </c>
      <c r="AD11" s="29">
        <v>0</v>
      </c>
      <c r="AE11" s="29">
        <v>0.31617294834811716</v>
      </c>
      <c r="AF11" s="29">
        <v>0.90802035300919504</v>
      </c>
      <c r="AG11" s="29">
        <v>0</v>
      </c>
      <c r="AH11" s="29">
        <v>0</v>
      </c>
      <c r="AI11" s="29">
        <v>0</v>
      </c>
      <c r="AJ11" s="29">
        <v>10.824868401599378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10633.257456852583</v>
      </c>
      <c r="O12" s="29">
        <v>0</v>
      </c>
      <c r="P12" s="29">
        <v>0</v>
      </c>
      <c r="Q12" s="29">
        <v>0</v>
      </c>
      <c r="R12" s="29">
        <v>16.61622692705247</v>
      </c>
      <c r="S12" s="29">
        <v>7225.2856819762983</v>
      </c>
      <c r="T12" s="29">
        <v>0</v>
      </c>
      <c r="U12" s="29">
        <v>0</v>
      </c>
      <c r="V12" s="29">
        <v>0</v>
      </c>
      <c r="W12" s="29">
        <v>0</v>
      </c>
      <c r="X12" s="29">
        <v>22363.134416994129</v>
      </c>
      <c r="Y12" s="29">
        <v>0</v>
      </c>
      <c r="Z12" s="29">
        <v>0</v>
      </c>
      <c r="AA12" s="29">
        <v>1411.0023439511608</v>
      </c>
      <c r="AB12" s="29">
        <v>0</v>
      </c>
      <c r="AC12" s="29">
        <v>0</v>
      </c>
      <c r="AD12" s="29">
        <v>1.4311022116838532E-3</v>
      </c>
      <c r="AE12" s="29">
        <v>3607.0048668944996</v>
      </c>
      <c r="AF12" s="29">
        <v>0</v>
      </c>
      <c r="AG12" s="29">
        <v>0</v>
      </c>
      <c r="AH12" s="29">
        <v>0</v>
      </c>
      <c r="AI12" s="29">
        <v>0</v>
      </c>
      <c r="AJ12" s="29">
        <v>1209.8501781724235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59146.267220738868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137.10118275134951</v>
      </c>
      <c r="O13" s="29">
        <v>28.10257704355903</v>
      </c>
      <c r="P13" s="29">
        <v>0</v>
      </c>
      <c r="Q13" s="29">
        <v>0</v>
      </c>
      <c r="R13" s="29">
        <v>345.18051332515461</v>
      </c>
      <c r="S13" s="29">
        <v>165.65382132660176</v>
      </c>
      <c r="T13" s="29">
        <v>0</v>
      </c>
      <c r="U13" s="29">
        <v>0</v>
      </c>
      <c r="V13" s="29">
        <v>0</v>
      </c>
      <c r="W13" s="29">
        <v>0</v>
      </c>
      <c r="X13" s="29">
        <v>23198.005996375243</v>
      </c>
      <c r="Y13" s="29">
        <v>0</v>
      </c>
      <c r="Z13" s="29">
        <v>0</v>
      </c>
      <c r="AA13" s="29">
        <v>2010.7594479096101</v>
      </c>
      <c r="AB13" s="29">
        <v>0</v>
      </c>
      <c r="AC13" s="29">
        <v>0</v>
      </c>
      <c r="AD13" s="29">
        <v>0</v>
      </c>
      <c r="AE13" s="29">
        <v>143.10516579228445</v>
      </c>
      <c r="AF13" s="29">
        <v>0</v>
      </c>
      <c r="AG13" s="29">
        <v>1.1737526442475337</v>
      </c>
      <c r="AH13" s="29">
        <v>0</v>
      </c>
      <c r="AI13" s="29">
        <v>0</v>
      </c>
      <c r="AJ13" s="29">
        <v>8546.7855053662606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123.28496017608325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604375.97851506411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545.46764752438162</v>
      </c>
      <c r="T14" s="29">
        <v>0</v>
      </c>
      <c r="U14" s="29">
        <v>0</v>
      </c>
      <c r="V14" s="29">
        <v>0</v>
      </c>
      <c r="W14" s="29">
        <v>0</v>
      </c>
      <c r="X14" s="29">
        <v>12685417.932602733</v>
      </c>
      <c r="Y14" s="29">
        <v>0</v>
      </c>
      <c r="Z14" s="29">
        <v>0</v>
      </c>
      <c r="AA14" s="29">
        <v>324.00053822833172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191282.40184093048</v>
      </c>
      <c r="D15" s="29">
        <v>46470.928460116171</v>
      </c>
      <c r="E15" s="29">
        <v>3903.1742766659913</v>
      </c>
      <c r="F15" s="29">
        <v>0</v>
      </c>
      <c r="G15" s="29">
        <v>151.38397891506764</v>
      </c>
      <c r="H15" s="29">
        <v>1.2912122548474846E-3</v>
      </c>
      <c r="I15" s="29">
        <v>0</v>
      </c>
      <c r="J15" s="29">
        <v>0</v>
      </c>
      <c r="K15" s="29">
        <v>144207.65826956253</v>
      </c>
      <c r="L15" s="29">
        <v>0</v>
      </c>
      <c r="M15" s="29">
        <v>23.003566029681334</v>
      </c>
      <c r="N15" s="29">
        <v>12.377201886895314</v>
      </c>
      <c r="O15" s="29">
        <v>4.217670003461789E-5</v>
      </c>
      <c r="P15" s="29">
        <v>238.08618424690846</v>
      </c>
      <c r="Q15" s="29">
        <v>56.200176212007335</v>
      </c>
      <c r="R15" s="29">
        <v>21.66132772652648</v>
      </c>
      <c r="S15" s="29">
        <v>54831.757495609003</v>
      </c>
      <c r="T15" s="29">
        <v>31426.508089139872</v>
      </c>
      <c r="U15" s="29">
        <v>0</v>
      </c>
      <c r="V15" s="29">
        <v>0</v>
      </c>
      <c r="W15" s="29">
        <v>0</v>
      </c>
      <c r="X15" s="29">
        <v>88149.438999678401</v>
      </c>
      <c r="Y15" s="29">
        <v>0</v>
      </c>
      <c r="Z15" s="29">
        <v>0</v>
      </c>
      <c r="AA15" s="29">
        <v>9039.0150155737374</v>
      </c>
      <c r="AB15" s="29">
        <v>0</v>
      </c>
      <c r="AC15" s="29">
        <v>0</v>
      </c>
      <c r="AD15" s="29">
        <v>0.34111167279127869</v>
      </c>
      <c r="AE15" s="29">
        <v>1809.7505215679455</v>
      </c>
      <c r="AF15" s="29">
        <v>2234.4817492440634</v>
      </c>
      <c r="AG15" s="29">
        <v>0</v>
      </c>
      <c r="AH15" s="29">
        <v>0</v>
      </c>
      <c r="AI15" s="29">
        <v>0</v>
      </c>
      <c r="AJ15" s="29">
        <v>2392.7272505619712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292313.34113665554</v>
      </c>
      <c r="AR15" s="29">
        <v>8.7775608708692001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17338.216844142375</v>
      </c>
      <c r="D16" s="29">
        <v>9052.3252736178729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5.4403657379322805</v>
      </c>
      <c r="T16" s="29">
        <v>1047400.3018645886</v>
      </c>
      <c r="U16" s="29">
        <v>0</v>
      </c>
      <c r="V16" s="29">
        <v>0</v>
      </c>
      <c r="W16" s="29">
        <v>0</v>
      </c>
      <c r="X16" s="29">
        <v>81453.021054519908</v>
      </c>
      <c r="Y16" s="29">
        <v>0</v>
      </c>
      <c r="Z16" s="29">
        <v>0</v>
      </c>
      <c r="AA16" s="29">
        <v>53414.088731259602</v>
      </c>
      <c r="AB16" s="29">
        <v>0</v>
      </c>
      <c r="AC16" s="29">
        <v>0</v>
      </c>
      <c r="AD16" s="29">
        <v>0</v>
      </c>
      <c r="AE16" s="29">
        <v>0</v>
      </c>
      <c r="AF16" s="29">
        <v>30074.136777830932</v>
      </c>
      <c r="AG16" s="29">
        <v>0</v>
      </c>
      <c r="AH16" s="29">
        <v>0</v>
      </c>
      <c r="AI16" s="29">
        <v>0</v>
      </c>
      <c r="AJ16" s="29">
        <v>3.489862159311722E-2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90.875051966719113</v>
      </c>
      <c r="AR16" s="29">
        <v>4697.499914749701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942.0909522962811</v>
      </c>
      <c r="H17" s="29">
        <v>0</v>
      </c>
      <c r="I17" s="29">
        <v>0</v>
      </c>
      <c r="J17" s="29">
        <v>0</v>
      </c>
      <c r="K17" s="29">
        <v>62428.762002096453</v>
      </c>
      <c r="L17" s="29">
        <v>0</v>
      </c>
      <c r="M17" s="29">
        <v>0</v>
      </c>
      <c r="N17" s="29">
        <v>22738.851421453055</v>
      </c>
      <c r="O17" s="29">
        <v>15787.096575063273</v>
      </c>
      <c r="P17" s="29">
        <v>43.544333080852461</v>
      </c>
      <c r="Q17" s="29">
        <v>21572.15692638361</v>
      </c>
      <c r="R17" s="29">
        <v>40412.961684587593</v>
      </c>
      <c r="S17" s="29">
        <v>6281.8854383211055</v>
      </c>
      <c r="T17" s="29">
        <v>3824.6760611493114</v>
      </c>
      <c r="U17" s="29">
        <v>0</v>
      </c>
      <c r="V17" s="29">
        <v>0</v>
      </c>
      <c r="W17" s="29">
        <v>0</v>
      </c>
      <c r="X17" s="29">
        <v>69401.879321506247</v>
      </c>
      <c r="Y17" s="29">
        <v>0</v>
      </c>
      <c r="Z17" s="29">
        <v>0</v>
      </c>
      <c r="AA17" s="29">
        <v>4845.1172158619211</v>
      </c>
      <c r="AB17" s="29">
        <v>0</v>
      </c>
      <c r="AC17" s="29">
        <v>0</v>
      </c>
      <c r="AD17" s="29">
        <v>404.97431598352318</v>
      </c>
      <c r="AE17" s="29">
        <v>2372.188026425084</v>
      </c>
      <c r="AF17" s="29">
        <v>0</v>
      </c>
      <c r="AG17" s="29">
        <v>2.0350127013902042</v>
      </c>
      <c r="AH17" s="29">
        <v>0</v>
      </c>
      <c r="AI17" s="29">
        <v>0</v>
      </c>
      <c r="AJ17" s="29">
        <v>12740.474359395372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5.4891373917385369E-2</v>
      </c>
      <c r="AR17" s="29">
        <v>1484.7519055147432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145.98299438003951</v>
      </c>
      <c r="H18" s="29">
        <v>0</v>
      </c>
      <c r="I18" s="29">
        <v>0</v>
      </c>
      <c r="J18" s="29">
        <v>0</v>
      </c>
      <c r="K18" s="29">
        <v>779970.26107316022</v>
      </c>
      <c r="L18" s="29">
        <v>0</v>
      </c>
      <c r="M18" s="29">
        <v>0</v>
      </c>
      <c r="N18" s="29">
        <v>56823.380528389149</v>
      </c>
      <c r="O18" s="29">
        <v>0</v>
      </c>
      <c r="P18" s="29">
        <v>0</v>
      </c>
      <c r="Q18" s="29">
        <v>4873.9238082166858</v>
      </c>
      <c r="R18" s="29">
        <v>1706.5068855559578</v>
      </c>
      <c r="S18" s="29">
        <v>18.234177320069175</v>
      </c>
      <c r="T18" s="29">
        <v>0</v>
      </c>
      <c r="U18" s="29">
        <v>0</v>
      </c>
      <c r="V18" s="29">
        <v>0</v>
      </c>
      <c r="W18" s="29">
        <v>0</v>
      </c>
      <c r="X18" s="29">
        <v>68612.762094475402</v>
      </c>
      <c r="Y18" s="29">
        <v>0</v>
      </c>
      <c r="Z18" s="29">
        <v>0</v>
      </c>
      <c r="AA18" s="29">
        <v>7197.9189103770814</v>
      </c>
      <c r="AB18" s="29">
        <v>0</v>
      </c>
      <c r="AC18" s="29">
        <v>0</v>
      </c>
      <c r="AD18" s="29">
        <v>0</v>
      </c>
      <c r="AE18" s="29">
        <v>2.710053842983861E-2</v>
      </c>
      <c r="AF18" s="29">
        <v>358.36316179685463</v>
      </c>
      <c r="AG18" s="29">
        <v>0</v>
      </c>
      <c r="AH18" s="29">
        <v>0</v>
      </c>
      <c r="AI18" s="29">
        <v>0</v>
      </c>
      <c r="AJ18" s="29">
        <v>3.6734488200836586E-2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14902.697409957995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3.4204345153240655E-3</v>
      </c>
      <c r="H19" s="29">
        <v>0</v>
      </c>
      <c r="I19" s="29">
        <v>0</v>
      </c>
      <c r="J19" s="29">
        <v>0</v>
      </c>
      <c r="K19" s="29">
        <v>7012.9993123968934</v>
      </c>
      <c r="L19" s="29">
        <v>0</v>
      </c>
      <c r="M19" s="29">
        <v>0</v>
      </c>
      <c r="N19" s="29">
        <v>680.2493051424309</v>
      </c>
      <c r="O19" s="29">
        <v>1.4617241518478912E-3</v>
      </c>
      <c r="P19" s="29">
        <v>3.4556110024119349</v>
      </c>
      <c r="Q19" s="29">
        <v>242.24720550032046</v>
      </c>
      <c r="R19" s="29">
        <v>6073.4000343908474</v>
      </c>
      <c r="S19" s="29">
        <v>480.82149575540916</v>
      </c>
      <c r="T19" s="29">
        <v>0</v>
      </c>
      <c r="U19" s="29">
        <v>0</v>
      </c>
      <c r="V19" s="29">
        <v>0</v>
      </c>
      <c r="W19" s="29">
        <v>0</v>
      </c>
      <c r="X19" s="29">
        <v>23742.120818396426</v>
      </c>
      <c r="Y19" s="29">
        <v>0</v>
      </c>
      <c r="Z19" s="29">
        <v>0</v>
      </c>
      <c r="AA19" s="29">
        <v>1215.002018356244</v>
      </c>
      <c r="AB19" s="29">
        <v>0</v>
      </c>
      <c r="AC19" s="29">
        <v>0</v>
      </c>
      <c r="AD19" s="29">
        <v>5639.7052007794928</v>
      </c>
      <c r="AE19" s="29">
        <v>1174.7672980454536</v>
      </c>
      <c r="AF19" s="29">
        <v>0</v>
      </c>
      <c r="AG19" s="29">
        <v>0</v>
      </c>
      <c r="AH19" s="29">
        <v>0</v>
      </c>
      <c r="AI19" s="29">
        <v>0</v>
      </c>
      <c r="AJ19" s="29">
        <v>50.397856142718126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3.4797023933695441</v>
      </c>
      <c r="AR19" s="29">
        <v>33.023461206534456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5.2450431454667088</v>
      </c>
      <c r="D20" s="29">
        <v>0</v>
      </c>
      <c r="E20" s="29">
        <v>0</v>
      </c>
      <c r="F20" s="29">
        <v>0</v>
      </c>
      <c r="G20" s="29">
        <v>0.88307584681807949</v>
      </c>
      <c r="H20" s="29">
        <v>0</v>
      </c>
      <c r="I20" s="29">
        <v>0</v>
      </c>
      <c r="J20" s="29">
        <v>0</v>
      </c>
      <c r="K20" s="29">
        <v>17339.187568119021</v>
      </c>
      <c r="L20" s="29">
        <v>0</v>
      </c>
      <c r="M20" s="29">
        <v>0</v>
      </c>
      <c r="N20" s="29">
        <v>34714.20850465219</v>
      </c>
      <c r="O20" s="29">
        <v>16.562190906993845</v>
      </c>
      <c r="P20" s="29">
        <v>524.95492567367444</v>
      </c>
      <c r="Q20" s="29">
        <v>28950.235986502099</v>
      </c>
      <c r="R20" s="29">
        <v>45057.504514040374</v>
      </c>
      <c r="S20" s="29">
        <v>3671.4789356130655</v>
      </c>
      <c r="T20" s="29">
        <v>122.17502409342059</v>
      </c>
      <c r="U20" s="29">
        <v>0</v>
      </c>
      <c r="V20" s="29">
        <v>0</v>
      </c>
      <c r="W20" s="29">
        <v>0</v>
      </c>
      <c r="X20" s="29">
        <v>142849.95086894697</v>
      </c>
      <c r="Y20" s="29">
        <v>0</v>
      </c>
      <c r="Z20" s="29">
        <v>0</v>
      </c>
      <c r="AA20" s="29">
        <v>12330.536311328906</v>
      </c>
      <c r="AB20" s="29">
        <v>0</v>
      </c>
      <c r="AC20" s="29">
        <v>0</v>
      </c>
      <c r="AD20" s="29">
        <v>2456.6430148872505</v>
      </c>
      <c r="AE20" s="29">
        <v>1753.1889785712046</v>
      </c>
      <c r="AF20" s="29">
        <v>0</v>
      </c>
      <c r="AG20" s="29">
        <v>3.7241976544424533</v>
      </c>
      <c r="AH20" s="29">
        <v>4.2390374157243622E-2</v>
      </c>
      <c r="AI20" s="29">
        <v>0</v>
      </c>
      <c r="AJ20" s="29">
        <v>42.055970623577814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1.1325539900850505E-3</v>
      </c>
      <c r="AR20" s="29">
        <v>3608.3141343580146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0.54106579152303014</v>
      </c>
      <c r="H21" s="29">
        <v>0</v>
      </c>
      <c r="I21" s="29">
        <v>0</v>
      </c>
      <c r="J21" s="29">
        <v>0</v>
      </c>
      <c r="K21" s="29">
        <v>7.4831577009724377</v>
      </c>
      <c r="L21" s="29">
        <v>0</v>
      </c>
      <c r="M21" s="29">
        <v>0</v>
      </c>
      <c r="N21" s="29">
        <v>9375.6250676758209</v>
      </c>
      <c r="O21" s="29">
        <v>33.430119071319602</v>
      </c>
      <c r="P21" s="29">
        <v>0</v>
      </c>
      <c r="Q21" s="29">
        <v>0</v>
      </c>
      <c r="R21" s="29">
        <v>370.11048689605263</v>
      </c>
      <c r="S21" s="29">
        <v>796.55325742552975</v>
      </c>
      <c r="T21" s="29">
        <v>56717.812290050162</v>
      </c>
      <c r="U21" s="29">
        <v>0</v>
      </c>
      <c r="V21" s="29">
        <v>0</v>
      </c>
      <c r="W21" s="29">
        <v>0</v>
      </c>
      <c r="X21" s="29">
        <v>130147.45322928538</v>
      </c>
      <c r="Y21" s="29">
        <v>0</v>
      </c>
      <c r="Z21" s="29">
        <v>0</v>
      </c>
      <c r="AA21" s="29">
        <v>298692.11060551641</v>
      </c>
      <c r="AB21" s="29">
        <v>0</v>
      </c>
      <c r="AC21" s="29">
        <v>0</v>
      </c>
      <c r="AD21" s="29">
        <v>108370.60993694767</v>
      </c>
      <c r="AE21" s="29">
        <v>165.07820541933535</v>
      </c>
      <c r="AF21" s="29">
        <v>0</v>
      </c>
      <c r="AG21" s="29">
        <v>21705.520725974467</v>
      </c>
      <c r="AH21" s="29">
        <v>335.355548754724</v>
      </c>
      <c r="AI21" s="29">
        <v>0</v>
      </c>
      <c r="AJ21" s="29">
        <v>18.031737921516623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3647.8259391467718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121.83454887989404</v>
      </c>
      <c r="F22" s="29">
        <v>0</v>
      </c>
      <c r="G22" s="29">
        <v>139.58720100574521</v>
      </c>
      <c r="H22" s="29">
        <v>0</v>
      </c>
      <c r="I22" s="29">
        <v>0</v>
      </c>
      <c r="J22" s="29">
        <v>0</v>
      </c>
      <c r="K22" s="29">
        <v>585.67789049519365</v>
      </c>
      <c r="L22" s="29">
        <v>0</v>
      </c>
      <c r="M22" s="29">
        <v>0</v>
      </c>
      <c r="N22" s="29">
        <v>3043.4619764654576</v>
      </c>
      <c r="O22" s="29">
        <v>1.0892701032892632E-3</v>
      </c>
      <c r="P22" s="29">
        <v>235286.77281916011</v>
      </c>
      <c r="Q22" s="29">
        <v>0</v>
      </c>
      <c r="R22" s="29">
        <v>29110.6660151674</v>
      </c>
      <c r="S22" s="29">
        <v>146.33652606852536</v>
      </c>
      <c r="T22" s="29">
        <v>7867.0683897064937</v>
      </c>
      <c r="U22" s="29">
        <v>0</v>
      </c>
      <c r="V22" s="29">
        <v>0</v>
      </c>
      <c r="W22" s="29">
        <v>0</v>
      </c>
      <c r="X22" s="29">
        <v>62813.555859772168</v>
      </c>
      <c r="Y22" s="29">
        <v>0</v>
      </c>
      <c r="Z22" s="29">
        <v>0</v>
      </c>
      <c r="AA22" s="29">
        <v>5000.6080798285166</v>
      </c>
      <c r="AB22" s="29">
        <v>0</v>
      </c>
      <c r="AC22" s="29">
        <v>0</v>
      </c>
      <c r="AD22" s="29">
        <v>34.630275022714578</v>
      </c>
      <c r="AE22" s="29">
        <v>8710.7132829557049</v>
      </c>
      <c r="AF22" s="29">
        <v>0</v>
      </c>
      <c r="AG22" s="29">
        <v>6.0462725610809693</v>
      </c>
      <c r="AH22" s="29">
        <v>0</v>
      </c>
      <c r="AI22" s="29">
        <v>0</v>
      </c>
      <c r="AJ22" s="29">
        <v>4.8107045748238146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5.4234606815251635E-2</v>
      </c>
      <c r="AR22" s="29">
        <v>51.054283226839765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10882.857408748163</v>
      </c>
      <c r="E23" s="29">
        <v>0</v>
      </c>
      <c r="F23" s="29">
        <v>0</v>
      </c>
      <c r="G23" s="29">
        <v>15.415657557480095</v>
      </c>
      <c r="H23" s="29">
        <v>0</v>
      </c>
      <c r="I23" s="29">
        <v>0</v>
      </c>
      <c r="J23" s="29">
        <v>0</v>
      </c>
      <c r="K23" s="29">
        <v>51751.967772119388</v>
      </c>
      <c r="L23" s="29">
        <v>0</v>
      </c>
      <c r="M23" s="29">
        <v>0</v>
      </c>
      <c r="N23" s="29">
        <v>3000.7916823069108</v>
      </c>
      <c r="O23" s="29">
        <v>15.039205227666317</v>
      </c>
      <c r="P23" s="29">
        <v>123173.66396175718</v>
      </c>
      <c r="Q23" s="29">
        <v>202.54084460156179</v>
      </c>
      <c r="R23" s="29">
        <v>74882.098284761945</v>
      </c>
      <c r="S23" s="29">
        <v>1408.749459186776</v>
      </c>
      <c r="T23" s="29">
        <v>130.71612959369023</v>
      </c>
      <c r="U23" s="29">
        <v>0</v>
      </c>
      <c r="V23" s="29">
        <v>0</v>
      </c>
      <c r="W23" s="29">
        <v>3722.674717300808</v>
      </c>
      <c r="X23" s="29">
        <v>331801.05931837385</v>
      </c>
      <c r="Y23" s="29">
        <v>0</v>
      </c>
      <c r="Z23" s="29">
        <v>0</v>
      </c>
      <c r="AA23" s="29">
        <v>52351.603184253698</v>
      </c>
      <c r="AB23" s="29">
        <v>0</v>
      </c>
      <c r="AC23" s="29">
        <v>0</v>
      </c>
      <c r="AD23" s="29">
        <v>13758.661257645104</v>
      </c>
      <c r="AE23" s="29">
        <v>5311.0163216302708</v>
      </c>
      <c r="AF23" s="29">
        <v>0</v>
      </c>
      <c r="AG23" s="29">
        <v>164.14296012615733</v>
      </c>
      <c r="AH23" s="29">
        <v>0</v>
      </c>
      <c r="AI23" s="29">
        <v>0</v>
      </c>
      <c r="AJ23" s="29">
        <v>103.30344248275449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5756.2763261617702</v>
      </c>
      <c r="AR23" s="29">
        <v>2072.0047307645254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0.11961934318576142</v>
      </c>
      <c r="H24" s="29">
        <v>0</v>
      </c>
      <c r="I24" s="29">
        <v>0</v>
      </c>
      <c r="J24" s="29">
        <v>0</v>
      </c>
      <c r="K24" s="29">
        <v>84.772653792548084</v>
      </c>
      <c r="L24" s="29">
        <v>0</v>
      </c>
      <c r="M24" s="29">
        <v>0</v>
      </c>
      <c r="N24" s="29">
        <v>10013.079097773802</v>
      </c>
      <c r="O24" s="29">
        <v>1.9654160612756755</v>
      </c>
      <c r="P24" s="29">
        <v>347.59922977538065</v>
      </c>
      <c r="Q24" s="29">
        <v>52.345616251174448</v>
      </c>
      <c r="R24" s="29">
        <v>43.730576497801181</v>
      </c>
      <c r="S24" s="29">
        <v>0.32788862623486026</v>
      </c>
      <c r="T24" s="29">
        <v>646.58644313543459</v>
      </c>
      <c r="U24" s="29">
        <v>0</v>
      </c>
      <c r="V24" s="29">
        <v>0</v>
      </c>
      <c r="W24" s="29">
        <v>11548.773313319007</v>
      </c>
      <c r="X24" s="29">
        <v>39499.804152466619</v>
      </c>
      <c r="Y24" s="29">
        <v>0</v>
      </c>
      <c r="Z24" s="29">
        <v>0</v>
      </c>
      <c r="AA24" s="29">
        <v>377.89780562263115</v>
      </c>
      <c r="AB24" s="29">
        <v>0</v>
      </c>
      <c r="AC24" s="29">
        <v>0</v>
      </c>
      <c r="AD24" s="29">
        <v>148133.54369607885</v>
      </c>
      <c r="AE24" s="29">
        <v>3.1431322321200699</v>
      </c>
      <c r="AF24" s="29">
        <v>0</v>
      </c>
      <c r="AG24" s="29">
        <v>0</v>
      </c>
      <c r="AH24" s="29">
        <v>3.709157738758817E-2</v>
      </c>
      <c r="AI24" s="29">
        <v>0</v>
      </c>
      <c r="AJ24" s="29">
        <v>7.1650278572638094E-3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0.32804947094890474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1983.7633765446865</v>
      </c>
      <c r="H25" s="29">
        <v>0</v>
      </c>
      <c r="I25" s="29">
        <v>0</v>
      </c>
      <c r="J25" s="29">
        <v>0</v>
      </c>
      <c r="K25" s="29">
        <v>5.5523920680807208</v>
      </c>
      <c r="L25" s="29">
        <v>0</v>
      </c>
      <c r="M25" s="29">
        <v>0</v>
      </c>
      <c r="N25" s="29">
        <v>59.542109116716006</v>
      </c>
      <c r="O25" s="29">
        <v>1679.3118661013732</v>
      </c>
      <c r="P25" s="29">
        <v>0</v>
      </c>
      <c r="Q25" s="29">
        <v>1.3130047758280219</v>
      </c>
      <c r="R25" s="29">
        <v>5080.7683427143311</v>
      </c>
      <c r="S25" s="29">
        <v>0.13233886161318945</v>
      </c>
      <c r="T25" s="29">
        <v>113214.37142264684</v>
      </c>
      <c r="U25" s="29">
        <v>0</v>
      </c>
      <c r="V25" s="29">
        <v>0</v>
      </c>
      <c r="W25" s="29">
        <v>158162.20420155564</v>
      </c>
      <c r="X25" s="29">
        <v>18246.73999538413</v>
      </c>
      <c r="Y25" s="29">
        <v>0</v>
      </c>
      <c r="Z25" s="29">
        <v>0</v>
      </c>
      <c r="AA25" s="29">
        <v>1067.0017724988579</v>
      </c>
      <c r="AB25" s="29">
        <v>0</v>
      </c>
      <c r="AC25" s="29">
        <v>0</v>
      </c>
      <c r="AD25" s="29">
        <v>528782.85207983584</v>
      </c>
      <c r="AE25" s="29">
        <v>3404.0258443714069</v>
      </c>
      <c r="AF25" s="29">
        <v>0</v>
      </c>
      <c r="AG25" s="29">
        <v>0</v>
      </c>
      <c r="AH25" s="29">
        <v>0</v>
      </c>
      <c r="AI25" s="29">
        <v>0</v>
      </c>
      <c r="AJ25" s="29">
        <v>1.8173547987147172E-6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15370.227923190954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244.09582325838198</v>
      </c>
      <c r="H26" s="29">
        <v>799.80096103095934</v>
      </c>
      <c r="I26" s="29">
        <v>0</v>
      </c>
      <c r="J26" s="29">
        <v>0</v>
      </c>
      <c r="K26" s="29">
        <v>2016.3609587073095</v>
      </c>
      <c r="L26" s="29">
        <v>0</v>
      </c>
      <c r="M26" s="29">
        <v>633.86297765926497</v>
      </c>
      <c r="N26" s="29">
        <v>1628948.9942105711</v>
      </c>
      <c r="O26" s="29">
        <v>220056.30120347376</v>
      </c>
      <c r="P26" s="29">
        <v>0</v>
      </c>
      <c r="Q26" s="29">
        <v>16210.08431829015</v>
      </c>
      <c r="R26" s="29">
        <v>4664.3872038485933</v>
      </c>
      <c r="S26" s="29">
        <v>58771.370810579501</v>
      </c>
      <c r="T26" s="29">
        <v>225371.53993449258</v>
      </c>
      <c r="U26" s="29">
        <v>144883.14885434299</v>
      </c>
      <c r="V26" s="29">
        <v>0</v>
      </c>
      <c r="W26" s="29">
        <v>0</v>
      </c>
      <c r="X26" s="29">
        <v>147308.64908504102</v>
      </c>
      <c r="Y26" s="29">
        <v>0</v>
      </c>
      <c r="Z26" s="29">
        <v>0</v>
      </c>
      <c r="AA26" s="29">
        <v>20063.561665573401</v>
      </c>
      <c r="AB26" s="29">
        <v>0</v>
      </c>
      <c r="AC26" s="29">
        <v>0</v>
      </c>
      <c r="AD26" s="29">
        <v>40.470376676379097</v>
      </c>
      <c r="AE26" s="29">
        <v>2064231.9903774357</v>
      </c>
      <c r="AF26" s="29">
        <v>0</v>
      </c>
      <c r="AG26" s="29">
        <v>2284</v>
      </c>
      <c r="AH26" s="29">
        <v>48350.704753111582</v>
      </c>
      <c r="AI26" s="29">
        <v>0</v>
      </c>
      <c r="AJ26" s="29">
        <v>14.65975215508298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2021.1077383188942</v>
      </c>
      <c r="AR26" s="29">
        <v>35927.442347992212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1.0550135363139161</v>
      </c>
      <c r="L27" s="29">
        <v>0</v>
      </c>
      <c r="M27" s="29">
        <v>0</v>
      </c>
      <c r="N27" s="29">
        <v>70.268772455934098</v>
      </c>
      <c r="O27" s="29">
        <v>0</v>
      </c>
      <c r="P27" s="29">
        <v>0</v>
      </c>
      <c r="Q27" s="29">
        <v>0</v>
      </c>
      <c r="R27" s="29">
        <v>2.9723448393548466</v>
      </c>
      <c r="S27" s="29">
        <v>3.5029482411316182</v>
      </c>
      <c r="T27" s="29">
        <v>0</v>
      </c>
      <c r="U27" s="29">
        <v>0</v>
      </c>
      <c r="V27" s="29">
        <v>0</v>
      </c>
      <c r="W27" s="29">
        <v>14744.23767482161</v>
      </c>
      <c r="X27" s="29">
        <v>51088.244816517836</v>
      </c>
      <c r="Y27" s="29">
        <v>0</v>
      </c>
      <c r="Z27" s="29">
        <v>0</v>
      </c>
      <c r="AA27" s="29">
        <v>3584.6610278300577</v>
      </c>
      <c r="AB27" s="29">
        <v>0</v>
      </c>
      <c r="AC27" s="29">
        <v>0</v>
      </c>
      <c r="AD27" s="29">
        <v>12083.175344279809</v>
      </c>
      <c r="AE27" s="29">
        <v>3017.6245837103975</v>
      </c>
      <c r="AF27" s="29">
        <v>0</v>
      </c>
      <c r="AG27" s="29">
        <v>404.63216967829419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36337332.34508004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845352.05760353268</v>
      </c>
      <c r="Y28" s="29">
        <v>0</v>
      </c>
      <c r="Z28" s="29">
        <v>0</v>
      </c>
      <c r="AA28" s="29">
        <v>26131.043408779435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3742296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292.00007547812612</v>
      </c>
      <c r="Y29" s="29">
        <v>0</v>
      </c>
      <c r="Z29" s="29">
        <v>0</v>
      </c>
      <c r="AA29" s="29">
        <v>1913.0031778728353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14241033.525008526</v>
      </c>
      <c r="M30" s="29">
        <v>1527917.178387264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59569.650126635861</v>
      </c>
      <c r="Y30" s="29">
        <v>0</v>
      </c>
      <c r="Z30" s="29">
        <v>0</v>
      </c>
      <c r="AA30" s="29">
        <v>20137.033451555297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3492734.2600397877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869668.22479764058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84840.946715861734</v>
      </c>
      <c r="H32" s="29">
        <v>0</v>
      </c>
      <c r="I32" s="29">
        <v>0</v>
      </c>
      <c r="J32" s="29">
        <v>0</v>
      </c>
      <c r="K32" s="29">
        <v>222308.13418431021</v>
      </c>
      <c r="L32" s="29">
        <v>0</v>
      </c>
      <c r="M32" s="29">
        <v>32279.88839734366</v>
      </c>
      <c r="N32" s="29">
        <v>260811.00310127548</v>
      </c>
      <c r="O32" s="29">
        <v>41852.075399855203</v>
      </c>
      <c r="P32" s="29">
        <v>0</v>
      </c>
      <c r="Q32" s="29">
        <v>101841.49999605343</v>
      </c>
      <c r="R32" s="29">
        <v>177189.61498531402</v>
      </c>
      <c r="S32" s="29">
        <v>586727.46999066882</v>
      </c>
      <c r="T32" s="29">
        <v>36924.074147522137</v>
      </c>
      <c r="U32" s="29">
        <v>0</v>
      </c>
      <c r="V32" s="29">
        <v>0</v>
      </c>
      <c r="W32" s="29">
        <v>10104866.651973616</v>
      </c>
      <c r="X32" s="29">
        <v>14266469.585079348</v>
      </c>
      <c r="Y32" s="29">
        <v>0</v>
      </c>
      <c r="Z32" s="29">
        <v>0</v>
      </c>
      <c r="AA32" s="29">
        <v>97897.872744656561</v>
      </c>
      <c r="AB32" s="29">
        <v>0</v>
      </c>
      <c r="AC32" s="29">
        <v>0</v>
      </c>
      <c r="AD32" s="29">
        <v>310689.29016837332</v>
      </c>
      <c r="AE32" s="29">
        <v>841063.41860858398</v>
      </c>
      <c r="AF32" s="29">
        <v>30102.243627782733</v>
      </c>
      <c r="AG32" s="29">
        <v>0</v>
      </c>
      <c r="AH32" s="29">
        <v>75612.95898962162</v>
      </c>
      <c r="AI32" s="29">
        <v>0</v>
      </c>
      <c r="AJ32" s="29">
        <v>84397.169499238968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55340.861598870863</v>
      </c>
      <c r="AR32" s="29">
        <v>47564.182217704503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12184088</v>
      </c>
      <c r="D33" s="29">
        <v>2540576</v>
      </c>
      <c r="E33" s="29">
        <v>2539988</v>
      </c>
      <c r="F33" s="29">
        <v>2883499</v>
      </c>
      <c r="G33" s="29">
        <v>5683080.9999999991</v>
      </c>
      <c r="H33" s="29">
        <v>785642</v>
      </c>
      <c r="I33" s="29">
        <v>0</v>
      </c>
      <c r="J33" s="29">
        <v>0</v>
      </c>
      <c r="K33" s="29">
        <v>937056</v>
      </c>
      <c r="L33" s="29">
        <v>0</v>
      </c>
      <c r="M33" s="29">
        <v>702037</v>
      </c>
      <c r="N33" s="29">
        <v>2252892</v>
      </c>
      <c r="O33" s="29">
        <v>459059</v>
      </c>
      <c r="P33" s="29">
        <v>1030409</v>
      </c>
      <c r="Q33" s="29">
        <v>864441</v>
      </c>
      <c r="R33" s="29">
        <v>924527</v>
      </c>
      <c r="S33" s="29">
        <v>631739</v>
      </c>
      <c r="T33" s="29">
        <v>3302595</v>
      </c>
      <c r="U33" s="29">
        <v>0</v>
      </c>
      <c r="V33" s="29">
        <v>0</v>
      </c>
      <c r="W33" s="29">
        <v>191480</v>
      </c>
      <c r="X33" s="29">
        <v>3340427.8771220995</v>
      </c>
      <c r="Y33" s="29">
        <v>0</v>
      </c>
      <c r="Z33" s="29">
        <v>0</v>
      </c>
      <c r="AA33" s="29">
        <v>2924718.1780173597</v>
      </c>
      <c r="AB33" s="29">
        <v>700292</v>
      </c>
      <c r="AC33" s="29">
        <v>0</v>
      </c>
      <c r="AD33" s="29">
        <v>470502.13044505584</v>
      </c>
      <c r="AE33" s="29">
        <v>1462440</v>
      </c>
      <c r="AF33" s="29">
        <v>1810090.9999999998</v>
      </c>
      <c r="AG33" s="29">
        <v>7332</v>
      </c>
      <c r="AH33" s="29">
        <v>220408</v>
      </c>
      <c r="AI33" s="29">
        <v>0</v>
      </c>
      <c r="AJ33" s="29">
        <v>230220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3291183.0000000005</v>
      </c>
      <c r="AR33" s="29">
        <v>992171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22728659</v>
      </c>
      <c r="D34" s="29">
        <v>2822310</v>
      </c>
      <c r="E34" s="29">
        <v>3784768</v>
      </c>
      <c r="F34" s="29">
        <v>2576286</v>
      </c>
      <c r="G34" s="29">
        <v>13720821.053284138</v>
      </c>
      <c r="H34" s="29">
        <v>3532343</v>
      </c>
      <c r="I34" s="29">
        <v>0</v>
      </c>
      <c r="J34" s="29">
        <v>0</v>
      </c>
      <c r="K34" s="29">
        <v>630649.86581568979</v>
      </c>
      <c r="L34" s="29">
        <v>0</v>
      </c>
      <c r="M34" s="29">
        <v>146191.11160265631</v>
      </c>
      <c r="N34" s="29">
        <v>8787867.9968987256</v>
      </c>
      <c r="O34" s="29">
        <v>2907196.9246001448</v>
      </c>
      <c r="P34" s="29">
        <v>1395432</v>
      </c>
      <c r="Q34" s="29">
        <v>2241012.5000039465</v>
      </c>
      <c r="R34" s="29">
        <v>1350283.385014686</v>
      </c>
      <c r="S34" s="29">
        <v>1165388.5300093309</v>
      </c>
      <c r="T34" s="29">
        <v>5178818.9258524776</v>
      </c>
      <c r="U34" s="29">
        <v>0</v>
      </c>
      <c r="V34" s="29">
        <v>0</v>
      </c>
      <c r="W34" s="29">
        <v>178340.34802638236</v>
      </c>
      <c r="X34" s="29">
        <v>1100760.3949386363</v>
      </c>
      <c r="Y34" s="29">
        <v>0</v>
      </c>
      <c r="Z34" s="29">
        <v>0</v>
      </c>
      <c r="AA34" s="29">
        <v>3061696.1982433409</v>
      </c>
      <c r="AB34" s="29">
        <v>781941</v>
      </c>
      <c r="AC34" s="29">
        <v>0</v>
      </c>
      <c r="AD34" s="29">
        <v>243463.57938657081</v>
      </c>
      <c r="AE34" s="29">
        <v>2876517.5813914165</v>
      </c>
      <c r="AF34" s="29">
        <v>4153501.7563722185</v>
      </c>
      <c r="AG34" s="29">
        <v>17617</v>
      </c>
      <c r="AH34" s="29">
        <v>678966.04101037839</v>
      </c>
      <c r="AI34" s="29">
        <v>0</v>
      </c>
      <c r="AJ34" s="29">
        <v>1625442.830500761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2727449.1384011293</v>
      </c>
      <c r="AR34" s="29">
        <v>1372321.8177822954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92953.007218053113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103991.0268802939</v>
      </c>
      <c r="Y35" s="29">
        <v>14499267.777150946</v>
      </c>
      <c r="Z35" s="29">
        <v>507149.54200137331</v>
      </c>
      <c r="AA35" s="29">
        <v>7569.0125736118607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39027.010087961753</v>
      </c>
      <c r="Y36" s="29">
        <v>1278087.6382256735</v>
      </c>
      <c r="Z36" s="29">
        <v>0</v>
      </c>
      <c r="AA36" s="29">
        <v>17304.02874537979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5285.0013661023868</v>
      </c>
      <c r="Y37" s="29">
        <v>40182.03117893701</v>
      </c>
      <c r="Z37" s="29">
        <v>4197.8844383970954</v>
      </c>
      <c r="AA37" s="29">
        <v>970.00161136259817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3970828.0425712145</v>
      </c>
      <c r="Y38" s="29">
        <v>228.00305825787021</v>
      </c>
      <c r="Z38" s="29">
        <v>21448.143541388235</v>
      </c>
      <c r="AA38" s="29">
        <v>23766.039480044848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1251.0664922579954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35313.009127942023</v>
      </c>
      <c r="Y39" s="29">
        <v>0</v>
      </c>
      <c r="Z39" s="29">
        <v>284924.7160821812</v>
      </c>
      <c r="AA39" s="29">
        <v>6459.0107296814649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81165.020980075729</v>
      </c>
      <c r="Y40" s="29">
        <v>0</v>
      </c>
      <c r="Z40" s="29">
        <v>0</v>
      </c>
      <c r="AA40" s="29">
        <v>10076.016738236636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49371708</v>
      </c>
      <c r="AN40" s="29">
        <v>9712926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49171.012710051167</v>
      </c>
      <c r="Y41" s="29">
        <v>0</v>
      </c>
      <c r="Z41" s="29">
        <v>0</v>
      </c>
      <c r="AA41" s="29">
        <v>107450.17849578473</v>
      </c>
      <c r="AB41" s="29">
        <v>535824.75091376656</v>
      </c>
      <c r="AC41" s="29">
        <v>34219.163288857744</v>
      </c>
      <c r="AD41" s="29">
        <v>0</v>
      </c>
      <c r="AE41" s="29">
        <v>0.42659997269866384</v>
      </c>
      <c r="AF41" s="29">
        <v>0</v>
      </c>
      <c r="AG41" s="29">
        <v>0</v>
      </c>
      <c r="AH41" s="29">
        <v>0</v>
      </c>
      <c r="AI41" s="29">
        <v>0</v>
      </c>
      <c r="AJ41" s="29">
        <v>3863775.9325139984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64677.999999999993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18066.004669821326</v>
      </c>
      <c r="Y42" s="29">
        <v>0</v>
      </c>
      <c r="Z42" s="29">
        <v>0</v>
      </c>
      <c r="AA42" s="29">
        <v>4988.0082860583907</v>
      </c>
      <c r="AB42" s="29">
        <v>0</v>
      </c>
      <c r="AC42" s="29">
        <v>2403650.5849043922</v>
      </c>
      <c r="AD42" s="29">
        <v>0</v>
      </c>
      <c r="AE42" s="29">
        <v>0</v>
      </c>
      <c r="AF42" s="29">
        <v>0</v>
      </c>
      <c r="AG42" s="29">
        <v>0</v>
      </c>
      <c r="AH42" s="29">
        <v>245399.88926174497</v>
      </c>
      <c r="AI42" s="29">
        <v>931595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115443.02984048397</v>
      </c>
      <c r="Y43" s="29">
        <v>0</v>
      </c>
      <c r="Z43" s="29">
        <v>0</v>
      </c>
      <c r="AA43" s="29">
        <v>56862.094459072207</v>
      </c>
      <c r="AB43" s="29">
        <v>61165.001665742697</v>
      </c>
      <c r="AC43" s="29">
        <v>15651157.351116797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311702.08057083184</v>
      </c>
      <c r="Y44" s="29">
        <v>0</v>
      </c>
      <c r="Z44" s="29">
        <v>0</v>
      </c>
      <c r="AA44" s="29">
        <v>276927.46003073215</v>
      </c>
      <c r="AB44" s="29">
        <v>1127811.5846395635</v>
      </c>
      <c r="AC44" s="29">
        <v>370094.72817799624</v>
      </c>
      <c r="AD44" s="29">
        <v>0</v>
      </c>
      <c r="AE44" s="29">
        <v>0.57799689126125842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968918.01935824589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537.87930040361334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46745848.506262459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33444922.210101802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1199308.3566205183</v>
      </c>
      <c r="AP47" s="29">
        <v>2765960.1911238632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80782.02088107531</v>
      </c>
      <c r="Y48" s="29">
        <v>0</v>
      </c>
      <c r="Z48" s="29">
        <v>0</v>
      </c>
      <c r="AA48" s="29">
        <v>15677.026042609745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943937.33915922488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2076927.6354711747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84152.021752175599</v>
      </c>
      <c r="Y49" s="29">
        <v>0</v>
      </c>
      <c r="Z49" s="29">
        <v>0</v>
      </c>
      <c r="AA49" s="29">
        <v>5928.0098475850327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107747713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27133.007013520542</v>
      </c>
      <c r="Y50" s="29">
        <v>0</v>
      </c>
      <c r="Z50" s="29">
        <v>0</v>
      </c>
      <c r="AA50" s="29">
        <v>49772.08268117447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142166346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347334.08978123113</v>
      </c>
      <c r="Y52" s="29">
        <v>0</v>
      </c>
      <c r="Z52" s="29">
        <v>0</v>
      </c>
      <c r="AA52" s="29">
        <v>84495.140362971884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147808.77299420797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527285.04731108528</v>
      </c>
      <c r="Y53" s="29">
        <v>0</v>
      </c>
      <c r="Z53" s="29">
        <v>0</v>
      </c>
      <c r="AA53" s="29">
        <v>35564.059078865401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58531.015129486994</v>
      </c>
      <c r="Y54" s="29">
        <v>0</v>
      </c>
      <c r="Z54" s="29">
        <v>0</v>
      </c>
      <c r="AA54" s="29">
        <v>16464.027349973006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41622.010758734825</v>
      </c>
      <c r="Y56" s="29">
        <v>0</v>
      </c>
      <c r="Z56" s="29">
        <v>0</v>
      </c>
      <c r="AA56" s="29">
        <v>9417.0156435067911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110449.1934236424</v>
      </c>
      <c r="T57" s="29">
        <v>0</v>
      </c>
      <c r="U57" s="29">
        <v>0</v>
      </c>
      <c r="V57" s="29">
        <v>0</v>
      </c>
      <c r="W57" s="29">
        <v>0</v>
      </c>
      <c r="X57" s="29">
        <v>50586.013075809904</v>
      </c>
      <c r="Y57" s="29">
        <v>0</v>
      </c>
      <c r="Z57" s="29">
        <v>0</v>
      </c>
      <c r="AA57" s="29">
        <v>11437.018999127871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1949989</v>
      </c>
      <c r="AH57" s="29">
        <v>0</v>
      </c>
      <c r="AI57" s="29">
        <v>82837.985943514606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246890</v>
      </c>
      <c r="T58" s="29">
        <v>0</v>
      </c>
      <c r="U58" s="29">
        <v>0</v>
      </c>
      <c r="V58" s="29">
        <v>0</v>
      </c>
      <c r="W58" s="29">
        <v>0</v>
      </c>
      <c r="X58" s="29">
        <v>3239389.2329752776</v>
      </c>
      <c r="Y58" s="29">
        <v>0</v>
      </c>
      <c r="Z58" s="29">
        <v>0</v>
      </c>
      <c r="AA58" s="29">
        <v>12490.020748369949</v>
      </c>
      <c r="AB58" s="29">
        <v>0</v>
      </c>
      <c r="AC58" s="29">
        <v>131443.92048611652</v>
      </c>
      <c r="AD58" s="29">
        <v>0</v>
      </c>
      <c r="AE58" s="29">
        <v>0</v>
      </c>
      <c r="AF58" s="29">
        <v>0</v>
      </c>
      <c r="AG58" s="29">
        <v>384757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18946.004897289655</v>
      </c>
      <c r="Y59" s="29">
        <v>0</v>
      </c>
      <c r="Z59" s="29">
        <v>0</v>
      </c>
      <c r="AA59" s="29">
        <v>6351.0105502720207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99651.12057876875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56943.273095033546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7348.0018993605172</v>
      </c>
      <c r="Y60" s="29">
        <v>58145</v>
      </c>
      <c r="Z60" s="29">
        <v>0</v>
      </c>
      <c r="AA60" s="29">
        <v>2661.0044204493543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230187.99999999997</v>
      </c>
      <c r="AJ60" s="29">
        <v>0</v>
      </c>
      <c r="AK60" s="29">
        <v>11101687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3695.9989288177071</v>
      </c>
      <c r="L61" s="29">
        <v>663003.4381599254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812259.73401250737</v>
      </c>
      <c r="T61" s="29">
        <v>0</v>
      </c>
      <c r="U61" s="29">
        <v>0</v>
      </c>
      <c r="V61" s="29">
        <v>0</v>
      </c>
      <c r="W61" s="29">
        <v>0</v>
      </c>
      <c r="X61" s="29">
        <v>238091.06154336489</v>
      </c>
      <c r="Y61" s="29">
        <v>0</v>
      </c>
      <c r="Z61" s="29">
        <v>0</v>
      </c>
      <c r="AA61" s="29">
        <v>17538.029134100252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24025.623670133544</v>
      </c>
      <c r="AH61" s="29">
        <v>0</v>
      </c>
      <c r="AI61" s="29">
        <v>56275.404859618968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2640.8648083894204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152347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612712</v>
      </c>
      <c r="AN62" s="29">
        <v>0</v>
      </c>
      <c r="AO62" s="29">
        <v>8072.0000000000009</v>
      </c>
      <c r="AP62" s="29">
        <v>0</v>
      </c>
      <c r="AQ62" s="29">
        <v>0</v>
      </c>
      <c r="AR62" s="29">
        <v>0</v>
      </c>
      <c r="AS62" s="29">
        <v>0</v>
      </c>
      <c r="AT62" s="29">
        <v>919625.99999999988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15432.509585195596</v>
      </c>
      <c r="U63" s="29">
        <v>324484.08229954675</v>
      </c>
      <c r="V63" s="29">
        <v>0</v>
      </c>
      <c r="W63" s="29">
        <v>0</v>
      </c>
      <c r="X63" s="29">
        <v>257.00006643109049</v>
      </c>
      <c r="Y63" s="29">
        <v>0</v>
      </c>
      <c r="Z63" s="29">
        <v>0</v>
      </c>
      <c r="AA63" s="29">
        <v>476.00079073051211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6899092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1846642.0032698573</v>
      </c>
      <c r="Y65" s="29">
        <v>0</v>
      </c>
      <c r="Z65" s="29">
        <v>0</v>
      </c>
      <c r="AA65" s="29">
        <v>1447.0024037543087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243143.53971040653</v>
      </c>
      <c r="AH65" s="29">
        <v>0</v>
      </c>
      <c r="AI65" s="29">
        <v>0</v>
      </c>
      <c r="AJ65" s="29">
        <v>0</v>
      </c>
      <c r="AK65" s="29">
        <v>0</v>
      </c>
      <c r="AL65" s="29">
        <v>1587462.964890718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12079409.036593728</v>
      </c>
      <c r="V66" s="29">
        <v>6488438.7194362264</v>
      </c>
      <c r="W66" s="29">
        <v>0</v>
      </c>
      <c r="X66" s="29">
        <v>70672.018267774431</v>
      </c>
      <c r="Y66" s="29">
        <v>0</v>
      </c>
      <c r="Z66" s="29">
        <v>0</v>
      </c>
      <c r="AA66" s="29">
        <v>3342.0055517255701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931965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18103073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394799.87546469877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11026.002850074723</v>
      </c>
      <c r="Y68" s="29">
        <v>0</v>
      </c>
      <c r="Z68" s="29">
        <v>0</v>
      </c>
      <c r="AA68" s="29">
        <v>3111.0051679887038</v>
      </c>
      <c r="AB68" s="29">
        <v>0</v>
      </c>
      <c r="AC68" s="29">
        <v>1222448</v>
      </c>
      <c r="AD68" s="29">
        <v>0</v>
      </c>
      <c r="AE68" s="29">
        <v>0</v>
      </c>
      <c r="AF68" s="29">
        <v>0</v>
      </c>
      <c r="AG68" s="29">
        <v>6581870.9999999991</v>
      </c>
      <c r="AH68" s="29">
        <v>0</v>
      </c>
      <c r="AI68" s="29">
        <v>6551036.0682617696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25320.006544884091</v>
      </c>
      <c r="Y69" s="29">
        <v>0</v>
      </c>
      <c r="Z69" s="29">
        <v>0</v>
      </c>
      <c r="AA69" s="29">
        <v>2262.0037576311311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9302461.1938311309</v>
      </c>
      <c r="AH69" s="29">
        <v>0</v>
      </c>
      <c r="AI69" s="29">
        <v>328382.99999999994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7397.0019120263669</v>
      </c>
      <c r="Y70" s="29">
        <v>0</v>
      </c>
      <c r="Z70" s="29">
        <v>0</v>
      </c>
      <c r="AA70" s="29">
        <v>2181.0036230740479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5293972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35529</v>
      </c>
      <c r="H71" s="29">
        <v>283282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441425</v>
      </c>
      <c r="O71" s="29">
        <v>0</v>
      </c>
      <c r="P71" s="29">
        <v>451346.00000000006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1082461.0033474031</v>
      </c>
      <c r="Y71" s="29">
        <v>0</v>
      </c>
      <c r="Z71" s="29">
        <v>0</v>
      </c>
      <c r="AA71" s="29">
        <v>4143.0068823456122</v>
      </c>
      <c r="AB71" s="29">
        <v>0</v>
      </c>
      <c r="AC71" s="29">
        <v>440587.70905810624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313404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271103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28881.007465355353</v>
      </c>
      <c r="Y72" s="29">
        <v>0</v>
      </c>
      <c r="Z72" s="29">
        <v>0</v>
      </c>
      <c r="AA72" s="29">
        <v>5144.0085452053654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249133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8079041</v>
      </c>
      <c r="AR72" s="29">
        <v>0</v>
      </c>
      <c r="AS72" s="29">
        <v>0</v>
      </c>
      <c r="AT72" s="29">
        <v>3063835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830917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3748764.3577807723</v>
      </c>
      <c r="D75" s="29">
        <v>184601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52480.462679712182</v>
      </c>
      <c r="AF75" s="29">
        <v>1239692.098176599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167170.92119824429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964381.48350628966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9410.1225733694919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4679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22195.87408889725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98.119303071262308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24789.529792950249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2414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23713250.826284938</v>
      </c>
      <c r="D79" s="29">
        <v>3734773.4877645774</v>
      </c>
      <c r="E79" s="29">
        <v>5400729.6187694184</v>
      </c>
      <c r="F79" s="29">
        <v>878060.33807408274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8.3097923150398829E-3</v>
      </c>
      <c r="O79" s="29">
        <v>0</v>
      </c>
      <c r="P79" s="29">
        <v>0</v>
      </c>
      <c r="Q79" s="29">
        <v>1678.840088559145</v>
      </c>
      <c r="R79" s="29">
        <v>4.2124741576646345</v>
      </c>
      <c r="S79" s="29">
        <v>1663.6530310844228</v>
      </c>
      <c r="T79" s="29">
        <v>13683.442254090396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6191.0024612387806</v>
      </c>
      <c r="AF79" s="29">
        <v>1826614.8578834343</v>
      </c>
      <c r="AG79" s="29">
        <v>0</v>
      </c>
      <c r="AH79" s="29">
        <v>0</v>
      </c>
      <c r="AI79" s="29">
        <v>0</v>
      </c>
      <c r="AJ79" s="29">
        <v>0.80608413905586906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1949.8583688704723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8702130.03848706</v>
      </c>
      <c r="H80" s="29">
        <v>3761928.685422156</v>
      </c>
      <c r="I80" s="29">
        <v>0</v>
      </c>
      <c r="J80" s="29">
        <v>0</v>
      </c>
      <c r="K80" s="29">
        <v>8046.1036981820744</v>
      </c>
      <c r="L80" s="29">
        <v>0</v>
      </c>
      <c r="M80" s="29">
        <v>0</v>
      </c>
      <c r="N80" s="29">
        <v>309000.23854345042</v>
      </c>
      <c r="O80" s="29">
        <v>658137.51489835989</v>
      </c>
      <c r="P80" s="29">
        <v>0</v>
      </c>
      <c r="Q80" s="29">
        <v>20147.177627239656</v>
      </c>
      <c r="R80" s="29">
        <v>31.017796557943399</v>
      </c>
      <c r="S80" s="29">
        <v>7671.0191173315352</v>
      </c>
      <c r="T80" s="29">
        <v>12019.316456753884</v>
      </c>
      <c r="U80" s="29">
        <v>0</v>
      </c>
      <c r="V80" s="29">
        <v>0</v>
      </c>
      <c r="W80" s="29">
        <v>0</v>
      </c>
      <c r="X80" s="29">
        <v>169.61930752187399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38912.703521844342</v>
      </c>
      <c r="AF80" s="29">
        <v>71847.444850958942</v>
      </c>
      <c r="AG80" s="29">
        <v>0</v>
      </c>
      <c r="AH80" s="29">
        <v>0</v>
      </c>
      <c r="AI80" s="29">
        <v>0</v>
      </c>
      <c r="AJ80" s="29">
        <v>1303.0856990496195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17059.362012031757</v>
      </c>
      <c r="AR80" s="29">
        <v>177631.26646826154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581.4241534210089</v>
      </c>
      <c r="I81" s="29">
        <v>0</v>
      </c>
      <c r="J81" s="29">
        <v>0</v>
      </c>
      <c r="K81" s="29">
        <v>207609.36669954637</v>
      </c>
      <c r="L81" s="29">
        <v>0</v>
      </c>
      <c r="M81" s="29">
        <v>1026152.1028623915</v>
      </c>
      <c r="N81" s="29">
        <v>275468.23197779694</v>
      </c>
      <c r="O81" s="29">
        <v>0</v>
      </c>
      <c r="P81" s="29">
        <v>0</v>
      </c>
      <c r="Q81" s="29">
        <v>36764.658490502457</v>
      </c>
      <c r="R81" s="29">
        <v>14906.874785568945</v>
      </c>
      <c r="S81" s="29">
        <v>272.49430602995403</v>
      </c>
      <c r="T81" s="29">
        <v>0</v>
      </c>
      <c r="U81" s="29">
        <v>0</v>
      </c>
      <c r="V81" s="29">
        <v>0</v>
      </c>
      <c r="W81" s="29">
        <v>0</v>
      </c>
      <c r="X81" s="29">
        <v>0.14733960005442029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6268.7663032121673</v>
      </c>
      <c r="AF81" s="29">
        <v>0.43641922981148118</v>
      </c>
      <c r="AG81" s="29">
        <v>0</v>
      </c>
      <c r="AH81" s="29">
        <v>0</v>
      </c>
      <c r="AI81" s="29">
        <v>0</v>
      </c>
      <c r="AJ81" s="29">
        <v>7206.3484533088695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2422.9999999999995</v>
      </c>
      <c r="G82" s="29">
        <v>0</v>
      </c>
      <c r="H82" s="29">
        <v>0</v>
      </c>
      <c r="I82" s="29">
        <v>0</v>
      </c>
      <c r="J82" s="29">
        <v>0</v>
      </c>
      <c r="K82" s="29">
        <v>3430</v>
      </c>
      <c r="L82" s="29">
        <v>0</v>
      </c>
      <c r="M82" s="29">
        <v>0</v>
      </c>
      <c r="N82" s="29">
        <v>6424.6423748272091</v>
      </c>
      <c r="O82" s="29">
        <v>0</v>
      </c>
      <c r="P82" s="29">
        <v>0</v>
      </c>
      <c r="Q82" s="29">
        <v>0</v>
      </c>
      <c r="R82" s="29">
        <v>120.00740127602884</v>
      </c>
      <c r="S82" s="29">
        <v>115844.59564923405</v>
      </c>
      <c r="T82" s="29">
        <v>5266</v>
      </c>
      <c r="U82" s="29">
        <v>0</v>
      </c>
      <c r="V82" s="29">
        <v>0</v>
      </c>
      <c r="W82" s="29">
        <v>0</v>
      </c>
      <c r="X82" s="29">
        <v>1.5146016537690905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2.020716322897707</v>
      </c>
      <c r="AE82" s="29">
        <v>10468.979962664982</v>
      </c>
      <c r="AF82" s="29">
        <v>0</v>
      </c>
      <c r="AG82" s="29">
        <v>0</v>
      </c>
      <c r="AH82" s="29">
        <v>0</v>
      </c>
      <c r="AI82" s="29">
        <v>0</v>
      </c>
      <c r="AJ82" s="29">
        <v>11934.93458480005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766885.04987102351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282.63265621913655</v>
      </c>
      <c r="O83" s="29">
        <v>14.686480542893415</v>
      </c>
      <c r="P83" s="29">
        <v>0</v>
      </c>
      <c r="Q83" s="29">
        <v>0</v>
      </c>
      <c r="R83" s="29">
        <v>394.00804341647716</v>
      </c>
      <c r="S83" s="29">
        <v>69.41506180391842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1730.8740557431177</v>
      </c>
      <c r="AB83" s="29">
        <v>0</v>
      </c>
      <c r="AC83" s="29">
        <v>0</v>
      </c>
      <c r="AD83" s="29">
        <v>0</v>
      </c>
      <c r="AE83" s="29">
        <v>400762.74342063366</v>
      </c>
      <c r="AF83" s="29">
        <v>0</v>
      </c>
      <c r="AG83" s="29">
        <v>14.005474248497725</v>
      </c>
      <c r="AH83" s="29">
        <v>0</v>
      </c>
      <c r="AI83" s="29">
        <v>0</v>
      </c>
      <c r="AJ83" s="29">
        <v>2010.6026550189483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1317.2608566810329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848124.36850099103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858.53611495451196</v>
      </c>
      <c r="T84" s="29">
        <v>0</v>
      </c>
      <c r="U84" s="29">
        <v>0</v>
      </c>
      <c r="V84" s="29">
        <v>0</v>
      </c>
      <c r="W84" s="29">
        <v>0</v>
      </c>
      <c r="X84" s="29">
        <v>2734104.4222658812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288432.77636256401</v>
      </c>
      <c r="D85" s="29">
        <v>172922.46889892223</v>
      </c>
      <c r="E85" s="29">
        <v>165416.98102734532</v>
      </c>
      <c r="F85" s="29">
        <v>0</v>
      </c>
      <c r="G85" s="29">
        <v>765.25410835745095</v>
      </c>
      <c r="H85" s="29">
        <v>3505.9005800793934</v>
      </c>
      <c r="I85" s="29">
        <v>0</v>
      </c>
      <c r="J85" s="29">
        <v>0</v>
      </c>
      <c r="K85" s="29">
        <v>251404.30547723584</v>
      </c>
      <c r="L85" s="29">
        <v>0</v>
      </c>
      <c r="M85" s="29">
        <v>20310.649417914963</v>
      </c>
      <c r="N85" s="29">
        <v>254.6138777761735</v>
      </c>
      <c r="O85" s="29">
        <v>367.61502593432328</v>
      </c>
      <c r="P85" s="29">
        <v>2332.1306389499009</v>
      </c>
      <c r="Q85" s="29">
        <v>416.25492428249635</v>
      </c>
      <c r="R85" s="29">
        <v>410.69414977297004</v>
      </c>
      <c r="S85" s="29">
        <v>149172.80681831395</v>
      </c>
      <c r="T85" s="29">
        <v>56285.405105132522</v>
      </c>
      <c r="U85" s="29">
        <v>0</v>
      </c>
      <c r="V85" s="29">
        <v>0</v>
      </c>
      <c r="W85" s="29">
        <v>0</v>
      </c>
      <c r="X85" s="29">
        <v>26513.683095125558</v>
      </c>
      <c r="Y85" s="29">
        <v>0</v>
      </c>
      <c r="Z85" s="29">
        <v>0</v>
      </c>
      <c r="AA85" s="29">
        <v>375.00000000000006</v>
      </c>
      <c r="AB85" s="29">
        <v>0</v>
      </c>
      <c r="AC85" s="29">
        <v>0</v>
      </c>
      <c r="AD85" s="29">
        <v>5.0925696552174361E-2</v>
      </c>
      <c r="AE85" s="29">
        <v>33988.173189223337</v>
      </c>
      <c r="AF85" s="29">
        <v>3331.2578157048915</v>
      </c>
      <c r="AG85" s="29">
        <v>0</v>
      </c>
      <c r="AH85" s="29">
        <v>0</v>
      </c>
      <c r="AI85" s="29">
        <v>0</v>
      </c>
      <c r="AJ85" s="29">
        <v>16071.723264720718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2651444.8480034927</v>
      </c>
      <c r="AR85" s="29">
        <v>4.9685598053726396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29621.898600557754</v>
      </c>
      <c r="D86" s="29">
        <v>10217.183446972185</v>
      </c>
      <c r="E86" s="29">
        <v>0</v>
      </c>
      <c r="F86" s="29">
        <v>1752328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9.2129626091212948</v>
      </c>
      <c r="T86" s="29">
        <v>2708795.5966805751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85517.873495301421</v>
      </c>
      <c r="AG86" s="29">
        <v>0</v>
      </c>
      <c r="AH86" s="29">
        <v>0</v>
      </c>
      <c r="AI86" s="29">
        <v>0</v>
      </c>
      <c r="AJ86" s="29">
        <v>1.4838327733307481E-2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1054.2938482359953</v>
      </c>
      <c r="AR86" s="29">
        <v>2647.2140766160737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2081.5171875665487</v>
      </c>
      <c r="H87" s="29">
        <v>0</v>
      </c>
      <c r="I87" s="29">
        <v>0</v>
      </c>
      <c r="J87" s="29">
        <v>0</v>
      </c>
      <c r="K87" s="29">
        <v>156471.02099350234</v>
      </c>
      <c r="L87" s="29">
        <v>0</v>
      </c>
      <c r="M87" s="29">
        <v>0</v>
      </c>
      <c r="N87" s="29">
        <v>93176.755330670829</v>
      </c>
      <c r="O87" s="29">
        <v>28931.276870414018</v>
      </c>
      <c r="P87" s="29">
        <v>64.50616196908976</v>
      </c>
      <c r="Q87" s="29">
        <v>62694.112943826323</v>
      </c>
      <c r="R87" s="29">
        <v>115411.20592697251</v>
      </c>
      <c r="S87" s="29">
        <v>20771.314503227535</v>
      </c>
      <c r="T87" s="29">
        <v>11513.729427698936</v>
      </c>
      <c r="U87" s="29">
        <v>0</v>
      </c>
      <c r="V87" s="29">
        <v>0</v>
      </c>
      <c r="W87" s="29">
        <v>0</v>
      </c>
      <c r="X87" s="29">
        <v>44706.944364082745</v>
      </c>
      <c r="Y87" s="29">
        <v>0</v>
      </c>
      <c r="Z87" s="29">
        <v>0</v>
      </c>
      <c r="AA87" s="29">
        <v>338.27090658887579</v>
      </c>
      <c r="AB87" s="29">
        <v>0</v>
      </c>
      <c r="AC87" s="29">
        <v>0</v>
      </c>
      <c r="AD87" s="29">
        <v>3132.4361042291812</v>
      </c>
      <c r="AE87" s="29">
        <v>11343.806038783383</v>
      </c>
      <c r="AF87" s="29">
        <v>0</v>
      </c>
      <c r="AG87" s="29">
        <v>24.282218339927869</v>
      </c>
      <c r="AH87" s="29">
        <v>0</v>
      </c>
      <c r="AI87" s="29">
        <v>0</v>
      </c>
      <c r="AJ87" s="29">
        <v>16294.878922160744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30178.316941331894</v>
      </c>
      <c r="AR87" s="29">
        <v>169920.94108178507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327.13903061853375</v>
      </c>
      <c r="H88" s="29">
        <v>0</v>
      </c>
      <c r="I88" s="29">
        <v>0</v>
      </c>
      <c r="J88" s="29">
        <v>0</v>
      </c>
      <c r="K88" s="29">
        <v>261852.64991975398</v>
      </c>
      <c r="L88" s="29">
        <v>0</v>
      </c>
      <c r="M88" s="29">
        <v>0</v>
      </c>
      <c r="N88" s="29">
        <v>29146.316409142401</v>
      </c>
      <c r="O88" s="29">
        <v>0</v>
      </c>
      <c r="P88" s="29">
        <v>0</v>
      </c>
      <c r="Q88" s="29">
        <v>269814.11650686536</v>
      </c>
      <c r="R88" s="29">
        <v>15749.944313706093</v>
      </c>
      <c r="S88" s="29">
        <v>3108.7951556006501</v>
      </c>
      <c r="T88" s="29">
        <v>0</v>
      </c>
      <c r="U88" s="29">
        <v>0</v>
      </c>
      <c r="V88" s="29">
        <v>0</v>
      </c>
      <c r="W88" s="29">
        <v>0</v>
      </c>
      <c r="X88" s="29">
        <v>326.21678636219144</v>
      </c>
      <c r="Y88" s="29">
        <v>0</v>
      </c>
      <c r="Z88" s="29">
        <v>0</v>
      </c>
      <c r="AA88" s="29">
        <v>12790.891385134677</v>
      </c>
      <c r="AB88" s="29">
        <v>0</v>
      </c>
      <c r="AC88" s="29">
        <v>0</v>
      </c>
      <c r="AD88" s="29">
        <v>0</v>
      </c>
      <c r="AE88" s="29">
        <v>0.15513813963384107</v>
      </c>
      <c r="AF88" s="29">
        <v>160.92618245979841</v>
      </c>
      <c r="AG88" s="29">
        <v>0</v>
      </c>
      <c r="AH88" s="29">
        <v>0</v>
      </c>
      <c r="AI88" s="29">
        <v>0</v>
      </c>
      <c r="AJ88" s="29">
        <v>0.2102880787639396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9741.218430897572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2.6408003228372324E-2</v>
      </c>
      <c r="H89" s="29">
        <v>0</v>
      </c>
      <c r="I89" s="29">
        <v>0</v>
      </c>
      <c r="J89" s="29">
        <v>0</v>
      </c>
      <c r="K89" s="29">
        <v>14662.48131856671</v>
      </c>
      <c r="L89" s="29">
        <v>0</v>
      </c>
      <c r="M89" s="29">
        <v>0</v>
      </c>
      <c r="N89" s="29">
        <v>3779.2379789109395</v>
      </c>
      <c r="O89" s="29">
        <v>1.1285471465116378E-2</v>
      </c>
      <c r="P89" s="29">
        <v>4.468064482405004</v>
      </c>
      <c r="Q89" s="29">
        <v>2595.3831606268191</v>
      </c>
      <c r="R89" s="29">
        <v>38396.142250414952</v>
      </c>
      <c r="S89" s="29">
        <v>2107.866083675659</v>
      </c>
      <c r="T89" s="29">
        <v>0</v>
      </c>
      <c r="U89" s="29">
        <v>0</v>
      </c>
      <c r="V89" s="29">
        <v>0</v>
      </c>
      <c r="W89" s="29">
        <v>0</v>
      </c>
      <c r="X89" s="29">
        <v>10537.015298392253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40832.347988850495</v>
      </c>
      <c r="AE89" s="29">
        <v>13974.434783340705</v>
      </c>
      <c r="AF89" s="29">
        <v>0</v>
      </c>
      <c r="AG89" s="29">
        <v>0</v>
      </c>
      <c r="AH89" s="29">
        <v>0</v>
      </c>
      <c r="AI89" s="29">
        <v>0</v>
      </c>
      <c r="AJ89" s="29">
        <v>116.532811198404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4.1328893717118484</v>
      </c>
      <c r="AR89" s="29">
        <v>4.2871128903453313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3.9591857959324193</v>
      </c>
      <c r="D90" s="29">
        <v>0</v>
      </c>
      <c r="E90" s="29">
        <v>0</v>
      </c>
      <c r="F90" s="29">
        <v>0</v>
      </c>
      <c r="G90" s="29">
        <v>1922.0013365281566</v>
      </c>
      <c r="H90" s="29">
        <v>0</v>
      </c>
      <c r="I90" s="29">
        <v>0</v>
      </c>
      <c r="J90" s="29">
        <v>0</v>
      </c>
      <c r="K90" s="29">
        <v>70080.542584160794</v>
      </c>
      <c r="L90" s="29">
        <v>0</v>
      </c>
      <c r="M90" s="29">
        <v>0</v>
      </c>
      <c r="N90" s="29">
        <v>50260.409904151602</v>
      </c>
      <c r="O90" s="29">
        <v>13.529984223706855</v>
      </c>
      <c r="P90" s="29">
        <v>13451.449774651304</v>
      </c>
      <c r="Q90" s="29">
        <v>224601.83118658324</v>
      </c>
      <c r="R90" s="29">
        <v>177157.43169236454</v>
      </c>
      <c r="S90" s="29">
        <v>27807.142637499444</v>
      </c>
      <c r="T90" s="29">
        <v>20.312377848376379</v>
      </c>
      <c r="U90" s="29">
        <v>0</v>
      </c>
      <c r="V90" s="29">
        <v>0</v>
      </c>
      <c r="W90" s="29">
        <v>0</v>
      </c>
      <c r="X90" s="29">
        <v>2087.4233970627738</v>
      </c>
      <c r="Y90" s="29">
        <v>0</v>
      </c>
      <c r="Z90" s="29">
        <v>0</v>
      </c>
      <c r="AA90" s="29">
        <v>7775.7168650725171</v>
      </c>
      <c r="AB90" s="29">
        <v>0</v>
      </c>
      <c r="AC90" s="29">
        <v>0</v>
      </c>
      <c r="AD90" s="29">
        <v>3429.5664550096471</v>
      </c>
      <c r="AE90" s="29">
        <v>362.64830570860971</v>
      </c>
      <c r="AF90" s="29">
        <v>0</v>
      </c>
      <c r="AG90" s="29">
        <v>11.868275256032163</v>
      </c>
      <c r="AH90" s="29">
        <v>7.5737198019294238E-2</v>
      </c>
      <c r="AI90" s="29">
        <v>0</v>
      </c>
      <c r="AJ90" s="29">
        <v>274.02194677016809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46312.018545754094</v>
      </c>
      <c r="AR90" s="29">
        <v>-71700.41185807249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1589.6476096455779</v>
      </c>
      <c r="H91" s="29">
        <v>0</v>
      </c>
      <c r="I91" s="29">
        <v>0</v>
      </c>
      <c r="J91" s="29">
        <v>0</v>
      </c>
      <c r="K91" s="29">
        <v>465.75980297936547</v>
      </c>
      <c r="L91" s="29">
        <v>0</v>
      </c>
      <c r="M91" s="29">
        <v>0</v>
      </c>
      <c r="N91" s="29">
        <v>56398.282104753125</v>
      </c>
      <c r="O91" s="29">
        <v>196.39302500974605</v>
      </c>
      <c r="P91" s="29">
        <v>0</v>
      </c>
      <c r="Q91" s="29">
        <v>0</v>
      </c>
      <c r="R91" s="29">
        <v>9018.1582375398775</v>
      </c>
      <c r="S91" s="29">
        <v>1935.9478781434236</v>
      </c>
      <c r="T91" s="29">
        <v>438481.79295039549</v>
      </c>
      <c r="U91" s="29">
        <v>0</v>
      </c>
      <c r="V91" s="29">
        <v>0</v>
      </c>
      <c r="W91" s="29">
        <v>0</v>
      </c>
      <c r="X91" s="29">
        <v>323.90355211646357</v>
      </c>
      <c r="Y91" s="29">
        <v>0</v>
      </c>
      <c r="Z91" s="29">
        <v>0</v>
      </c>
      <c r="AA91" s="29">
        <v>8885604.6269447152</v>
      </c>
      <c r="AB91" s="29">
        <v>0</v>
      </c>
      <c r="AC91" s="29">
        <v>0</v>
      </c>
      <c r="AD91" s="29">
        <v>454792.85665610619</v>
      </c>
      <c r="AE91" s="29">
        <v>2553.9029482603723</v>
      </c>
      <c r="AF91" s="29">
        <v>0</v>
      </c>
      <c r="AG91" s="29">
        <v>7427.5850005596221</v>
      </c>
      <c r="AH91" s="29">
        <v>599.1664406803892</v>
      </c>
      <c r="AI91" s="29">
        <v>0</v>
      </c>
      <c r="AJ91" s="29">
        <v>529.42758084860043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37204.519765065241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1301.7636701318445</v>
      </c>
      <c r="F92" s="29">
        <v>0</v>
      </c>
      <c r="G92" s="29">
        <v>8088.3548062570717</v>
      </c>
      <c r="H92" s="29">
        <v>0</v>
      </c>
      <c r="I92" s="29">
        <v>0</v>
      </c>
      <c r="J92" s="29">
        <v>0</v>
      </c>
      <c r="K92" s="29">
        <v>28521.060331472552</v>
      </c>
      <c r="L92" s="29">
        <v>0</v>
      </c>
      <c r="M92" s="29">
        <v>0</v>
      </c>
      <c r="N92" s="29">
        <v>219683.88860990043</v>
      </c>
      <c r="O92" s="29">
        <v>9494.1533344594991</v>
      </c>
      <c r="P92" s="29">
        <v>4000815.269564426</v>
      </c>
      <c r="Q92" s="29">
        <v>0</v>
      </c>
      <c r="R92" s="29">
        <v>218515.79205322696</v>
      </c>
      <c r="S92" s="29">
        <v>3552.2224679509036</v>
      </c>
      <c r="T92" s="29">
        <v>6587.5016490927765</v>
      </c>
      <c r="U92" s="29">
        <v>0</v>
      </c>
      <c r="V92" s="29">
        <v>0</v>
      </c>
      <c r="W92" s="29">
        <v>0</v>
      </c>
      <c r="X92" s="29">
        <v>70306.879356469581</v>
      </c>
      <c r="Y92" s="29">
        <v>0</v>
      </c>
      <c r="Z92" s="29">
        <v>0</v>
      </c>
      <c r="AA92" s="29">
        <v>173.03300963421711</v>
      </c>
      <c r="AB92" s="29">
        <v>0</v>
      </c>
      <c r="AC92" s="29">
        <v>0</v>
      </c>
      <c r="AD92" s="29">
        <v>4.4957098081743956</v>
      </c>
      <c r="AE92" s="29">
        <v>17435.1365949879</v>
      </c>
      <c r="AF92" s="29">
        <v>0</v>
      </c>
      <c r="AG92" s="29">
        <v>39.742806796061728</v>
      </c>
      <c r="AH92" s="29">
        <v>0</v>
      </c>
      <c r="AI92" s="29">
        <v>0</v>
      </c>
      <c r="AJ92" s="29">
        <v>10.489192657543414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203683.31639801388</v>
      </c>
      <c r="AR92" s="29">
        <v>6.6278781124801212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32329.257695296892</v>
      </c>
      <c r="E93" s="29">
        <v>0</v>
      </c>
      <c r="F93" s="29">
        <v>0</v>
      </c>
      <c r="G93" s="29">
        <v>78.511997199145199</v>
      </c>
      <c r="H93" s="29">
        <v>0</v>
      </c>
      <c r="I93" s="29">
        <v>0</v>
      </c>
      <c r="J93" s="29">
        <v>0</v>
      </c>
      <c r="K93" s="29">
        <v>54164.817687112838</v>
      </c>
      <c r="L93" s="29">
        <v>0</v>
      </c>
      <c r="M93" s="29">
        <v>0</v>
      </c>
      <c r="N93" s="29">
        <v>8734.2730380097037</v>
      </c>
      <c r="O93" s="29">
        <v>118.11552437545127</v>
      </c>
      <c r="P93" s="29">
        <v>327845.53393682715</v>
      </c>
      <c r="Q93" s="29">
        <v>1373.0140912018851</v>
      </c>
      <c r="R93" s="29">
        <v>584399.01183093374</v>
      </c>
      <c r="S93" s="29">
        <v>5148.2142772334755</v>
      </c>
      <c r="T93" s="29">
        <v>121.33202576567062</v>
      </c>
      <c r="U93" s="29">
        <v>0</v>
      </c>
      <c r="V93" s="29">
        <v>0</v>
      </c>
      <c r="W93" s="29">
        <v>745546.36514292948</v>
      </c>
      <c r="X93" s="29">
        <v>65229.518864730984</v>
      </c>
      <c r="Y93" s="29">
        <v>0</v>
      </c>
      <c r="Z93" s="29">
        <v>0</v>
      </c>
      <c r="AA93" s="29">
        <v>72218.141787744054</v>
      </c>
      <c r="AB93" s="29">
        <v>0</v>
      </c>
      <c r="AC93" s="29">
        <v>0</v>
      </c>
      <c r="AD93" s="29">
        <v>63036.684935215671</v>
      </c>
      <c r="AE93" s="29">
        <v>6259.682902169041</v>
      </c>
      <c r="AF93" s="29">
        <v>0</v>
      </c>
      <c r="AG93" s="29">
        <v>1487.0812478851333</v>
      </c>
      <c r="AH93" s="29">
        <v>0</v>
      </c>
      <c r="AI93" s="29">
        <v>0</v>
      </c>
      <c r="AJ93" s="29">
        <v>22127.409473256535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62590.40358056972</v>
      </c>
      <c r="AR93" s="29">
        <v>201084.86969704158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0.56989287706666358</v>
      </c>
      <c r="H94" s="29">
        <v>0</v>
      </c>
      <c r="I94" s="29">
        <v>0</v>
      </c>
      <c r="J94" s="29">
        <v>0</v>
      </c>
      <c r="K94" s="29">
        <v>182.08553724311767</v>
      </c>
      <c r="L94" s="29">
        <v>0</v>
      </c>
      <c r="M94" s="29">
        <v>0</v>
      </c>
      <c r="N94" s="29">
        <v>56756.377669785317</v>
      </c>
      <c r="O94" s="29">
        <v>219.25328364191202</v>
      </c>
      <c r="P94" s="29">
        <v>5143.5647939975706</v>
      </c>
      <c r="Q94" s="29">
        <v>277.80793286450648</v>
      </c>
      <c r="R94" s="29">
        <v>103.65276171869439</v>
      </c>
      <c r="S94" s="29">
        <v>0.89541662718503379</v>
      </c>
      <c r="T94" s="29">
        <v>4367.5091495213665</v>
      </c>
      <c r="U94" s="29">
        <v>0</v>
      </c>
      <c r="V94" s="29">
        <v>0</v>
      </c>
      <c r="W94" s="29">
        <v>13072619.226686681</v>
      </c>
      <c r="X94" s="29">
        <v>65345.754084544489</v>
      </c>
      <c r="Y94" s="29">
        <v>0</v>
      </c>
      <c r="Z94" s="29">
        <v>0</v>
      </c>
      <c r="AA94" s="29">
        <v>91.10321666844429</v>
      </c>
      <c r="AB94" s="29">
        <v>0</v>
      </c>
      <c r="AC94" s="29">
        <v>0</v>
      </c>
      <c r="AD94" s="29">
        <v>1217038.866123572</v>
      </c>
      <c r="AE94" s="29">
        <v>1.6426091564208545</v>
      </c>
      <c r="AF94" s="29">
        <v>0</v>
      </c>
      <c r="AG94" s="29">
        <v>0</v>
      </c>
      <c r="AH94" s="29">
        <v>6.6270048266882459E-2</v>
      </c>
      <c r="AI94" s="29">
        <v>0</v>
      </c>
      <c r="AJ94" s="29">
        <v>5.5318725716949867E-2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37.543292329161531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116684.19627859678</v>
      </c>
      <c r="H95" s="29">
        <v>0</v>
      </c>
      <c r="I95" s="29">
        <v>0</v>
      </c>
      <c r="J95" s="29">
        <v>0</v>
      </c>
      <c r="K95" s="29">
        <v>5.5683327326820864</v>
      </c>
      <c r="L95" s="29">
        <v>0</v>
      </c>
      <c r="M95" s="29">
        <v>0</v>
      </c>
      <c r="N95" s="29">
        <v>123.27174168014766</v>
      </c>
      <c r="O95" s="29">
        <v>2657.0742727483498</v>
      </c>
      <c r="P95" s="29">
        <v>0</v>
      </c>
      <c r="Q95" s="29">
        <v>12.004858895722311</v>
      </c>
      <c r="R95" s="29">
        <v>35270.37547808099</v>
      </c>
      <c r="S95" s="29">
        <v>0.90197445585296232</v>
      </c>
      <c r="T95" s="29">
        <v>14013.295157315619</v>
      </c>
      <c r="U95" s="29">
        <v>0</v>
      </c>
      <c r="V95" s="29">
        <v>0</v>
      </c>
      <c r="W95" s="29">
        <v>10410047.940979553</v>
      </c>
      <c r="X95" s="29">
        <v>59082.335095046343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185954.62956882105</v>
      </c>
      <c r="AE95" s="29">
        <v>24513.928003205612</v>
      </c>
      <c r="AF95" s="29">
        <v>0</v>
      </c>
      <c r="AG95" s="29">
        <v>0</v>
      </c>
      <c r="AH95" s="29">
        <v>0</v>
      </c>
      <c r="AI95" s="29">
        <v>0</v>
      </c>
      <c r="AJ95" s="29">
        <v>0.19909667026245884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121183.10537207217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48161.88863986369</v>
      </c>
      <c r="H96" s="29">
        <v>2332.1798024195969</v>
      </c>
      <c r="I96" s="29">
        <v>0</v>
      </c>
      <c r="J96" s="29">
        <v>0</v>
      </c>
      <c r="K96" s="29">
        <v>7498.1309695531945</v>
      </c>
      <c r="L96" s="29">
        <v>0</v>
      </c>
      <c r="M96" s="29">
        <v>800.9041357794697</v>
      </c>
      <c r="N96" s="29">
        <v>3896100.4590194845</v>
      </c>
      <c r="O96" s="29">
        <v>380963.37423688278</v>
      </c>
      <c r="P96" s="29">
        <v>0</v>
      </c>
      <c r="Q96" s="29">
        <v>167838.05009264764</v>
      </c>
      <c r="R96" s="29">
        <v>53578.175832244895</v>
      </c>
      <c r="S96" s="29">
        <v>151808.07371476549</v>
      </c>
      <c r="T96" s="29">
        <v>601976.92947760783</v>
      </c>
      <c r="U96" s="29">
        <v>0</v>
      </c>
      <c r="V96" s="29">
        <v>0</v>
      </c>
      <c r="W96" s="29">
        <v>0</v>
      </c>
      <c r="X96" s="29">
        <v>2722.5750955443809</v>
      </c>
      <c r="Y96" s="29">
        <v>0</v>
      </c>
      <c r="Z96" s="29">
        <v>0</v>
      </c>
      <c r="AA96" s="29">
        <v>10504.47172289612</v>
      </c>
      <c r="AB96" s="29">
        <v>0</v>
      </c>
      <c r="AC96" s="29">
        <v>0</v>
      </c>
      <c r="AD96" s="29">
        <v>33646.408064494382</v>
      </c>
      <c r="AE96" s="29">
        <v>384461.73675812432</v>
      </c>
      <c r="AF96" s="29">
        <v>24848</v>
      </c>
      <c r="AG96" s="29">
        <v>0</v>
      </c>
      <c r="AH96" s="29">
        <v>144208.55176825548</v>
      </c>
      <c r="AI96" s="29">
        <v>0</v>
      </c>
      <c r="AJ96" s="29">
        <v>18669.610364556313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18691.953883824415</v>
      </c>
      <c r="AR96" s="29">
        <v>859609.02210383001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4.178273944431484</v>
      </c>
      <c r="L97" s="29">
        <v>0</v>
      </c>
      <c r="M97" s="29">
        <v>0</v>
      </c>
      <c r="N97" s="29">
        <v>542.41851875826501</v>
      </c>
      <c r="O97" s="29">
        <v>0</v>
      </c>
      <c r="P97" s="29">
        <v>0</v>
      </c>
      <c r="Q97" s="29">
        <v>0</v>
      </c>
      <c r="R97" s="29">
        <v>6.0578236070281779</v>
      </c>
      <c r="S97" s="29">
        <v>94.369533024891751</v>
      </c>
      <c r="T97" s="29">
        <v>0</v>
      </c>
      <c r="U97" s="29">
        <v>0</v>
      </c>
      <c r="V97" s="29">
        <v>0</v>
      </c>
      <c r="W97" s="29">
        <v>83763.577283839055</v>
      </c>
      <c r="X97" s="29">
        <v>1621.5922342123577</v>
      </c>
      <c r="Y97" s="29">
        <v>0</v>
      </c>
      <c r="Z97" s="29">
        <v>0</v>
      </c>
      <c r="AA97" s="29">
        <v>1443.2915076662409</v>
      </c>
      <c r="AB97" s="29">
        <v>0</v>
      </c>
      <c r="AC97" s="29">
        <v>0</v>
      </c>
      <c r="AD97" s="29">
        <v>16342.028710962111</v>
      </c>
      <c r="AE97" s="29">
        <v>2061.8362248233498</v>
      </c>
      <c r="AF97" s="29">
        <v>0</v>
      </c>
      <c r="AG97" s="29">
        <v>4828.159885574647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5548648.2465998363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255267.96769635309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18666.47499147318</v>
      </c>
      <c r="M100" s="29">
        <v>283307.22271480405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13021.344753796087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6921.7399602116111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2115588.9013701081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91255.222849055659</v>
      </c>
      <c r="Z105" s="29">
        <v>45379.457998626654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15033.361774326526</v>
      </c>
      <c r="Z106" s="29">
        <v>51624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975883.96882106306</v>
      </c>
      <c r="Z107" s="29">
        <v>5985.1155616029046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5142.9969417421298</v>
      </c>
      <c r="Z108" s="29">
        <v>3431.8564586117654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28219.933507742004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5576.2839178188215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629169.76433750428</v>
      </c>
      <c r="AC111" s="29">
        <v>9249.9871019256989</v>
      </c>
      <c r="AD111" s="29">
        <v>0</v>
      </c>
      <c r="AE111" s="29">
        <v>435820.29335828102</v>
      </c>
      <c r="AF111" s="29">
        <v>0</v>
      </c>
      <c r="AG111" s="29">
        <v>0</v>
      </c>
      <c r="AH111" s="29">
        <v>0</v>
      </c>
      <c r="AI111" s="29">
        <v>0</v>
      </c>
      <c r="AJ111" s="29">
        <v>607291.09508481389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2794074.4150956073</v>
      </c>
      <c r="AD112" s="29">
        <v>0</v>
      </c>
      <c r="AE112" s="29">
        <v>0</v>
      </c>
      <c r="AF112" s="29">
        <v>0</v>
      </c>
      <c r="AG112" s="29">
        <v>0</v>
      </c>
      <c r="AH112" s="29">
        <v>9624.1107382550326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71820.440578960333</v>
      </c>
      <c r="AC113" s="29">
        <v>1923107.2120406169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1276011.4578644629</v>
      </c>
      <c r="AC114" s="29">
        <v>203569.54967465077</v>
      </c>
      <c r="AD114" s="29">
        <v>0</v>
      </c>
      <c r="AE114" s="29">
        <v>479309.70204485499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786.05397858840035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1324.1206995963867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2427536.4937375388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1632576.7898981969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64316.643379481618</v>
      </c>
      <c r="AP117" s="29">
        <v>406863.80887613684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24570.660840775134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54062.364528825165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31711.227005792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98480.806576357587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697.01405648539765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85054.717422398578</v>
      </c>
      <c r="Y128" s="29">
        <v>0</v>
      </c>
      <c r="Z128" s="29">
        <v>0</v>
      </c>
      <c r="AA128" s="29">
        <v>0</v>
      </c>
      <c r="AB128" s="29">
        <v>0</v>
      </c>
      <c r="AC128" s="29">
        <v>285.88126949847054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4448.8794212312605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4287.7269049664592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574.001071182293</v>
      </c>
      <c r="L131" s="29">
        <v>27773.561840074624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2339.2659874925921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3449.3763298664567</v>
      </c>
      <c r="AH131" s="29">
        <v>0</v>
      </c>
      <c r="AI131" s="29">
        <v>67673.595140381032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410.1351916105798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254.49041480440312</v>
      </c>
      <c r="U133" s="29">
        <v>5350.9177004532612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53175.46028959348</v>
      </c>
      <c r="AH135" s="29">
        <v>0</v>
      </c>
      <c r="AI135" s="29">
        <v>0</v>
      </c>
      <c r="AJ135" s="29">
        <v>0</v>
      </c>
      <c r="AK135" s="29">
        <v>0</v>
      </c>
      <c r="AL135" s="29">
        <v>343502.03510928218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619.81455192939575</v>
      </c>
      <c r="V136" s="29">
        <v>248304.28056377402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94774.124535301278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130080.99999999999</v>
      </c>
      <c r="AF138" s="29">
        <v>0</v>
      </c>
      <c r="AG138" s="29">
        <v>4418024</v>
      </c>
      <c r="AH138" s="29">
        <v>0</v>
      </c>
      <c r="AI138" s="29">
        <v>613028.93173823063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193973.80616887019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10525.497785433985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350823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-71960988</v>
      </c>
      <c r="AV146" s="29">
        <v>52083563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2575903</v>
      </c>
      <c r="D151" s="29">
        <v>317980</v>
      </c>
      <c r="E151" s="29">
        <v>2804719</v>
      </c>
      <c r="F151" s="29">
        <v>7373299</v>
      </c>
      <c r="G151" s="29">
        <v>57</v>
      </c>
      <c r="H151" s="29">
        <v>0</v>
      </c>
      <c r="I151" s="29">
        <v>-66324</v>
      </c>
      <c r="J151" s="29">
        <v>0</v>
      </c>
      <c r="K151" s="29">
        <v>-73379.000000000015</v>
      </c>
      <c r="L151" s="29">
        <v>1405039</v>
      </c>
      <c r="M151" s="29">
        <v>11310470</v>
      </c>
      <c r="N151" s="29">
        <v>252</v>
      </c>
      <c r="O151" s="29">
        <v>20</v>
      </c>
      <c r="P151" s="29">
        <v>1478</v>
      </c>
      <c r="Q151" s="29">
        <v>4410</v>
      </c>
      <c r="R151" s="29">
        <v>3610</v>
      </c>
      <c r="S151" s="29">
        <v>220149</v>
      </c>
      <c r="T151" s="29">
        <v>13824</v>
      </c>
      <c r="U151" s="29">
        <v>0</v>
      </c>
      <c r="V151" s="29">
        <v>0</v>
      </c>
      <c r="W151" s="29">
        <v>5851247</v>
      </c>
      <c r="X151" s="29">
        <v>9120933</v>
      </c>
      <c r="Y151" s="29">
        <v>-5176812</v>
      </c>
      <c r="Z151" s="29">
        <v>-3039</v>
      </c>
      <c r="AA151" s="29">
        <v>0</v>
      </c>
      <c r="AB151" s="29">
        <v>0</v>
      </c>
      <c r="AC151" s="29">
        <v>0</v>
      </c>
      <c r="AD151" s="29">
        <v>406821</v>
      </c>
      <c r="AE151" s="29">
        <v>0</v>
      </c>
      <c r="AF151" s="29">
        <v>6109</v>
      </c>
      <c r="AG151" s="29">
        <v>3763464</v>
      </c>
      <c r="AH151" s="29">
        <v>0</v>
      </c>
      <c r="AI151" s="29">
        <v>-139274</v>
      </c>
      <c r="AJ151" s="29">
        <v>6</v>
      </c>
      <c r="AK151" s="29">
        <v>0</v>
      </c>
      <c r="AL151" s="29">
        <v>0</v>
      </c>
      <c r="AM151" s="29">
        <v>0</v>
      </c>
      <c r="AN151" s="29">
        <v>0</v>
      </c>
      <c r="AO151" s="29">
        <v>864027</v>
      </c>
      <c r="AP151" s="29">
        <v>0</v>
      </c>
      <c r="AQ151" s="29">
        <v>0</v>
      </c>
      <c r="AR151" s="29">
        <v>0</v>
      </c>
      <c r="AS151" s="29">
        <v>0</v>
      </c>
      <c r="AT151" s="29">
        <v>5846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23451390</v>
      </c>
      <c r="D152" s="29">
        <v>3309440</v>
      </c>
      <c r="E152" s="29">
        <v>3727526.0000000005</v>
      </c>
      <c r="F152" s="29">
        <v>2739686</v>
      </c>
      <c r="G152" s="29">
        <v>7372997</v>
      </c>
      <c r="H152" s="29">
        <v>2047970</v>
      </c>
      <c r="I152" s="29">
        <v>0</v>
      </c>
      <c r="J152" s="29">
        <v>0</v>
      </c>
      <c r="K152" s="29">
        <v>1473331</v>
      </c>
      <c r="L152" s="29">
        <v>4529996</v>
      </c>
      <c r="M152" s="29">
        <v>14434871</v>
      </c>
      <c r="N152" s="29">
        <v>4685150</v>
      </c>
      <c r="O152" s="29">
        <v>1191105</v>
      </c>
      <c r="P152" s="29">
        <v>1811009</v>
      </c>
      <c r="Q152" s="29">
        <v>991519.99999999988</v>
      </c>
      <c r="R152" s="29">
        <v>960161.99999999988</v>
      </c>
      <c r="S152" s="29">
        <v>1096962</v>
      </c>
      <c r="T152" s="29">
        <v>3388410</v>
      </c>
      <c r="U152" s="29">
        <v>193116</v>
      </c>
      <c r="V152" s="29">
        <v>15494.000000000002</v>
      </c>
      <c r="W152" s="29">
        <v>7253075.9999999991</v>
      </c>
      <c r="X152" s="29">
        <v>13250087</v>
      </c>
      <c r="Y152" s="29">
        <v>118208.99999999999</v>
      </c>
      <c r="Z152" s="29">
        <v>189956</v>
      </c>
      <c r="AA152" s="29">
        <v>3997183</v>
      </c>
      <c r="AB152" s="29">
        <v>1251956</v>
      </c>
      <c r="AC152" s="29">
        <v>4840188</v>
      </c>
      <c r="AD152" s="29">
        <v>946737</v>
      </c>
      <c r="AE152" s="29">
        <v>2314598</v>
      </c>
      <c r="AF152" s="29">
        <v>2667694</v>
      </c>
      <c r="AG152" s="29">
        <v>2786479</v>
      </c>
      <c r="AH152" s="29">
        <v>346528</v>
      </c>
      <c r="AI152" s="29">
        <v>1424832</v>
      </c>
      <c r="AJ152" s="29">
        <v>1033599.0000000001</v>
      </c>
      <c r="AK152" s="29">
        <v>0</v>
      </c>
      <c r="AL152" s="29">
        <v>0</v>
      </c>
      <c r="AM152" s="29">
        <v>10118771</v>
      </c>
      <c r="AN152" s="29">
        <v>2359355</v>
      </c>
      <c r="AO152" s="29">
        <v>0</v>
      </c>
      <c r="AP152" s="29">
        <v>115672</v>
      </c>
      <c r="AQ152" s="29">
        <v>4247569</v>
      </c>
      <c r="AR152" s="29">
        <v>1071204</v>
      </c>
      <c r="AS152" s="29">
        <v>0</v>
      </c>
      <c r="AT152" s="29">
        <v>882666.00000000012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120402641</v>
      </c>
      <c r="D156" s="7">
        <f t="shared" si="0"/>
        <v>17138087</v>
      </c>
      <c r="E156" s="7">
        <f t="shared" si="0"/>
        <v>19516615</v>
      </c>
      <c r="F156" s="7">
        <f t="shared" si="0"/>
        <v>18525878</v>
      </c>
      <c r="G156" s="7">
        <f t="shared" si="0"/>
        <v>37665662</v>
      </c>
      <c r="H156" s="7">
        <f t="shared" si="0"/>
        <v>10461474</v>
      </c>
      <c r="I156" s="7">
        <f t="shared" si="0"/>
        <v>107681389</v>
      </c>
      <c r="J156" s="7">
        <f t="shared" si="0"/>
        <v>142166346</v>
      </c>
      <c r="K156" s="7">
        <f t="shared" si="0"/>
        <v>8903127.9999999963</v>
      </c>
      <c r="L156" s="7">
        <f t="shared" si="0"/>
        <v>24627808</v>
      </c>
      <c r="M156" s="7">
        <f t="shared" si="0"/>
        <v>73256853</v>
      </c>
      <c r="N156" s="7">
        <f t="shared" si="0"/>
        <v>24231097</v>
      </c>
      <c r="O156" s="7">
        <f t="shared" si="0"/>
        <v>6086570</v>
      </c>
      <c r="P156" s="7">
        <f t="shared" si="0"/>
        <v>9398949</v>
      </c>
      <c r="Q156" s="7">
        <f t="shared" si="0"/>
        <v>5064627</v>
      </c>
      <c r="R156" s="7">
        <f t="shared" si="0"/>
        <v>4905653.9999999991</v>
      </c>
      <c r="S156" s="7">
        <f t="shared" si="0"/>
        <v>6435398.9999999981</v>
      </c>
      <c r="T156" s="7">
        <f t="shared" si="0"/>
        <v>17315647</v>
      </c>
      <c r="U156" s="7">
        <f t="shared" si="0"/>
        <v>12747863</v>
      </c>
      <c r="V156" s="7">
        <f t="shared" si="0"/>
        <v>6752237</v>
      </c>
      <c r="W156" s="7">
        <f t="shared" si="0"/>
        <v>48079165</v>
      </c>
      <c r="X156" s="7">
        <f t="shared" si="0"/>
        <v>76267766.99999997</v>
      </c>
      <c r="Y156" s="7">
        <f t="shared" si="0"/>
        <v>11904623</v>
      </c>
      <c r="Z156" s="7">
        <f t="shared" si="0"/>
        <v>1116634</v>
      </c>
      <c r="AA156" s="7">
        <f t="shared" si="0"/>
        <v>20417271.999999996</v>
      </c>
      <c r="AB156" s="7">
        <f t="shared" ref="AB156:AC156" si="1">+SUM(AB5:AB155)</f>
        <v>6435992</v>
      </c>
      <c r="AC156" s="7">
        <f t="shared" si="1"/>
        <v>30034602.000000004</v>
      </c>
      <c r="AD156" s="7">
        <f t="shared" ref="AD156:AV156" si="2">+SUM(AD5:AD155)</f>
        <v>5237577</v>
      </c>
      <c r="AE156" s="7">
        <f t="shared" si="2"/>
        <v>11822789.000000002</v>
      </c>
      <c r="AF156" s="7">
        <f t="shared" si="2"/>
        <v>13626730.000000002</v>
      </c>
      <c r="AG156" s="7">
        <f t="shared" si="2"/>
        <v>32181632.999999993</v>
      </c>
      <c r="AH156" s="7">
        <f t="shared" si="2"/>
        <v>1770033</v>
      </c>
      <c r="AI156" s="7">
        <f t="shared" si="2"/>
        <v>10147273</v>
      </c>
      <c r="AJ156" s="7">
        <f t="shared" si="2"/>
        <v>7567574.9999999981</v>
      </c>
      <c r="AK156" s="7">
        <f t="shared" si="2"/>
        <v>11101687</v>
      </c>
      <c r="AL156" s="7">
        <f t="shared" si="2"/>
        <v>8830057</v>
      </c>
      <c r="AM156" s="7">
        <f t="shared" si="2"/>
        <v>61035156</v>
      </c>
      <c r="AN156" s="7">
        <f t="shared" si="2"/>
        <v>12072281</v>
      </c>
      <c r="AO156" s="7">
        <f t="shared" si="2"/>
        <v>37213222.999999993</v>
      </c>
      <c r="AP156" s="7">
        <f t="shared" si="2"/>
        <v>52461881</v>
      </c>
      <c r="AQ156" s="7">
        <f t="shared" si="2"/>
        <v>22560983.999999996</v>
      </c>
      <c r="AR156" s="7">
        <f t="shared" si="2"/>
        <v>5397670.9999999991</v>
      </c>
      <c r="AS156" s="7">
        <f t="shared" si="2"/>
        <v>18103073</v>
      </c>
      <c r="AT156" s="7">
        <f t="shared" si="2"/>
        <v>12956238</v>
      </c>
      <c r="AU156" s="7">
        <f t="shared" si="2"/>
        <v>-71960988</v>
      </c>
      <c r="AV156" s="7">
        <f t="shared" si="2"/>
        <v>52083563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792.63952645829499</v>
      </c>
      <c r="D5" s="29">
        <v>7.543090715512454</v>
      </c>
      <c r="E5" s="29">
        <v>7.5281921500208642E-3</v>
      </c>
      <c r="F5" s="29">
        <v>0.14866861340685969</v>
      </c>
      <c r="G5" s="29">
        <v>5482.4636114831828</v>
      </c>
      <c r="H5" s="29">
        <v>3.3555294738826992E-2</v>
      </c>
      <c r="I5" s="29">
        <v>2.2094603654414433</v>
      </c>
      <c r="J5" s="29">
        <v>4.8081053084719824E-3</v>
      </c>
      <c r="K5" s="29">
        <v>6.4018238130824296E-3</v>
      </c>
      <c r="L5" s="29">
        <v>9.0250383023463623E-2</v>
      </c>
      <c r="M5" s="29">
        <v>0.21448241860433082</v>
      </c>
      <c r="N5" s="29">
        <v>4.5896597021219261</v>
      </c>
      <c r="O5" s="29">
        <v>2.5320908756835531E-2</v>
      </c>
      <c r="P5" s="29">
        <v>8.6659514585032849E-2</v>
      </c>
      <c r="Q5" s="29">
        <v>5.3340487392656059E-4</v>
      </c>
      <c r="R5" s="29">
        <v>0.14437949063962305</v>
      </c>
      <c r="S5" s="29">
        <v>0.10697709288269794</v>
      </c>
      <c r="T5" s="29">
        <v>2.7909751297719311E-2</v>
      </c>
      <c r="U5" s="29">
        <v>0.43348959257416342</v>
      </c>
      <c r="V5" s="29">
        <v>2.6459588133332792E-2</v>
      </c>
      <c r="W5" s="29">
        <v>6.6912661945093439E-3</v>
      </c>
      <c r="X5" s="29">
        <v>8.5401121913763922E-2</v>
      </c>
      <c r="Y5" s="29">
        <v>0.20680055878782894</v>
      </c>
      <c r="Z5" s="29">
        <v>0.25117996476729249</v>
      </c>
      <c r="AA5" s="29">
        <v>1.4146480185628602E-2</v>
      </c>
      <c r="AB5" s="29">
        <v>0.30740818322169228</v>
      </c>
      <c r="AC5" s="29">
        <v>0.23676952629954462</v>
      </c>
      <c r="AD5" s="29">
        <v>0.42563905869724677</v>
      </c>
      <c r="AE5" s="29">
        <v>2.7481665060093006</v>
      </c>
      <c r="AF5" s="29">
        <v>1.3796364379298689</v>
      </c>
      <c r="AG5" s="29">
        <v>0.23010418160393101</v>
      </c>
      <c r="AH5" s="29">
        <v>5.7821688845543992E-2</v>
      </c>
      <c r="AI5" s="29">
        <v>6.9296895920727226E-3</v>
      </c>
      <c r="AJ5" s="29">
        <v>0.1467459034297369</v>
      </c>
      <c r="AK5" s="29">
        <v>6.3118387282684485E-2</v>
      </c>
      <c r="AL5" s="29">
        <v>479.29025115340158</v>
      </c>
      <c r="AM5" s="29">
        <v>0.23233956547335499</v>
      </c>
      <c r="AN5" s="29">
        <v>3.6313937939650032</v>
      </c>
      <c r="AO5" s="29">
        <v>0.11230153182556502</v>
      </c>
      <c r="AP5" s="29">
        <v>1.0752935779976627</v>
      </c>
      <c r="AQ5" s="29">
        <v>0.68920403034153865</v>
      </c>
      <c r="AR5" s="29">
        <v>2.767478438487351</v>
      </c>
      <c r="AS5" s="29">
        <v>8.5423850918111305E-2</v>
      </c>
      <c r="AT5" s="29">
        <v>0.28613848291163285</v>
      </c>
      <c r="AU5" s="29">
        <v>8.9258637535960583E-2</v>
      </c>
      <c r="AV5" s="29">
        <v>3.9843010308855432E-3</v>
      </c>
      <c r="AW5" s="29">
        <v>3.8648346669189286E-5</v>
      </c>
      <c r="AX5" s="29">
        <v>1.1056918583652484</v>
      </c>
      <c r="AY5" s="29">
        <v>0.63900528297902592</v>
      </c>
      <c r="AZ5" s="29">
        <v>0.81061153094815563</v>
      </c>
      <c r="BA5" s="29">
        <v>0.23586318221658198</v>
      </c>
      <c r="BB5" s="29">
        <v>0.17761661182503558</v>
      </c>
      <c r="BC5" s="29">
        <v>0.32396923918984627</v>
      </c>
      <c r="BD5" s="29">
        <v>0.47099816752332191</v>
      </c>
      <c r="BE5" s="29">
        <v>0.44461428870601249</v>
      </c>
      <c r="BF5" s="29">
        <v>2.1689112510790295E-2</v>
      </c>
      <c r="BG5" s="29">
        <v>229.34018151170451</v>
      </c>
      <c r="BH5" s="29">
        <v>24.447636891765505</v>
      </c>
      <c r="BI5" s="29">
        <v>4.420550897371292E-2</v>
      </c>
      <c r="BJ5" s="29">
        <v>16.16396579760632</v>
      </c>
      <c r="BK5" s="29">
        <v>0.10228650809799712</v>
      </c>
      <c r="BL5" s="29">
        <v>13.234774486692126</v>
      </c>
      <c r="BM5" s="29">
        <v>100.82126403406721</v>
      </c>
      <c r="BN5" s="29">
        <v>5.5104536595950213</v>
      </c>
      <c r="BO5" s="29">
        <v>4.5161048767413154</v>
      </c>
      <c r="BP5" s="29">
        <v>1.5488657094135758</v>
      </c>
      <c r="BQ5" s="29">
        <v>3.0554889754370325E-2</v>
      </c>
      <c r="BR5" s="29">
        <v>0.1636459800397348</v>
      </c>
      <c r="BS5" s="29">
        <v>0</v>
      </c>
      <c r="BT5" s="59">
        <f t="shared" ref="BT5:BT68" si="0">SUM(C5:BS5)</f>
        <v>7185.3864369950516</v>
      </c>
      <c r="BU5" s="29">
        <v>2956.5688485796354</v>
      </c>
      <c r="BV5" s="29">
        <v>0</v>
      </c>
      <c r="BW5" s="29">
        <v>1.2454524767879891E-3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159.38774223491015</v>
      </c>
      <c r="CI5" s="29">
        <v>1688.6174075246925</v>
      </c>
      <c r="CJ5" s="38">
        <f t="shared" ref="CJ5:CJ68" si="1">SUM(BT5:CI5)</f>
        <v>11989.961680786768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76.259022494040721</v>
      </c>
      <c r="D7" s="29">
        <v>0.44321136608585743</v>
      </c>
      <c r="E7" s="29">
        <v>1.1795121803133313</v>
      </c>
      <c r="F7" s="29">
        <v>1.006304883698518</v>
      </c>
      <c r="G7" s="29">
        <v>46715.454074628273</v>
      </c>
      <c r="H7" s="29">
        <v>0.28348602890455793</v>
      </c>
      <c r="I7" s="29">
        <v>0.28242824521461557</v>
      </c>
      <c r="J7" s="29">
        <v>1.8687511855648715E-2</v>
      </c>
      <c r="K7" s="29">
        <v>9.4495342968185958E-2</v>
      </c>
      <c r="L7" s="29">
        <v>1.1388804395046297</v>
      </c>
      <c r="M7" s="29">
        <v>0.40759931519113057</v>
      </c>
      <c r="N7" s="29">
        <v>79.395128199695193</v>
      </c>
      <c r="O7" s="29">
        <v>0.20662041410207826</v>
      </c>
      <c r="P7" s="29">
        <v>0.49856871252617529</v>
      </c>
      <c r="Q7" s="29">
        <v>4.5837293230836483E-3</v>
      </c>
      <c r="R7" s="29">
        <v>0.48552271368355265</v>
      </c>
      <c r="S7" s="29">
        <v>0.86420927468292474</v>
      </c>
      <c r="T7" s="29">
        <v>0.25704143665599843</v>
      </c>
      <c r="U7" s="29">
        <v>4.1412231461244193</v>
      </c>
      <c r="V7" s="29">
        <v>0.17841284903694815</v>
      </c>
      <c r="W7" s="29">
        <v>8.1801938688877418E-2</v>
      </c>
      <c r="X7" s="29">
        <v>0.5743765436387126</v>
      </c>
      <c r="Y7" s="29">
        <v>1.5616413209182676</v>
      </c>
      <c r="Z7" s="29">
        <v>1.2436010248089251</v>
      </c>
      <c r="AA7" s="29">
        <v>0.10295761248772502</v>
      </c>
      <c r="AB7" s="29">
        <v>2.2097101282896325</v>
      </c>
      <c r="AC7" s="29">
        <v>3.156426530788063</v>
      </c>
      <c r="AD7" s="29">
        <v>7.9792149677986899</v>
      </c>
      <c r="AE7" s="29">
        <v>46.074236777383582</v>
      </c>
      <c r="AF7" s="29">
        <v>9.3677323581297198</v>
      </c>
      <c r="AG7" s="29">
        <v>3.8640838193595153</v>
      </c>
      <c r="AH7" s="29">
        <v>0</v>
      </c>
      <c r="AI7" s="29">
        <v>0.18616992942985894</v>
      </c>
      <c r="AJ7" s="29">
        <v>0.33355445689516394</v>
      </c>
      <c r="AK7" s="29">
        <v>0.67909712894300811</v>
      </c>
      <c r="AL7" s="29">
        <v>5659.3019198358934</v>
      </c>
      <c r="AM7" s="29">
        <v>2.5474957199445663</v>
      </c>
      <c r="AN7" s="29">
        <v>19.983649470391448</v>
      </c>
      <c r="AO7" s="29">
        <v>0.85222105953024452</v>
      </c>
      <c r="AP7" s="29">
        <v>12.269585614204985</v>
      </c>
      <c r="AQ7" s="29">
        <v>16.413629516835915</v>
      </c>
      <c r="AR7" s="29">
        <v>73.662293194770797</v>
      </c>
      <c r="AS7" s="29">
        <v>1.4262450086056428</v>
      </c>
      <c r="AT7" s="29">
        <v>7.1834090383987057</v>
      </c>
      <c r="AU7" s="29">
        <v>0.45273141929533883</v>
      </c>
      <c r="AV7" s="29">
        <v>1.7629728165706345E-3</v>
      </c>
      <c r="AW7" s="29">
        <v>0</v>
      </c>
      <c r="AX7" s="29">
        <v>22.523035515379792</v>
      </c>
      <c r="AY7" s="29">
        <v>3.4434385053257626</v>
      </c>
      <c r="AZ7" s="29">
        <v>1.5947852098697954</v>
      </c>
      <c r="BA7" s="29">
        <v>6.6319511413754109</v>
      </c>
      <c r="BB7" s="29">
        <v>2.0136675510869781</v>
      </c>
      <c r="BC7" s="29">
        <v>6.1919131263593803</v>
      </c>
      <c r="BD7" s="29">
        <v>2.1515320253428016</v>
      </c>
      <c r="BE7" s="29">
        <v>10.188925096088322</v>
      </c>
      <c r="BF7" s="29">
        <v>0.36140942739697995</v>
      </c>
      <c r="BG7" s="29">
        <v>7.4143584773694586</v>
      </c>
      <c r="BH7" s="29">
        <v>256.34753055539625</v>
      </c>
      <c r="BI7" s="29">
        <v>0.61774567492635013</v>
      </c>
      <c r="BJ7" s="29">
        <v>156.84675516640291</v>
      </c>
      <c r="BK7" s="29">
        <v>2.0489270074183907</v>
      </c>
      <c r="BL7" s="29">
        <v>260.13333838170001</v>
      </c>
      <c r="BM7" s="29">
        <v>1124.8715049095961</v>
      </c>
      <c r="BN7" s="29">
        <v>10.975916161405452</v>
      </c>
      <c r="BO7" s="29">
        <v>23.433082083293552</v>
      </c>
      <c r="BP7" s="29">
        <v>9.5905721221442489E-2</v>
      </c>
      <c r="BQ7" s="29">
        <v>0.37304504798634613</v>
      </c>
      <c r="BR7" s="29">
        <v>2.4184461097715957</v>
      </c>
      <c r="BS7" s="29">
        <v>0</v>
      </c>
      <c r="BT7" s="59">
        <f t="shared" si="0"/>
        <v>54654.785773194839</v>
      </c>
      <c r="BU7" s="29">
        <v>10239.266945348636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-745.56561560577131</v>
      </c>
      <c r="CI7" s="29">
        <v>31901.645659124573</v>
      </c>
      <c r="CJ7" s="38">
        <f t="shared" si="1"/>
        <v>96050.132762062276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9.8965982611677532</v>
      </c>
      <c r="D8" s="29">
        <v>0</v>
      </c>
      <c r="E8" s="29">
        <v>0</v>
      </c>
      <c r="F8" s="29">
        <v>3.440775726545787</v>
      </c>
      <c r="G8" s="29">
        <v>1.313871917014124</v>
      </c>
      <c r="H8" s="29">
        <v>3.4878356829856848E-3</v>
      </c>
      <c r="I8" s="29">
        <v>0</v>
      </c>
      <c r="J8" s="29">
        <v>0.10058646139723618</v>
      </c>
      <c r="K8" s="29">
        <v>0</v>
      </c>
      <c r="L8" s="29">
        <v>0</v>
      </c>
      <c r="M8" s="29">
        <v>0.23189131959957837</v>
      </c>
      <c r="N8" s="29">
        <v>0.52709255836415569</v>
      </c>
      <c r="O8" s="29">
        <v>0</v>
      </c>
      <c r="P8" s="29">
        <v>0.95543072891160463</v>
      </c>
      <c r="Q8" s="29">
        <v>1.145456581989269</v>
      </c>
      <c r="R8" s="29">
        <v>0.76540487583394035</v>
      </c>
      <c r="S8" s="29">
        <v>1.2278605210510828E-3</v>
      </c>
      <c r="T8" s="29">
        <v>4.3597946037321053E-3</v>
      </c>
      <c r="U8" s="29">
        <v>0.21946472817709406</v>
      </c>
      <c r="V8" s="29">
        <v>0</v>
      </c>
      <c r="W8" s="29">
        <v>0</v>
      </c>
      <c r="X8" s="29">
        <v>1.7791462861707635E-4</v>
      </c>
      <c r="Y8" s="29">
        <v>0.12310095575622436</v>
      </c>
      <c r="Z8" s="29">
        <v>12418.001306310993</v>
      </c>
      <c r="AA8" s="29">
        <v>0</v>
      </c>
      <c r="AB8" s="29">
        <v>0</v>
      </c>
      <c r="AC8" s="29">
        <v>2.569410229430984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1.1650972738373557</v>
      </c>
      <c r="AM8" s="29">
        <v>0</v>
      </c>
      <c r="AN8" s="29">
        <v>2.4471348463421503E-2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2.1349755434049164E-3</v>
      </c>
      <c r="BB8" s="29">
        <v>0</v>
      </c>
      <c r="BC8" s="29">
        <v>2.3290642291689994E-3</v>
      </c>
      <c r="BD8" s="29">
        <v>0</v>
      </c>
      <c r="BE8" s="29">
        <v>0</v>
      </c>
      <c r="BF8" s="29">
        <v>0</v>
      </c>
      <c r="BG8" s="29">
        <v>0.41648197153542871</v>
      </c>
      <c r="BH8" s="29">
        <v>1.1439487691726193</v>
      </c>
      <c r="BI8" s="29">
        <v>1.6300293293953504E-2</v>
      </c>
      <c r="BJ8" s="29">
        <v>0.13349481322378814</v>
      </c>
      <c r="BK8" s="29">
        <v>0</v>
      </c>
      <c r="BL8" s="29">
        <v>0.24967755229644051</v>
      </c>
      <c r="BM8" s="29">
        <v>0.41728130853602396</v>
      </c>
      <c r="BN8" s="29">
        <v>2.3646471548924144E-2</v>
      </c>
      <c r="BO8" s="29">
        <v>6.3725785159207352E-3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12442.900880480811</v>
      </c>
      <c r="BU8" s="29">
        <v>0.87209822448006702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2.1755909608341129</v>
      </c>
      <c r="CI8" s="29">
        <v>4.2310395998503658</v>
      </c>
      <c r="CJ8" s="38">
        <f t="shared" si="1"/>
        <v>12450.179609265975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17169.274257600588</v>
      </c>
      <c r="D9" s="29">
        <v>1.5695046092099827</v>
      </c>
      <c r="E9" s="29">
        <v>1067.0153333185704</v>
      </c>
      <c r="F9" s="29">
        <v>26.013595492305356</v>
      </c>
      <c r="G9" s="29">
        <v>96979.222735079253</v>
      </c>
      <c r="H9" s="29">
        <v>27.818609694819425</v>
      </c>
      <c r="I9" s="29">
        <v>2.0691090770167371</v>
      </c>
      <c r="J9" s="29">
        <v>21.659692483109431</v>
      </c>
      <c r="K9" s="29">
        <v>0.33371548742463153</v>
      </c>
      <c r="L9" s="29">
        <v>161.70498039803712</v>
      </c>
      <c r="M9" s="29">
        <v>3705.933592909586</v>
      </c>
      <c r="N9" s="29">
        <v>1858.3365219092457</v>
      </c>
      <c r="O9" s="29">
        <v>31.646023591556059</v>
      </c>
      <c r="P9" s="29">
        <v>79.676936140891854</v>
      </c>
      <c r="Q9" s="29">
        <v>22.551065509855324</v>
      </c>
      <c r="R9" s="29">
        <v>18.855207352928691</v>
      </c>
      <c r="S9" s="29">
        <v>22.008478233916065</v>
      </c>
      <c r="T9" s="29">
        <v>2.530353563155276</v>
      </c>
      <c r="U9" s="29">
        <v>76.538290548386058</v>
      </c>
      <c r="V9" s="29">
        <v>0.77413192953121091</v>
      </c>
      <c r="W9" s="29">
        <v>0.60381651496695798</v>
      </c>
      <c r="X9" s="29">
        <v>305.16433798101139</v>
      </c>
      <c r="Y9" s="29">
        <v>6.8160258759049164</v>
      </c>
      <c r="Z9" s="29">
        <v>7.6982625239838693</v>
      </c>
      <c r="AA9" s="29">
        <v>0.37186428573311014</v>
      </c>
      <c r="AB9" s="29">
        <v>40.776961027958755</v>
      </c>
      <c r="AC9" s="29">
        <v>32.906892185171401</v>
      </c>
      <c r="AD9" s="29">
        <v>156.94212045758209</v>
      </c>
      <c r="AE9" s="29">
        <v>5301.3235498267768</v>
      </c>
      <c r="AF9" s="29">
        <v>53.33792682393527</v>
      </c>
      <c r="AG9" s="29">
        <v>13.420082349424034</v>
      </c>
      <c r="AH9" s="29">
        <v>0.110876049779478</v>
      </c>
      <c r="AI9" s="29">
        <v>0.72798914344337551</v>
      </c>
      <c r="AJ9" s="29">
        <v>1.4266693042285419</v>
      </c>
      <c r="AK9" s="29">
        <v>24.884477542259443</v>
      </c>
      <c r="AL9" s="29">
        <v>44469.033788376459</v>
      </c>
      <c r="AM9" s="29">
        <v>8.9760695317257433</v>
      </c>
      <c r="AN9" s="29">
        <v>72.827685023805486</v>
      </c>
      <c r="AO9" s="29">
        <v>42.230180220834526</v>
      </c>
      <c r="AP9" s="29">
        <v>43.144160889637405</v>
      </c>
      <c r="AQ9" s="29">
        <v>56.279334373073233</v>
      </c>
      <c r="AR9" s="29">
        <v>251.95032656474851</v>
      </c>
      <c r="AS9" s="29">
        <v>4.9395394346469157</v>
      </c>
      <c r="AT9" s="29">
        <v>24.600903235416315</v>
      </c>
      <c r="AU9" s="29">
        <v>1.6870017856769024</v>
      </c>
      <c r="AV9" s="29">
        <v>1.3546146210804388E-2</v>
      </c>
      <c r="AW9" s="29">
        <v>8.3106306186479234E-5</v>
      </c>
      <c r="AX9" s="29">
        <v>77.536552833306928</v>
      </c>
      <c r="AY9" s="29">
        <v>12.754784741520284</v>
      </c>
      <c r="AZ9" s="29">
        <v>311.35851691540751</v>
      </c>
      <c r="BA9" s="29">
        <v>23.823253066972875</v>
      </c>
      <c r="BB9" s="29">
        <v>7.0829058917574725</v>
      </c>
      <c r="BC9" s="29">
        <v>32.926830901753675</v>
      </c>
      <c r="BD9" s="29">
        <v>8.108831418505094</v>
      </c>
      <c r="BE9" s="29">
        <v>34.968815470658157</v>
      </c>
      <c r="BF9" s="29">
        <v>1.251704732328184</v>
      </c>
      <c r="BG9" s="29">
        <v>33.594579173882153</v>
      </c>
      <c r="BH9" s="29">
        <v>1087.676031939289</v>
      </c>
      <c r="BI9" s="29">
        <v>10.799370954781107</v>
      </c>
      <c r="BJ9" s="29">
        <v>606.9427155399311</v>
      </c>
      <c r="BK9" s="29">
        <v>7.0565558429993738</v>
      </c>
      <c r="BL9" s="29">
        <v>914.1008592687906</v>
      </c>
      <c r="BM9" s="29">
        <v>4027.2538663650748</v>
      </c>
      <c r="BN9" s="29">
        <v>168.51143958527658</v>
      </c>
      <c r="BO9" s="29">
        <v>99.94311049600114</v>
      </c>
      <c r="BP9" s="29">
        <v>1.5688919121371758</v>
      </c>
      <c r="BQ9" s="29">
        <v>1.3091220417802982</v>
      </c>
      <c r="BR9" s="29">
        <v>8.4154425230866821</v>
      </c>
      <c r="BS9" s="29">
        <v>0</v>
      </c>
      <c r="BT9" s="59">
        <f t="shared" si="0"/>
        <v>179674.71078712534</v>
      </c>
      <c r="BU9" s="29">
        <v>123922.85320427052</v>
      </c>
      <c r="BV9" s="29">
        <v>0</v>
      </c>
      <c r="BW9" s="29">
        <v>50.081360879346889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2.2013435433911526</v>
      </c>
      <c r="CE9" s="29">
        <v>0</v>
      </c>
      <c r="CF9" s="29">
        <v>0</v>
      </c>
      <c r="CG9" s="29">
        <v>0</v>
      </c>
      <c r="CH9" s="29">
        <v>-630.07427987020833</v>
      </c>
      <c r="CI9" s="29">
        <v>95679.194390649747</v>
      </c>
      <c r="CJ9" s="38">
        <f t="shared" si="1"/>
        <v>398698.96680659818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196.51623049867396</v>
      </c>
      <c r="D10" s="29">
        <v>7.6446380255428146</v>
      </c>
      <c r="E10" s="29">
        <v>71.36991289416936</v>
      </c>
      <c r="F10" s="29">
        <v>232.38860644886941</v>
      </c>
      <c r="G10" s="29">
        <v>1052.0735871997695</v>
      </c>
      <c r="H10" s="29">
        <v>20701.863634226102</v>
      </c>
      <c r="I10" s="29">
        <v>231.01688773847502</v>
      </c>
      <c r="J10" s="29">
        <v>438.66132573037891</v>
      </c>
      <c r="K10" s="29">
        <v>79.532512574952094</v>
      </c>
      <c r="L10" s="29">
        <v>90.294129372281176</v>
      </c>
      <c r="M10" s="29">
        <v>495.06573276779466</v>
      </c>
      <c r="N10" s="29">
        <v>1440.5905655775066</v>
      </c>
      <c r="O10" s="29">
        <v>1080.5321350089937</v>
      </c>
      <c r="P10" s="29">
        <v>394.71587428456485</v>
      </c>
      <c r="Q10" s="29">
        <v>494.7323738396741</v>
      </c>
      <c r="R10" s="29">
        <v>1593.0758290243514</v>
      </c>
      <c r="S10" s="29">
        <v>388.09449927836818</v>
      </c>
      <c r="T10" s="29">
        <v>148.1215057466257</v>
      </c>
      <c r="U10" s="29">
        <v>1339.8467582097471</v>
      </c>
      <c r="V10" s="29">
        <v>172.42615592261345</v>
      </c>
      <c r="W10" s="29">
        <v>2688.4294935550706</v>
      </c>
      <c r="X10" s="29">
        <v>6854.8518698875268</v>
      </c>
      <c r="Y10" s="29">
        <v>1383.5532211405566</v>
      </c>
      <c r="Z10" s="29">
        <v>375.05539114809852</v>
      </c>
      <c r="AA10" s="29">
        <v>18.882654763696188</v>
      </c>
      <c r="AB10" s="29">
        <v>744.10955996055964</v>
      </c>
      <c r="AC10" s="29">
        <v>3037.5825936447532</v>
      </c>
      <c r="AD10" s="29">
        <v>447.08217911478789</v>
      </c>
      <c r="AE10" s="29">
        <v>2008.3797631534221</v>
      </c>
      <c r="AF10" s="29">
        <v>1902.9421079147887</v>
      </c>
      <c r="AG10" s="29">
        <v>939.23129010674006</v>
      </c>
      <c r="AH10" s="29">
        <v>395.54315401898191</v>
      </c>
      <c r="AI10" s="29">
        <v>29.597521976126711</v>
      </c>
      <c r="AJ10" s="29">
        <v>438.12472713662265</v>
      </c>
      <c r="AK10" s="29">
        <v>1705.5606118260316</v>
      </c>
      <c r="AL10" s="29">
        <v>1930.3269357906049</v>
      </c>
      <c r="AM10" s="29">
        <v>366.31136223096462</v>
      </c>
      <c r="AN10" s="29">
        <v>1080.8501462942768</v>
      </c>
      <c r="AO10" s="29">
        <v>589.19890838244135</v>
      </c>
      <c r="AP10" s="29">
        <v>1128.8684193532683</v>
      </c>
      <c r="AQ10" s="29">
        <v>184.31850594370519</v>
      </c>
      <c r="AR10" s="29">
        <v>257.96596244296126</v>
      </c>
      <c r="AS10" s="29">
        <v>61.45056212239178</v>
      </c>
      <c r="AT10" s="29">
        <v>54.026361085848002</v>
      </c>
      <c r="AU10" s="29">
        <v>127.06500501815358</v>
      </c>
      <c r="AV10" s="29">
        <v>13.937921811643275</v>
      </c>
      <c r="AW10" s="29">
        <v>3.1082544704915875</v>
      </c>
      <c r="AX10" s="29">
        <v>534.53130405485922</v>
      </c>
      <c r="AY10" s="29">
        <v>900.81182086709146</v>
      </c>
      <c r="AZ10" s="29">
        <v>1448.6197150944777</v>
      </c>
      <c r="BA10" s="29">
        <v>0.11120763952668983</v>
      </c>
      <c r="BB10" s="29">
        <v>184.42228085556451</v>
      </c>
      <c r="BC10" s="29">
        <v>239.89173275493778</v>
      </c>
      <c r="BD10" s="29">
        <v>786.61204540471147</v>
      </c>
      <c r="BE10" s="29">
        <v>262.25953271112837</v>
      </c>
      <c r="BF10" s="29">
        <v>25.330979535755876</v>
      </c>
      <c r="BG10" s="29">
        <v>4822.8114394025424</v>
      </c>
      <c r="BH10" s="29">
        <v>7736.2615258269525</v>
      </c>
      <c r="BI10" s="29">
        <v>837.26392092025458</v>
      </c>
      <c r="BJ10" s="29">
        <v>969.39639809586924</v>
      </c>
      <c r="BK10" s="29">
        <v>51.438879689692094</v>
      </c>
      <c r="BL10" s="29">
        <v>8407.6830329325985</v>
      </c>
      <c r="BM10" s="29">
        <v>15740.651181594452</v>
      </c>
      <c r="BN10" s="29">
        <v>1498.8423190920068</v>
      </c>
      <c r="BO10" s="29">
        <v>890.65222773979724</v>
      </c>
      <c r="BP10" s="29">
        <v>1436.2033248044554</v>
      </c>
      <c r="BQ10" s="29">
        <v>44.394289542621216</v>
      </c>
      <c r="BR10" s="29">
        <v>3702.7295750822341</v>
      </c>
      <c r="BS10" s="29">
        <v>0</v>
      </c>
      <c r="BT10" s="59">
        <f t="shared" si="0"/>
        <v>109935.83611230549</v>
      </c>
      <c r="BU10" s="29">
        <v>348364.45577009278</v>
      </c>
      <c r="BV10" s="29">
        <v>0</v>
      </c>
      <c r="BW10" s="29">
        <v>779.98224950595545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8142.1002593139792</v>
      </c>
      <c r="CE10" s="29">
        <v>0</v>
      </c>
      <c r="CF10" s="29">
        <v>0</v>
      </c>
      <c r="CG10" s="29">
        <v>250.0792027100828</v>
      </c>
      <c r="CH10" s="29">
        <v>-63001.30169278165</v>
      </c>
      <c r="CI10" s="29">
        <v>1094310.7615458295</v>
      </c>
      <c r="CJ10" s="38">
        <f t="shared" si="1"/>
        <v>1498781.9134469761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5.6508344548787601</v>
      </c>
      <c r="D11" s="29">
        <v>7.5353173920236036E-2</v>
      </c>
      <c r="E11" s="29">
        <v>7.1526225172682284E-2</v>
      </c>
      <c r="F11" s="29">
        <v>14.241032724771342</v>
      </c>
      <c r="G11" s="29">
        <v>79.120780709910164</v>
      </c>
      <c r="H11" s="29">
        <v>102.13620437210264</v>
      </c>
      <c r="I11" s="29">
        <v>725.75452579313867</v>
      </c>
      <c r="J11" s="29">
        <v>57.748573479973757</v>
      </c>
      <c r="K11" s="29">
        <v>2.3282613470328162</v>
      </c>
      <c r="L11" s="29">
        <v>1.1763120472307917</v>
      </c>
      <c r="M11" s="29">
        <v>45.917864343936806</v>
      </c>
      <c r="N11" s="29">
        <v>14.99270541843307</v>
      </c>
      <c r="O11" s="29">
        <v>481.92371139601067</v>
      </c>
      <c r="P11" s="29">
        <v>110.64248572161185</v>
      </c>
      <c r="Q11" s="29">
        <v>64.052566766972916</v>
      </c>
      <c r="R11" s="29">
        <v>521.5496430052807</v>
      </c>
      <c r="S11" s="29">
        <v>232.19877739931306</v>
      </c>
      <c r="T11" s="29">
        <v>102.36041677802004</v>
      </c>
      <c r="U11" s="29">
        <v>381.67085924241081</v>
      </c>
      <c r="V11" s="29">
        <v>132.86861300337489</v>
      </c>
      <c r="W11" s="29">
        <v>153.3641185646832</v>
      </c>
      <c r="X11" s="29">
        <v>2551.4912492734261</v>
      </c>
      <c r="Y11" s="29">
        <v>321.24814216926472</v>
      </c>
      <c r="Z11" s="29">
        <v>5.1579114397726045</v>
      </c>
      <c r="AA11" s="29">
        <v>0.24461138950469458</v>
      </c>
      <c r="AB11" s="29">
        <v>73.431384169359404</v>
      </c>
      <c r="AC11" s="29">
        <v>5987.5453262802839</v>
      </c>
      <c r="AD11" s="29">
        <v>35.467047771314292</v>
      </c>
      <c r="AE11" s="29">
        <v>203.6243376168604</v>
      </c>
      <c r="AF11" s="29">
        <v>150.77930778306353</v>
      </c>
      <c r="AG11" s="29">
        <v>16.177545565107138</v>
      </c>
      <c r="AH11" s="29">
        <v>1.1197362301441243</v>
      </c>
      <c r="AI11" s="29">
        <v>0.79525760474842544</v>
      </c>
      <c r="AJ11" s="29">
        <v>21.317313917594287</v>
      </c>
      <c r="AK11" s="29">
        <v>2.3195964276872982</v>
      </c>
      <c r="AL11" s="29">
        <v>4.4176708508949298</v>
      </c>
      <c r="AM11" s="29">
        <v>2.6456431464212065</v>
      </c>
      <c r="AN11" s="29">
        <v>18.668029341553403</v>
      </c>
      <c r="AO11" s="29">
        <v>5.0364595797218383</v>
      </c>
      <c r="AP11" s="29">
        <v>11.924568155682755</v>
      </c>
      <c r="AQ11" s="29">
        <v>1.6787882603157114</v>
      </c>
      <c r="AR11" s="29">
        <v>2.2706661776862127</v>
      </c>
      <c r="AS11" s="29">
        <v>0.66569098737511767</v>
      </c>
      <c r="AT11" s="29">
        <v>0.54474381120487836</v>
      </c>
      <c r="AU11" s="29">
        <v>1.0676477558502246</v>
      </c>
      <c r="AV11" s="29">
        <v>6.2041661351108945E-2</v>
      </c>
      <c r="AW11" s="29">
        <v>9.7581616012017043E-3</v>
      </c>
      <c r="AX11" s="29">
        <v>13.184954351143034</v>
      </c>
      <c r="AY11" s="29">
        <v>8.0355112418178756</v>
      </c>
      <c r="AZ11" s="29">
        <v>11.629474803551144</v>
      </c>
      <c r="BA11" s="29">
        <v>7.9199959137745274E-3</v>
      </c>
      <c r="BB11" s="29">
        <v>1.5880184558224932</v>
      </c>
      <c r="BC11" s="29">
        <v>1.6442389188839861</v>
      </c>
      <c r="BD11" s="29">
        <v>9.3656673151687517</v>
      </c>
      <c r="BE11" s="29">
        <v>4.0859888494618515</v>
      </c>
      <c r="BF11" s="29">
        <v>0.19596924404072541</v>
      </c>
      <c r="BG11" s="29">
        <v>69.73167294567493</v>
      </c>
      <c r="BH11" s="29">
        <v>15.976322250360775</v>
      </c>
      <c r="BI11" s="29">
        <v>1.7363532066222938</v>
      </c>
      <c r="BJ11" s="29">
        <v>31.430736538107212</v>
      </c>
      <c r="BK11" s="29">
        <v>0.4743557474010146</v>
      </c>
      <c r="BL11" s="29">
        <v>2.3302586714340316</v>
      </c>
      <c r="BM11" s="29">
        <v>31.950885068145311</v>
      </c>
      <c r="BN11" s="29">
        <v>149.56199011192086</v>
      </c>
      <c r="BO11" s="29">
        <v>85.583163937087974</v>
      </c>
      <c r="BP11" s="29">
        <v>6.3689992071088462</v>
      </c>
      <c r="BQ11" s="29">
        <v>34.908514944477361</v>
      </c>
      <c r="BR11" s="29">
        <v>6.4706625964158242</v>
      </c>
      <c r="BS11" s="29">
        <v>0</v>
      </c>
      <c r="BT11" s="59">
        <f t="shared" si="0"/>
        <v>13135.817299896527</v>
      </c>
      <c r="BU11" s="29">
        <v>1606.5259332721309</v>
      </c>
      <c r="BV11" s="29">
        <v>0</v>
      </c>
      <c r="BW11" s="29">
        <v>2.7818465906683607E-3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213.94234780498851</v>
      </c>
      <c r="CE11" s="29">
        <v>0</v>
      </c>
      <c r="CF11" s="29">
        <v>0</v>
      </c>
      <c r="CG11" s="29">
        <v>0</v>
      </c>
      <c r="CH11" s="29">
        <v>5.662645661669031</v>
      </c>
      <c r="CI11" s="29">
        <v>4097.5971221605387</v>
      </c>
      <c r="CJ11" s="38">
        <f t="shared" si="1"/>
        <v>19059.548130642444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0.8348502564340734</v>
      </c>
      <c r="D12" s="29">
        <v>3.0162321175500923E-3</v>
      </c>
      <c r="E12" s="29">
        <v>5.2584270623584435E-3</v>
      </c>
      <c r="F12" s="29">
        <v>0.39590896044003226</v>
      </c>
      <c r="G12" s="29">
        <v>532.6298503789867</v>
      </c>
      <c r="H12" s="29">
        <v>0.27999676651404065</v>
      </c>
      <c r="I12" s="29">
        <v>0.70905851136916309</v>
      </c>
      <c r="J12" s="29">
        <v>251.91165232805756</v>
      </c>
      <c r="K12" s="29">
        <v>19.776036121131863</v>
      </c>
      <c r="L12" s="29">
        <v>0.19721528163591234</v>
      </c>
      <c r="M12" s="29">
        <v>33.8595678840774</v>
      </c>
      <c r="N12" s="29">
        <v>39.384061375193987</v>
      </c>
      <c r="O12" s="29">
        <v>89.113224771930149</v>
      </c>
      <c r="P12" s="29">
        <v>1.1895637358653517</v>
      </c>
      <c r="Q12" s="29">
        <v>267.77868685761587</v>
      </c>
      <c r="R12" s="29">
        <v>534.31101085498869</v>
      </c>
      <c r="S12" s="29">
        <v>6.1660111625045753</v>
      </c>
      <c r="T12" s="29">
        <v>4.2989553884330878</v>
      </c>
      <c r="U12" s="29">
        <v>22.217940026087486</v>
      </c>
      <c r="V12" s="29">
        <v>0.30445496963368091</v>
      </c>
      <c r="W12" s="29">
        <v>0.26680229083980073</v>
      </c>
      <c r="X12" s="29">
        <v>7.170986062860476</v>
      </c>
      <c r="Y12" s="29">
        <v>1.5176564230343064</v>
      </c>
      <c r="Z12" s="29">
        <v>0.39616677128920108</v>
      </c>
      <c r="AA12" s="29">
        <v>2.0897211206559456E-2</v>
      </c>
      <c r="AB12" s="29">
        <v>0.30171464775887175</v>
      </c>
      <c r="AC12" s="29">
        <v>17.877326575006983</v>
      </c>
      <c r="AD12" s="29">
        <v>8.2710277066421671</v>
      </c>
      <c r="AE12" s="29">
        <v>280.1248266949367</v>
      </c>
      <c r="AF12" s="29">
        <v>156.03381819563475</v>
      </c>
      <c r="AG12" s="29">
        <v>0.28137756245580231</v>
      </c>
      <c r="AH12" s="29">
        <v>7.7054787390779408E-2</v>
      </c>
      <c r="AI12" s="29">
        <v>4.195913124902087E-2</v>
      </c>
      <c r="AJ12" s="29">
        <v>0.19789755984333557</v>
      </c>
      <c r="AK12" s="29">
        <v>1.6718072327556648</v>
      </c>
      <c r="AL12" s="29">
        <v>0.24174267542453221</v>
      </c>
      <c r="AM12" s="29">
        <v>3.9195118044480735</v>
      </c>
      <c r="AN12" s="29">
        <v>0.22670762670675523</v>
      </c>
      <c r="AO12" s="29">
        <v>1.8756648886697289</v>
      </c>
      <c r="AP12" s="29">
        <v>0.77698878319965203</v>
      </c>
      <c r="AQ12" s="29">
        <v>0.2293628566017927</v>
      </c>
      <c r="AR12" s="29">
        <v>9.811116438137539E-2</v>
      </c>
      <c r="AS12" s="29">
        <v>7.5812652841438316E-2</v>
      </c>
      <c r="AT12" s="29">
        <v>3.2624594858156671E-2</v>
      </c>
      <c r="AU12" s="29">
        <v>3.9335728025998717E-2</v>
      </c>
      <c r="AV12" s="29">
        <v>1.0258289088366922E-2</v>
      </c>
      <c r="AW12" s="29">
        <v>1.4418514154580658E-2</v>
      </c>
      <c r="AX12" s="29">
        <v>0.59214151346099153</v>
      </c>
      <c r="AY12" s="29">
        <v>0.60625044502892333</v>
      </c>
      <c r="AZ12" s="29">
        <v>2.1496895757731105</v>
      </c>
      <c r="BA12" s="29">
        <v>1.0937360661597086E-2</v>
      </c>
      <c r="BB12" s="29">
        <v>6.3882083340955798E-2</v>
      </c>
      <c r="BC12" s="29">
        <v>0.13174767207340851</v>
      </c>
      <c r="BD12" s="29">
        <v>0.21676812950890814</v>
      </c>
      <c r="BE12" s="29">
        <v>4.4017798660962212E-2</v>
      </c>
      <c r="BF12" s="29">
        <v>2.2499893888881538E-2</v>
      </c>
      <c r="BG12" s="29">
        <v>0.50273789089967047</v>
      </c>
      <c r="BH12" s="29">
        <v>4.1372395704824116</v>
      </c>
      <c r="BI12" s="29">
        <v>0.21069189409295358</v>
      </c>
      <c r="BJ12" s="29">
        <v>4.0853383135206371</v>
      </c>
      <c r="BK12" s="29">
        <v>9.0441869517772347E-2</v>
      </c>
      <c r="BL12" s="29">
        <v>9.6016711107494803</v>
      </c>
      <c r="BM12" s="29">
        <v>9.7376932017173399</v>
      </c>
      <c r="BN12" s="29">
        <v>0.77285583672066194</v>
      </c>
      <c r="BO12" s="29">
        <v>0.73168352366074829</v>
      </c>
      <c r="BP12" s="29">
        <v>0.53348040172265976</v>
      </c>
      <c r="BQ12" s="29">
        <v>0.67972810939345463</v>
      </c>
      <c r="BR12" s="29">
        <v>7.3035041641575843E-2</v>
      </c>
      <c r="BS12" s="29">
        <v>0</v>
      </c>
      <c r="BT12" s="59">
        <f t="shared" si="0"/>
        <v>2322.1527099579007</v>
      </c>
      <c r="BU12" s="29">
        <v>194.51913280147556</v>
      </c>
      <c r="BV12" s="29">
        <v>0</v>
      </c>
      <c r="BW12" s="29">
        <v>41.571608556263747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1.1486368758179508</v>
      </c>
      <c r="CE12" s="29">
        <v>0</v>
      </c>
      <c r="CF12" s="29">
        <v>0</v>
      </c>
      <c r="CG12" s="29">
        <v>0</v>
      </c>
      <c r="CH12" s="29">
        <v>24.411841955995389</v>
      </c>
      <c r="CI12" s="29">
        <v>521.64631374806049</v>
      </c>
      <c r="CJ12" s="38">
        <f t="shared" si="1"/>
        <v>3105.4502438955137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4.8184056461925353</v>
      </c>
      <c r="D13" s="29">
        <v>1.3730397479728554E-2</v>
      </c>
      <c r="E13" s="29">
        <v>3.9631851754847902E-2</v>
      </c>
      <c r="F13" s="29">
        <v>1.0791109309619797</v>
      </c>
      <c r="G13" s="29">
        <v>8.3450636896918038</v>
      </c>
      <c r="H13" s="29">
        <v>2.5822489732870171</v>
      </c>
      <c r="I13" s="29">
        <v>2.8494972645193051</v>
      </c>
      <c r="J13" s="29">
        <v>0.20411452242977443</v>
      </c>
      <c r="K13" s="29">
        <v>2.5980312229975464</v>
      </c>
      <c r="L13" s="29">
        <v>0.88098762312262524</v>
      </c>
      <c r="M13" s="29">
        <v>1.9860542008591573</v>
      </c>
      <c r="N13" s="29">
        <v>20.09014140858126</v>
      </c>
      <c r="O13" s="29">
        <v>5.1524776965705685</v>
      </c>
      <c r="P13" s="29">
        <v>2.4773190872242647</v>
      </c>
      <c r="Q13" s="29">
        <v>1.664782216756324</v>
      </c>
      <c r="R13" s="29">
        <v>8.6359663670116937</v>
      </c>
      <c r="S13" s="29">
        <v>12.286988783981977</v>
      </c>
      <c r="T13" s="29">
        <v>3.1170963548014203</v>
      </c>
      <c r="U13" s="29">
        <v>21.491213775581826</v>
      </c>
      <c r="V13" s="29">
        <v>1.4535931988095745</v>
      </c>
      <c r="W13" s="29">
        <v>3.4616652121838971</v>
      </c>
      <c r="X13" s="29">
        <v>15.727702840983531</v>
      </c>
      <c r="Y13" s="29">
        <v>10.192933801261059</v>
      </c>
      <c r="Z13" s="29">
        <v>3.2278335836009369</v>
      </c>
      <c r="AA13" s="29">
        <v>0.17206538639411306</v>
      </c>
      <c r="AB13" s="29">
        <v>2.1643960019349442</v>
      </c>
      <c r="AC13" s="29">
        <v>179.8942383457269</v>
      </c>
      <c r="AD13" s="29">
        <v>9.5575750296402457</v>
      </c>
      <c r="AE13" s="29">
        <v>6.5172223665170614</v>
      </c>
      <c r="AF13" s="29">
        <v>3.4939659290896676</v>
      </c>
      <c r="AG13" s="29">
        <v>3.9975491107452457</v>
      </c>
      <c r="AH13" s="29">
        <v>0.554432557481913</v>
      </c>
      <c r="AI13" s="29">
        <v>0.68979816999340759</v>
      </c>
      <c r="AJ13" s="29">
        <v>2.0096080323584826</v>
      </c>
      <c r="AK13" s="29">
        <v>1.5399169462023297</v>
      </c>
      <c r="AL13" s="29">
        <v>1.407412092638606</v>
      </c>
      <c r="AM13" s="29">
        <v>1.5220937893232682</v>
      </c>
      <c r="AN13" s="29">
        <v>3.988130083431185</v>
      </c>
      <c r="AO13" s="29">
        <v>3.2678191991408942</v>
      </c>
      <c r="AP13" s="29">
        <v>5.3859384387670008</v>
      </c>
      <c r="AQ13" s="29">
        <v>0.39189947088489008</v>
      </c>
      <c r="AR13" s="29">
        <v>0.41092050155641857</v>
      </c>
      <c r="AS13" s="29">
        <v>0.32175904574294645</v>
      </c>
      <c r="AT13" s="29">
        <v>0.20877628109285024</v>
      </c>
      <c r="AU13" s="29">
        <v>0.10073533314764838</v>
      </c>
      <c r="AV13" s="29">
        <v>0.19372229808170602</v>
      </c>
      <c r="AW13" s="29">
        <v>0.33352682409874779</v>
      </c>
      <c r="AX13" s="29">
        <v>4.7214269900071217</v>
      </c>
      <c r="AY13" s="29">
        <v>1.5696466049355771</v>
      </c>
      <c r="AZ13" s="29">
        <v>2.1179273706071893</v>
      </c>
      <c r="BA13" s="29">
        <v>1.2858467490534721E-2</v>
      </c>
      <c r="BB13" s="29">
        <v>0.22206761044472442</v>
      </c>
      <c r="BC13" s="29">
        <v>1.0994343426784006</v>
      </c>
      <c r="BD13" s="29">
        <v>0.59173061605088906</v>
      </c>
      <c r="BE13" s="29">
        <v>0.11092654902268766</v>
      </c>
      <c r="BF13" s="29">
        <v>0.28016338373317229</v>
      </c>
      <c r="BG13" s="29">
        <v>1.515921512238765</v>
      </c>
      <c r="BH13" s="29">
        <v>8.6843399047960421</v>
      </c>
      <c r="BI13" s="29">
        <v>0.10042549299496366</v>
      </c>
      <c r="BJ13" s="29">
        <v>5.6739688169528444</v>
      </c>
      <c r="BK13" s="29">
        <v>0.11781238855394893</v>
      </c>
      <c r="BL13" s="29">
        <v>2.0872461589278686</v>
      </c>
      <c r="BM13" s="29">
        <v>2.8331490702526185</v>
      </c>
      <c r="BN13" s="29">
        <v>6.0410418916261088</v>
      </c>
      <c r="BO13" s="29">
        <v>4.3576015802532648</v>
      </c>
      <c r="BP13" s="29">
        <v>2.9040613844201468</v>
      </c>
      <c r="BQ13" s="29">
        <v>0.86621695444901059</v>
      </c>
      <c r="BR13" s="29">
        <v>0.43009922659320038</v>
      </c>
      <c r="BS13" s="29">
        <v>0</v>
      </c>
      <c r="BT13" s="59">
        <f t="shared" si="0"/>
        <v>408.83815820166416</v>
      </c>
      <c r="BU13" s="29">
        <v>8.7999316318928962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2.0036845889212347</v>
      </c>
      <c r="CE13" s="29">
        <v>0</v>
      </c>
      <c r="CF13" s="29">
        <v>0</v>
      </c>
      <c r="CG13" s="29">
        <v>0</v>
      </c>
      <c r="CH13" s="29">
        <v>-6.572780110079961</v>
      </c>
      <c r="CI13" s="29">
        <v>317.66109414097559</v>
      </c>
      <c r="CJ13" s="38">
        <f t="shared" si="1"/>
        <v>730.73008845337392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2565.3933474659975</v>
      </c>
      <c r="D14" s="29">
        <v>72.631500850063105</v>
      </c>
      <c r="E14" s="29">
        <v>1050.7843551008889</v>
      </c>
      <c r="F14" s="29">
        <v>202.16663969961516</v>
      </c>
      <c r="G14" s="29">
        <v>399.29847236140563</v>
      </c>
      <c r="H14" s="29">
        <v>1.2554927731119403</v>
      </c>
      <c r="I14" s="29">
        <v>21.98859521381662</v>
      </c>
      <c r="J14" s="29">
        <v>70.866108841068581</v>
      </c>
      <c r="K14" s="29">
        <v>0.87025767624331185</v>
      </c>
      <c r="L14" s="29">
        <v>182.38675404868357</v>
      </c>
      <c r="M14" s="29">
        <v>130.65420655040424</v>
      </c>
      <c r="N14" s="29">
        <v>24.344562410076197</v>
      </c>
      <c r="O14" s="29">
        <v>16.569735018207076</v>
      </c>
      <c r="P14" s="29">
        <v>100.01442672346029</v>
      </c>
      <c r="Q14" s="29">
        <v>13.050798339468164</v>
      </c>
      <c r="R14" s="29">
        <v>62.052645189739792</v>
      </c>
      <c r="S14" s="29">
        <v>2.9866051826136202</v>
      </c>
      <c r="T14" s="29">
        <v>3.9503112233743254</v>
      </c>
      <c r="U14" s="29">
        <v>53.452748539298398</v>
      </c>
      <c r="V14" s="29">
        <v>5.4963652291152911</v>
      </c>
      <c r="W14" s="29">
        <v>1.3293794368939191</v>
      </c>
      <c r="X14" s="29">
        <v>5.8362694107579474</v>
      </c>
      <c r="Y14" s="29">
        <v>14.698350567228896</v>
      </c>
      <c r="Z14" s="29">
        <v>219.73960862164054</v>
      </c>
      <c r="AA14" s="29">
        <v>0.85060992900507493</v>
      </c>
      <c r="AB14" s="29">
        <v>36.846081250889107</v>
      </c>
      <c r="AC14" s="29">
        <v>1595.6283847616767</v>
      </c>
      <c r="AD14" s="29">
        <v>71.498176863891146</v>
      </c>
      <c r="AE14" s="29">
        <v>47.90970044368072</v>
      </c>
      <c r="AF14" s="29">
        <v>23.767204524238615</v>
      </c>
      <c r="AG14" s="29">
        <v>485.81639738685828</v>
      </c>
      <c r="AH14" s="29">
        <v>1387.0980663193895</v>
      </c>
      <c r="AI14" s="29">
        <v>3552.417420545421</v>
      </c>
      <c r="AJ14" s="29">
        <v>22.645617249110405</v>
      </c>
      <c r="AK14" s="29">
        <v>2.6221379956316793</v>
      </c>
      <c r="AL14" s="29">
        <v>14.979380396669036</v>
      </c>
      <c r="AM14" s="29">
        <v>1.2030211625993144</v>
      </c>
      <c r="AN14" s="29">
        <v>9.7167861518731087</v>
      </c>
      <c r="AO14" s="29">
        <v>1.3856136764144869</v>
      </c>
      <c r="AP14" s="29">
        <v>4.720485718888523</v>
      </c>
      <c r="AQ14" s="29">
        <v>12.45085670534511</v>
      </c>
      <c r="AR14" s="29">
        <v>2.7812957076930527</v>
      </c>
      <c r="AS14" s="29">
        <v>0.98190106394442955</v>
      </c>
      <c r="AT14" s="29">
        <v>4.1123550635963175</v>
      </c>
      <c r="AU14" s="29">
        <v>12.62928108966873</v>
      </c>
      <c r="AV14" s="29">
        <v>5.1228811103340277</v>
      </c>
      <c r="AW14" s="29">
        <v>1.5302678636574207</v>
      </c>
      <c r="AX14" s="29">
        <v>15.724788879628571</v>
      </c>
      <c r="AY14" s="29">
        <v>7.4331907054737254</v>
      </c>
      <c r="AZ14" s="29">
        <v>1.6036290348787767</v>
      </c>
      <c r="BA14" s="29">
        <v>1.0039563160819351</v>
      </c>
      <c r="BB14" s="29">
        <v>3.7762197032924201</v>
      </c>
      <c r="BC14" s="29">
        <v>3.7094676351260256</v>
      </c>
      <c r="BD14" s="29">
        <v>4.3474152683831484</v>
      </c>
      <c r="BE14" s="29">
        <v>1.2307071765367983</v>
      </c>
      <c r="BF14" s="29">
        <v>0.93884820673637526</v>
      </c>
      <c r="BG14" s="29">
        <v>33.984500901373124</v>
      </c>
      <c r="BH14" s="29">
        <v>599.95750919699913</v>
      </c>
      <c r="BI14" s="29">
        <v>0.58712622027885109</v>
      </c>
      <c r="BJ14" s="29">
        <v>46.717617172626952</v>
      </c>
      <c r="BK14" s="29">
        <v>0.73861119037931888</v>
      </c>
      <c r="BL14" s="29">
        <v>33.290443030564013</v>
      </c>
      <c r="BM14" s="29">
        <v>38.665203809153823</v>
      </c>
      <c r="BN14" s="29">
        <v>15.322467236451478</v>
      </c>
      <c r="BO14" s="29">
        <v>15.572793185811218</v>
      </c>
      <c r="BP14" s="29">
        <v>4.5116593560584075</v>
      </c>
      <c r="BQ14" s="29">
        <v>1.005867884270887</v>
      </c>
      <c r="BR14" s="29">
        <v>5.0390783099831742</v>
      </c>
      <c r="BS14" s="29">
        <v>0</v>
      </c>
      <c r="BT14" s="59">
        <f t="shared" si="0"/>
        <v>13355.69255987374</v>
      </c>
      <c r="BU14" s="29">
        <v>4642.5429394421817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3368.4457312443751</v>
      </c>
      <c r="CI14" s="29">
        <v>22381.238707206867</v>
      </c>
      <c r="CJ14" s="38">
        <f t="shared" si="1"/>
        <v>43747.919937767161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1737.7152691311869</v>
      </c>
      <c r="D15" s="29">
        <v>1.262322878314603</v>
      </c>
      <c r="E15" s="29">
        <v>0.98507006439039912</v>
      </c>
      <c r="F15" s="29">
        <v>1154.7296927016516</v>
      </c>
      <c r="G15" s="29">
        <v>10201.489415531294</v>
      </c>
      <c r="H15" s="29">
        <v>2736.813241693947</v>
      </c>
      <c r="I15" s="29">
        <v>489.71744663999203</v>
      </c>
      <c r="J15" s="29">
        <v>591.44147878038223</v>
      </c>
      <c r="K15" s="29">
        <v>185.12860709341388</v>
      </c>
      <c r="L15" s="29">
        <v>2847.3753282178795</v>
      </c>
      <c r="M15" s="29">
        <v>69872.948042146978</v>
      </c>
      <c r="N15" s="29">
        <v>9301.5708480095982</v>
      </c>
      <c r="O15" s="29">
        <v>7703.6532901212295</v>
      </c>
      <c r="P15" s="29">
        <v>1416.8090090012674</v>
      </c>
      <c r="Q15" s="29">
        <v>396.69735949241334</v>
      </c>
      <c r="R15" s="29">
        <v>955.80437548570467</v>
      </c>
      <c r="S15" s="29">
        <v>540.76877789229411</v>
      </c>
      <c r="T15" s="29">
        <v>371.99760785968147</v>
      </c>
      <c r="U15" s="29">
        <v>1767.7573484716088</v>
      </c>
      <c r="V15" s="29">
        <v>266.49479136251074</v>
      </c>
      <c r="W15" s="29">
        <v>262.52236750763558</v>
      </c>
      <c r="X15" s="29">
        <v>5411.8002256786604</v>
      </c>
      <c r="Y15" s="29">
        <v>217.92099484155875</v>
      </c>
      <c r="Z15" s="29">
        <v>50.723153522436043</v>
      </c>
      <c r="AA15" s="29">
        <v>0.97899199895829858</v>
      </c>
      <c r="AB15" s="29">
        <v>95.016683900458005</v>
      </c>
      <c r="AC15" s="29">
        <v>995.95023933098798</v>
      </c>
      <c r="AD15" s="29">
        <v>53.757945272311531</v>
      </c>
      <c r="AE15" s="29">
        <v>144.66424561849678</v>
      </c>
      <c r="AF15" s="29">
        <v>46.091793258978754</v>
      </c>
      <c r="AG15" s="29">
        <v>46.89437460226123</v>
      </c>
      <c r="AH15" s="29">
        <v>578.85375599318945</v>
      </c>
      <c r="AI15" s="29">
        <v>0.81909910770140082</v>
      </c>
      <c r="AJ15" s="29">
        <v>9.8253348128201239</v>
      </c>
      <c r="AK15" s="29">
        <v>11.216027350701802</v>
      </c>
      <c r="AL15" s="29">
        <v>753.91576063967057</v>
      </c>
      <c r="AM15" s="29">
        <v>34.280333277858887</v>
      </c>
      <c r="AN15" s="29">
        <v>1612.16201477549</v>
      </c>
      <c r="AO15" s="29">
        <v>5.8252963117281276</v>
      </c>
      <c r="AP15" s="29">
        <v>32.654144831803983</v>
      </c>
      <c r="AQ15" s="29">
        <v>14.267332315063769</v>
      </c>
      <c r="AR15" s="29">
        <v>9.8264950880319475</v>
      </c>
      <c r="AS15" s="29">
        <v>2.4698673933893676</v>
      </c>
      <c r="AT15" s="29">
        <v>1.8726931180209738</v>
      </c>
      <c r="AU15" s="29">
        <v>5.4639440044452545</v>
      </c>
      <c r="AV15" s="29">
        <v>0.53800138902365435</v>
      </c>
      <c r="AW15" s="29">
        <v>2.9970784665931064E-2</v>
      </c>
      <c r="AX15" s="29">
        <v>13.228186454085792</v>
      </c>
      <c r="AY15" s="29">
        <v>15.502119700776639</v>
      </c>
      <c r="AZ15" s="29">
        <v>1346.2093163575512</v>
      </c>
      <c r="BA15" s="29">
        <v>0.9337053324398854</v>
      </c>
      <c r="BB15" s="29">
        <v>2.5639418459378884</v>
      </c>
      <c r="BC15" s="29">
        <v>71.088558455969036</v>
      </c>
      <c r="BD15" s="29">
        <v>9.833896803431422</v>
      </c>
      <c r="BE15" s="29">
        <v>4.6439004283902658</v>
      </c>
      <c r="BF15" s="29">
        <v>0.70251976683434869</v>
      </c>
      <c r="BG15" s="29">
        <v>406.59584385936802</v>
      </c>
      <c r="BH15" s="29">
        <v>146.34262615714414</v>
      </c>
      <c r="BI15" s="29">
        <v>62.230276392856879</v>
      </c>
      <c r="BJ15" s="29">
        <v>545.54814872704821</v>
      </c>
      <c r="BK15" s="29">
        <v>1.0757439761459857</v>
      </c>
      <c r="BL15" s="29">
        <v>867.83612760343897</v>
      </c>
      <c r="BM15" s="29">
        <v>174.76919849246025</v>
      </c>
      <c r="BN15" s="29">
        <v>109.70356422519231</v>
      </c>
      <c r="BO15" s="29">
        <v>626.49695589524583</v>
      </c>
      <c r="BP15" s="29">
        <v>11.977977253582212</v>
      </c>
      <c r="BQ15" s="29">
        <v>7.1825395907117944</v>
      </c>
      <c r="BR15" s="29">
        <v>62.45065301409803</v>
      </c>
      <c r="BS15" s="29">
        <v>0</v>
      </c>
      <c r="BT15" s="59">
        <f t="shared" si="0"/>
        <v>127428.41620963479</v>
      </c>
      <c r="BU15" s="29">
        <v>5684.7575127396003</v>
      </c>
      <c r="BV15" s="29">
        <v>0</v>
      </c>
      <c r="BW15" s="29">
        <v>32.130910899173742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3.5642389855840912</v>
      </c>
      <c r="CE15" s="29">
        <v>0</v>
      </c>
      <c r="CF15" s="29">
        <v>0</v>
      </c>
      <c r="CG15" s="29">
        <v>0</v>
      </c>
      <c r="CH15" s="29">
        <v>-3569.7952147611577</v>
      </c>
      <c r="CI15" s="29">
        <v>50155.47246135537</v>
      </c>
      <c r="CJ15" s="38">
        <f t="shared" si="1"/>
        <v>179734.54611885338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0.20807100988865482</v>
      </c>
      <c r="D16" s="29">
        <v>5.262008058437225E-3</v>
      </c>
      <c r="E16" s="29">
        <v>1.2080427681416718E-2</v>
      </c>
      <c r="F16" s="29">
        <v>149.48275426976213</v>
      </c>
      <c r="G16" s="29">
        <v>1457.7875033915072</v>
      </c>
      <c r="H16" s="29">
        <v>8.5830701047132667</v>
      </c>
      <c r="I16" s="29">
        <v>1.3418199095938599</v>
      </c>
      <c r="J16" s="29">
        <v>16.406428528910041</v>
      </c>
      <c r="K16" s="29">
        <v>0.11483541133984722</v>
      </c>
      <c r="L16" s="29">
        <v>12.507955625943827</v>
      </c>
      <c r="M16" s="29">
        <v>2294.6204729472183</v>
      </c>
      <c r="N16" s="29">
        <v>966.67196790389562</v>
      </c>
      <c r="O16" s="29">
        <v>40.849581875535662</v>
      </c>
      <c r="P16" s="29">
        <v>6.7751230827015529</v>
      </c>
      <c r="Q16" s="29">
        <v>6.6534260462018038</v>
      </c>
      <c r="R16" s="29">
        <v>9.8247123506894282E-2</v>
      </c>
      <c r="S16" s="29">
        <v>26.533987820693241</v>
      </c>
      <c r="T16" s="29">
        <v>0.47290767439942205</v>
      </c>
      <c r="U16" s="29">
        <v>6.0794844636054153</v>
      </c>
      <c r="V16" s="29">
        <v>3.4124190327055647E-3</v>
      </c>
      <c r="W16" s="29">
        <v>1.0483012458007302E-3</v>
      </c>
      <c r="X16" s="29">
        <v>5.2643509825737507</v>
      </c>
      <c r="Y16" s="29">
        <v>6.9676155534971793E-2</v>
      </c>
      <c r="Z16" s="29">
        <v>1.9802163853324405E-2</v>
      </c>
      <c r="AA16" s="29">
        <v>1.4674684106233361E-3</v>
      </c>
      <c r="AB16" s="29">
        <v>3.4039293075819266E-2</v>
      </c>
      <c r="AC16" s="29">
        <v>3.989596912680396E-2</v>
      </c>
      <c r="AD16" s="29">
        <v>9.6382558413231206E-2</v>
      </c>
      <c r="AE16" s="29">
        <v>0.56405067259466724</v>
      </c>
      <c r="AF16" s="29">
        <v>0.13591180755307364</v>
      </c>
      <c r="AG16" s="29">
        <v>4.7295246881678708E-2</v>
      </c>
      <c r="AH16" s="29">
        <v>1.4954069121639209E-3</v>
      </c>
      <c r="AI16" s="29">
        <v>2.1711646071684142E-3</v>
      </c>
      <c r="AJ16" s="29">
        <v>7.3641031627794135E-3</v>
      </c>
      <c r="AK16" s="29">
        <v>8.8984689899873921E-3</v>
      </c>
      <c r="AL16" s="29">
        <v>94.384301685177405</v>
      </c>
      <c r="AM16" s="29">
        <v>4.4119977069860317E-2</v>
      </c>
      <c r="AN16" s="29">
        <v>0.23366659296442976</v>
      </c>
      <c r="AO16" s="29">
        <v>1.2022821669125302E-2</v>
      </c>
      <c r="AP16" s="29">
        <v>0.15908948291803104</v>
      </c>
      <c r="AQ16" s="29">
        <v>0.19344395359970423</v>
      </c>
      <c r="AR16" s="29">
        <v>0.85973166626409059</v>
      </c>
      <c r="AS16" s="29">
        <v>1.7469535072483819E-2</v>
      </c>
      <c r="AT16" s="29">
        <v>8.4259924622768032E-2</v>
      </c>
      <c r="AU16" s="29">
        <v>7.1524926627807989E-3</v>
      </c>
      <c r="AV16" s="29">
        <v>1.2190666419791049E-4</v>
      </c>
      <c r="AW16" s="29">
        <v>9.9953851066505222E-7</v>
      </c>
      <c r="AX16" s="29">
        <v>0.26958360604355242</v>
      </c>
      <c r="AY16" s="29">
        <v>5.3369663256786409E-2</v>
      </c>
      <c r="AZ16" s="29">
        <v>462.6397427771447</v>
      </c>
      <c r="BA16" s="29">
        <v>7.7059298961922429E-2</v>
      </c>
      <c r="BB16" s="29">
        <v>2.6139054130822421E-2</v>
      </c>
      <c r="BC16" s="29">
        <v>0.12395960448961113</v>
      </c>
      <c r="BD16" s="29">
        <v>3.5201698146002262E-2</v>
      </c>
      <c r="BE16" s="29">
        <v>0.12101472954644601</v>
      </c>
      <c r="BF16" s="29">
        <v>4.4278734181251861E-3</v>
      </c>
      <c r="BG16" s="29">
        <v>9.0518474056193496E-2</v>
      </c>
      <c r="BH16" s="29">
        <v>3.5449205991952817</v>
      </c>
      <c r="BI16" s="29">
        <v>7.4917162582755232E-3</v>
      </c>
      <c r="BJ16" s="29">
        <v>213.36928421269766</v>
      </c>
      <c r="BK16" s="29">
        <v>2.4568100366817929E-2</v>
      </c>
      <c r="BL16" s="29">
        <v>218.90540145184053</v>
      </c>
      <c r="BM16" s="29">
        <v>14.875416026308129</v>
      </c>
      <c r="BN16" s="29">
        <v>0.14002069151163365</v>
      </c>
      <c r="BO16" s="29">
        <v>0.27978208151153916</v>
      </c>
      <c r="BP16" s="29">
        <v>1.165949500303113E-2</v>
      </c>
      <c r="BQ16" s="29">
        <v>4.8853407613334371E-2</v>
      </c>
      <c r="BR16" s="29">
        <v>3.8866842013439734E-2</v>
      </c>
      <c r="BS16" s="29">
        <v>0</v>
      </c>
      <c r="BT16" s="59">
        <f t="shared" si="0"/>
        <v>6012.1849042488611</v>
      </c>
      <c r="BU16" s="29">
        <v>169.45278815688462</v>
      </c>
      <c r="BV16" s="29">
        <v>0</v>
      </c>
      <c r="BW16" s="29">
        <v>4.3876267790174017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218.22235198388506</v>
      </c>
      <c r="CI16" s="29">
        <v>4342.2692964899352</v>
      </c>
      <c r="CJ16" s="38">
        <f t="shared" si="1"/>
        <v>10746.516967658583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972.79548143945863</v>
      </c>
      <c r="D17" s="29">
        <v>4.1432603487151312</v>
      </c>
      <c r="E17" s="29">
        <v>15.85400746617975</v>
      </c>
      <c r="F17" s="29">
        <v>456.00184444633612</v>
      </c>
      <c r="G17" s="29">
        <v>7287.0473882426768</v>
      </c>
      <c r="H17" s="29">
        <v>516.61547474575514</v>
      </c>
      <c r="I17" s="29">
        <v>654.83509697126419</v>
      </c>
      <c r="J17" s="29">
        <v>634.2884553160693</v>
      </c>
      <c r="K17" s="29">
        <v>644.1437116085375</v>
      </c>
      <c r="L17" s="29">
        <v>300.75949442619481</v>
      </c>
      <c r="M17" s="29">
        <v>2475.8586656667949</v>
      </c>
      <c r="N17" s="29">
        <v>5144.395212434456</v>
      </c>
      <c r="O17" s="29">
        <v>4230.0395153453173</v>
      </c>
      <c r="P17" s="29">
        <v>1018.6445294868278</v>
      </c>
      <c r="Q17" s="29">
        <v>659.65308249835948</v>
      </c>
      <c r="R17" s="29">
        <v>2589.9776921755993</v>
      </c>
      <c r="S17" s="29">
        <v>2999.7250819522374</v>
      </c>
      <c r="T17" s="29">
        <v>1197.2184603879969</v>
      </c>
      <c r="U17" s="29">
        <v>6523.9298832550367</v>
      </c>
      <c r="V17" s="29">
        <v>435.10391064619819</v>
      </c>
      <c r="W17" s="29">
        <v>739.86489154221067</v>
      </c>
      <c r="X17" s="29">
        <v>6353.3698537117452</v>
      </c>
      <c r="Y17" s="29">
        <v>1840.4399632786024</v>
      </c>
      <c r="Z17" s="29">
        <v>632.49207849866207</v>
      </c>
      <c r="AA17" s="29">
        <v>37.200874650162504</v>
      </c>
      <c r="AB17" s="29">
        <v>481.99595694707915</v>
      </c>
      <c r="AC17" s="29">
        <v>22144.338297482704</v>
      </c>
      <c r="AD17" s="29">
        <v>10795.428517729199</v>
      </c>
      <c r="AE17" s="29">
        <v>10498.23800687491</v>
      </c>
      <c r="AF17" s="29">
        <v>6139.4854697608534</v>
      </c>
      <c r="AG17" s="29">
        <v>869.67911330230299</v>
      </c>
      <c r="AH17" s="29">
        <v>118.9668694852467</v>
      </c>
      <c r="AI17" s="29">
        <v>116.54613551960126</v>
      </c>
      <c r="AJ17" s="29">
        <v>708.59795137009792</v>
      </c>
      <c r="AK17" s="29">
        <v>203.96162892088594</v>
      </c>
      <c r="AL17" s="29">
        <v>527.0925517945102</v>
      </c>
      <c r="AM17" s="29">
        <v>244.58227767227118</v>
      </c>
      <c r="AN17" s="29">
        <v>638.61745992343401</v>
      </c>
      <c r="AO17" s="29">
        <v>411.80280324842522</v>
      </c>
      <c r="AP17" s="29">
        <v>1040.4085014993511</v>
      </c>
      <c r="AQ17" s="29">
        <v>75.850388044010899</v>
      </c>
      <c r="AR17" s="29">
        <v>78.355471045253239</v>
      </c>
      <c r="AS17" s="29">
        <v>65.523435187508497</v>
      </c>
      <c r="AT17" s="29">
        <v>40.687141958569917</v>
      </c>
      <c r="AU17" s="29">
        <v>26.916791958532635</v>
      </c>
      <c r="AV17" s="29">
        <v>29.796118454807313</v>
      </c>
      <c r="AW17" s="29">
        <v>50.676674207438687</v>
      </c>
      <c r="AX17" s="29">
        <v>794.03941714433392</v>
      </c>
      <c r="AY17" s="29">
        <v>320.42790405340401</v>
      </c>
      <c r="AZ17" s="29">
        <v>484.69390142449936</v>
      </c>
      <c r="BA17" s="29">
        <v>3.3305796175964004</v>
      </c>
      <c r="BB17" s="29">
        <v>43.631081865073966</v>
      </c>
      <c r="BC17" s="29">
        <v>185.16546089561683</v>
      </c>
      <c r="BD17" s="29">
        <v>123.84595957395396</v>
      </c>
      <c r="BE17" s="29">
        <v>24.08917056538867</v>
      </c>
      <c r="BF17" s="29">
        <v>51.968268524839125</v>
      </c>
      <c r="BG17" s="29">
        <v>694.10063545603884</v>
      </c>
      <c r="BH17" s="29">
        <v>2180.4232325431158</v>
      </c>
      <c r="BI17" s="29">
        <v>101.92897314937628</v>
      </c>
      <c r="BJ17" s="29">
        <v>1228.8158227658837</v>
      </c>
      <c r="BK17" s="29">
        <v>25.787938009341822</v>
      </c>
      <c r="BL17" s="29">
        <v>493.85966632872567</v>
      </c>
      <c r="BM17" s="29">
        <v>1088.157514818917</v>
      </c>
      <c r="BN17" s="29">
        <v>951.74790425953825</v>
      </c>
      <c r="BO17" s="29">
        <v>713.0560697307526</v>
      </c>
      <c r="BP17" s="29">
        <v>491.49563679573725</v>
      </c>
      <c r="BQ17" s="29">
        <v>173.03668991226584</v>
      </c>
      <c r="BR17" s="29">
        <v>113.61778434252314</v>
      </c>
      <c r="BS17" s="29">
        <v>0</v>
      </c>
      <c r="BT17" s="59">
        <f t="shared" si="0"/>
        <v>113959.16508470531</v>
      </c>
      <c r="BU17" s="29">
        <v>7757.4240902720776</v>
      </c>
      <c r="BV17" s="29">
        <v>0</v>
      </c>
      <c r="BW17" s="29">
        <v>52.39104252253432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0.62359547970909412</v>
      </c>
      <c r="CD17" s="29">
        <v>1424.1255250198583</v>
      </c>
      <c r="CE17" s="29">
        <v>0</v>
      </c>
      <c r="CF17" s="29">
        <v>0</v>
      </c>
      <c r="CG17" s="29">
        <v>0</v>
      </c>
      <c r="CH17" s="29">
        <v>-460.74739354038275</v>
      </c>
      <c r="CI17" s="29">
        <v>35420.804224295207</v>
      </c>
      <c r="CJ17" s="38">
        <f t="shared" si="1"/>
        <v>158153.78616875433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20.738269678714481</v>
      </c>
      <c r="D18" s="29">
        <v>0.62714632427621708</v>
      </c>
      <c r="E18" s="29">
        <v>0.5542568102674863</v>
      </c>
      <c r="F18" s="29">
        <v>288.11382854859244</v>
      </c>
      <c r="G18" s="29">
        <v>1240.4587941529596</v>
      </c>
      <c r="H18" s="29">
        <v>41.406770668389818</v>
      </c>
      <c r="I18" s="29">
        <v>168.57085746488548</v>
      </c>
      <c r="J18" s="29">
        <v>3.9868768138862434</v>
      </c>
      <c r="K18" s="29">
        <v>0.65762496249361224</v>
      </c>
      <c r="L18" s="29">
        <v>17.07376402673626</v>
      </c>
      <c r="M18" s="29">
        <v>192.16131748883021</v>
      </c>
      <c r="N18" s="29">
        <v>529.67238002118677</v>
      </c>
      <c r="O18" s="29">
        <v>164.5142606880849</v>
      </c>
      <c r="P18" s="29">
        <v>1144.7662161215439</v>
      </c>
      <c r="Q18" s="29">
        <v>95.379098480929017</v>
      </c>
      <c r="R18" s="29">
        <v>324.6524422293428</v>
      </c>
      <c r="S18" s="29">
        <v>250.98283988552095</v>
      </c>
      <c r="T18" s="29">
        <v>3241.6318456211243</v>
      </c>
      <c r="U18" s="29">
        <v>1857.1775498997774</v>
      </c>
      <c r="V18" s="29">
        <v>131.43348001353732</v>
      </c>
      <c r="W18" s="29">
        <v>126.77291053474228</v>
      </c>
      <c r="X18" s="29">
        <v>261.91270577892504</v>
      </c>
      <c r="Y18" s="29">
        <v>647.80075905423246</v>
      </c>
      <c r="Z18" s="29">
        <v>33.846284389141552</v>
      </c>
      <c r="AA18" s="29">
        <v>1.74042169681295</v>
      </c>
      <c r="AB18" s="29">
        <v>135.34217685239483</v>
      </c>
      <c r="AC18" s="29">
        <v>4731.4270655317832</v>
      </c>
      <c r="AD18" s="29">
        <v>247.46526229061067</v>
      </c>
      <c r="AE18" s="29">
        <v>608.75934876183089</v>
      </c>
      <c r="AF18" s="29">
        <v>450.21907445016018</v>
      </c>
      <c r="AG18" s="29">
        <v>183.88452194910977</v>
      </c>
      <c r="AH18" s="29">
        <v>8.9238592821878644</v>
      </c>
      <c r="AI18" s="29">
        <v>49.763350183161464</v>
      </c>
      <c r="AJ18" s="29">
        <v>25.135173538016151</v>
      </c>
      <c r="AK18" s="29">
        <v>5.9923688035373832</v>
      </c>
      <c r="AL18" s="29">
        <v>1087.9509715633442</v>
      </c>
      <c r="AM18" s="29">
        <v>21.498495024222418</v>
      </c>
      <c r="AN18" s="29">
        <v>8.9031155082845199</v>
      </c>
      <c r="AO18" s="29">
        <v>13.067306057806196</v>
      </c>
      <c r="AP18" s="29">
        <v>97.257287817880098</v>
      </c>
      <c r="AQ18" s="29">
        <v>15.360606437946796</v>
      </c>
      <c r="AR18" s="29">
        <v>21.400868217145554</v>
      </c>
      <c r="AS18" s="29">
        <v>5.3257621603575247</v>
      </c>
      <c r="AT18" s="29">
        <v>4.6042108922082692</v>
      </c>
      <c r="AU18" s="29">
        <v>14.988097254497927</v>
      </c>
      <c r="AV18" s="29">
        <v>0.62048539086228749</v>
      </c>
      <c r="AW18" s="29">
        <v>5.0692332198610426E-2</v>
      </c>
      <c r="AX18" s="29">
        <v>45.11222533914804</v>
      </c>
      <c r="AY18" s="29">
        <v>74.749802384505685</v>
      </c>
      <c r="AZ18" s="29">
        <v>129.22132297655943</v>
      </c>
      <c r="BA18" s="29">
        <v>2.2606814921346231E-2</v>
      </c>
      <c r="BB18" s="29">
        <v>15.193060656929111</v>
      </c>
      <c r="BC18" s="29">
        <v>16.732194352599297</v>
      </c>
      <c r="BD18" s="29">
        <v>56.235724491071757</v>
      </c>
      <c r="BE18" s="29">
        <v>11.717329472508895</v>
      </c>
      <c r="BF18" s="29">
        <v>1.633141300952115</v>
      </c>
      <c r="BG18" s="29">
        <v>22.67549612102858</v>
      </c>
      <c r="BH18" s="29">
        <v>64.459291202793764</v>
      </c>
      <c r="BI18" s="29">
        <v>5.681302368886505</v>
      </c>
      <c r="BJ18" s="29">
        <v>32.15765313168248</v>
      </c>
      <c r="BK18" s="29">
        <v>4.2988585604364467</v>
      </c>
      <c r="BL18" s="29">
        <v>212.80871092673661</v>
      </c>
      <c r="BM18" s="29">
        <v>46.313695583826266</v>
      </c>
      <c r="BN18" s="29">
        <v>16.861054273417629</v>
      </c>
      <c r="BO18" s="29">
        <v>12.303393992906827</v>
      </c>
      <c r="BP18" s="29">
        <v>60.022285589030759</v>
      </c>
      <c r="BQ18" s="29">
        <v>7.3630508893479929</v>
      </c>
      <c r="BR18" s="29">
        <v>11.511650450207375</v>
      </c>
      <c r="BS18" s="29">
        <v>0</v>
      </c>
      <c r="BT18" s="59">
        <f t="shared" si="0"/>
        <v>19371.646652533982</v>
      </c>
      <c r="BU18" s="29">
        <v>15753.487730190674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2875.9956303042613</v>
      </c>
      <c r="CE18" s="29">
        <v>0</v>
      </c>
      <c r="CF18" s="29">
        <v>0</v>
      </c>
      <c r="CG18" s="29">
        <v>0</v>
      </c>
      <c r="CH18" s="29">
        <v>1641.660757766733</v>
      </c>
      <c r="CI18" s="29">
        <v>59394.932365722954</v>
      </c>
      <c r="CJ18" s="38">
        <f t="shared" si="1"/>
        <v>99037.723136518616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108.37793507142709</v>
      </c>
      <c r="D19" s="29">
        <v>0.42497235688923624</v>
      </c>
      <c r="E19" s="29">
        <v>1.3741965935156091</v>
      </c>
      <c r="F19" s="29">
        <v>113.59953535348906</v>
      </c>
      <c r="G19" s="29">
        <v>281.19599449445013</v>
      </c>
      <c r="H19" s="29">
        <v>98.238458416035201</v>
      </c>
      <c r="I19" s="29">
        <v>631.02109330415817</v>
      </c>
      <c r="J19" s="29">
        <v>68.242509227631714</v>
      </c>
      <c r="K19" s="29">
        <v>15.920587136785786</v>
      </c>
      <c r="L19" s="29">
        <v>346.24878215109675</v>
      </c>
      <c r="M19" s="29">
        <v>68.689864077272986</v>
      </c>
      <c r="N19" s="29">
        <v>326.79031857478526</v>
      </c>
      <c r="O19" s="29">
        <v>1542.3447982705072</v>
      </c>
      <c r="P19" s="29">
        <v>244.11279527834623</v>
      </c>
      <c r="Q19" s="29">
        <v>4169.5529968806841</v>
      </c>
      <c r="R19" s="29">
        <v>11752.039747401914</v>
      </c>
      <c r="S19" s="29">
        <v>1352.5079577051224</v>
      </c>
      <c r="T19" s="29">
        <v>1490.5595055147719</v>
      </c>
      <c r="U19" s="29">
        <v>12289.143726949455</v>
      </c>
      <c r="V19" s="29">
        <v>638.55908943467318</v>
      </c>
      <c r="W19" s="29">
        <v>448.12965140256938</v>
      </c>
      <c r="X19" s="29">
        <v>1543.9494147645223</v>
      </c>
      <c r="Y19" s="29">
        <v>3009.2863244931305</v>
      </c>
      <c r="Z19" s="29">
        <v>48.506528651205564</v>
      </c>
      <c r="AA19" s="29">
        <v>2.8845358345277337</v>
      </c>
      <c r="AB19" s="29">
        <v>33.968647927995036</v>
      </c>
      <c r="AC19" s="29">
        <v>8278.9215239479945</v>
      </c>
      <c r="AD19" s="29">
        <v>1230.5845564092738</v>
      </c>
      <c r="AE19" s="29">
        <v>517.74846753211125</v>
      </c>
      <c r="AF19" s="29">
        <v>268.30614292634664</v>
      </c>
      <c r="AG19" s="29">
        <v>569.52197484465671</v>
      </c>
      <c r="AH19" s="29">
        <v>11.349448378935865</v>
      </c>
      <c r="AI19" s="29">
        <v>4.5094151584499897</v>
      </c>
      <c r="AJ19" s="29">
        <v>22.274659643953893</v>
      </c>
      <c r="AK19" s="29">
        <v>15.643918898454647</v>
      </c>
      <c r="AL19" s="29">
        <v>18.140497437905424</v>
      </c>
      <c r="AM19" s="29">
        <v>16.509757292609976</v>
      </c>
      <c r="AN19" s="29">
        <v>36.083576820006016</v>
      </c>
      <c r="AO19" s="29">
        <v>34.698216684369655</v>
      </c>
      <c r="AP19" s="29">
        <v>75.215043699981706</v>
      </c>
      <c r="AQ19" s="29">
        <v>4.6541920272277588</v>
      </c>
      <c r="AR19" s="29">
        <v>3.7429762168438891</v>
      </c>
      <c r="AS19" s="29">
        <v>4.7435333341311754</v>
      </c>
      <c r="AT19" s="29">
        <v>2.8316521178334151</v>
      </c>
      <c r="AU19" s="29">
        <v>7.455926056795672</v>
      </c>
      <c r="AV19" s="29">
        <v>0.10062222498813993</v>
      </c>
      <c r="AW19" s="29">
        <v>7.2972453290200592E-2</v>
      </c>
      <c r="AX19" s="29">
        <v>21.645564171470667</v>
      </c>
      <c r="AY19" s="29">
        <v>16.232987468588906</v>
      </c>
      <c r="AZ19" s="29">
        <v>21.037198611701083</v>
      </c>
      <c r="BA19" s="29">
        <v>0.20951464231811873</v>
      </c>
      <c r="BB19" s="29">
        <v>1.6311373058842937</v>
      </c>
      <c r="BC19" s="29">
        <v>4.216979270090885</v>
      </c>
      <c r="BD19" s="29">
        <v>249.7801840985</v>
      </c>
      <c r="BE19" s="29">
        <v>1.0607328528671283</v>
      </c>
      <c r="BF19" s="29">
        <v>1.9305877390846491</v>
      </c>
      <c r="BG19" s="29">
        <v>170.96311462169996</v>
      </c>
      <c r="BH19" s="29">
        <v>385.34342571772822</v>
      </c>
      <c r="BI19" s="29">
        <v>3.2154751141049687</v>
      </c>
      <c r="BJ19" s="29">
        <v>162.53025327569486</v>
      </c>
      <c r="BK19" s="29">
        <v>1.3888490382190866</v>
      </c>
      <c r="BL19" s="29">
        <v>40.849722514594873</v>
      </c>
      <c r="BM19" s="29">
        <v>113.86065098053452</v>
      </c>
      <c r="BN19" s="29">
        <v>38.770408171231466</v>
      </c>
      <c r="BO19" s="29">
        <v>34.865441385128563</v>
      </c>
      <c r="BP19" s="29">
        <v>17.764725434476233</v>
      </c>
      <c r="BQ19" s="29">
        <v>29.6996381212515</v>
      </c>
      <c r="BR19" s="29">
        <v>8.2729201491730198</v>
      </c>
      <c r="BS19" s="29">
        <v>0</v>
      </c>
      <c r="BT19" s="59">
        <f t="shared" si="0"/>
        <v>53074.048552057444</v>
      </c>
      <c r="BU19" s="29">
        <v>423.38452325478011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10.567001968919039</v>
      </c>
      <c r="CD19" s="29">
        <v>122.52883225407344</v>
      </c>
      <c r="CE19" s="29">
        <v>0</v>
      </c>
      <c r="CF19" s="29">
        <v>0</v>
      </c>
      <c r="CG19" s="29">
        <v>0</v>
      </c>
      <c r="CH19" s="29">
        <v>499.50044458597142</v>
      </c>
      <c r="CI19" s="29">
        <v>20108.387011502102</v>
      </c>
      <c r="CJ19" s="38">
        <f t="shared" si="1"/>
        <v>74238.416365623299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498.4879723183617</v>
      </c>
      <c r="D20" s="29">
        <v>2.2966883338715687</v>
      </c>
      <c r="E20" s="29">
        <v>3.057405215202353</v>
      </c>
      <c r="F20" s="29">
        <v>140.13559435778751</v>
      </c>
      <c r="G20" s="29">
        <v>1591.6644216757372</v>
      </c>
      <c r="H20" s="29">
        <v>219.16833111126604</v>
      </c>
      <c r="I20" s="29">
        <v>2271.3724272430709</v>
      </c>
      <c r="J20" s="29">
        <v>127.07975793969776</v>
      </c>
      <c r="K20" s="29">
        <v>92.786773965989937</v>
      </c>
      <c r="L20" s="29">
        <v>133.27093605631649</v>
      </c>
      <c r="M20" s="29">
        <v>429.88073006507932</v>
      </c>
      <c r="N20" s="29">
        <v>757.98261920534867</v>
      </c>
      <c r="O20" s="29">
        <v>2158.8227007659984</v>
      </c>
      <c r="P20" s="29">
        <v>1011.5723253086744</v>
      </c>
      <c r="Q20" s="29">
        <v>1787.0735026087302</v>
      </c>
      <c r="R20" s="29">
        <v>13653.881093147889</v>
      </c>
      <c r="S20" s="29">
        <v>2984.3615236718902</v>
      </c>
      <c r="T20" s="29">
        <v>3703.1574266316588</v>
      </c>
      <c r="U20" s="29">
        <v>20822.667456612242</v>
      </c>
      <c r="V20" s="29">
        <v>2015.7465419824207</v>
      </c>
      <c r="W20" s="29">
        <v>820.01006847547058</v>
      </c>
      <c r="X20" s="29">
        <v>4176.4231720659873</v>
      </c>
      <c r="Y20" s="29">
        <v>4025.3113957991532</v>
      </c>
      <c r="Z20" s="29">
        <v>231.79456358899859</v>
      </c>
      <c r="AA20" s="29">
        <v>39.442827850900755</v>
      </c>
      <c r="AB20" s="29">
        <v>296.71616637796552</v>
      </c>
      <c r="AC20" s="29">
        <v>17739.513168337449</v>
      </c>
      <c r="AD20" s="29">
        <v>1140.7340614650141</v>
      </c>
      <c r="AE20" s="29">
        <v>703.97046688450837</v>
      </c>
      <c r="AF20" s="29">
        <v>530.51893282440665</v>
      </c>
      <c r="AG20" s="29">
        <v>342.51252126982365</v>
      </c>
      <c r="AH20" s="29">
        <v>58.913472260811965</v>
      </c>
      <c r="AI20" s="29">
        <v>28.694581859452768</v>
      </c>
      <c r="AJ20" s="29">
        <v>206.86620446713644</v>
      </c>
      <c r="AK20" s="29">
        <v>105.80183140292598</v>
      </c>
      <c r="AL20" s="29">
        <v>102.86189069308082</v>
      </c>
      <c r="AM20" s="29">
        <v>78.068754298491939</v>
      </c>
      <c r="AN20" s="29">
        <v>48.611064652107444</v>
      </c>
      <c r="AO20" s="29">
        <v>191.01648025679049</v>
      </c>
      <c r="AP20" s="29">
        <v>368.59920368343853</v>
      </c>
      <c r="AQ20" s="29">
        <v>35.579155124802988</v>
      </c>
      <c r="AR20" s="29">
        <v>21.231670544507327</v>
      </c>
      <c r="AS20" s="29">
        <v>27.562201254539563</v>
      </c>
      <c r="AT20" s="29">
        <v>14.006991252073423</v>
      </c>
      <c r="AU20" s="29">
        <v>41.238658715689446</v>
      </c>
      <c r="AV20" s="29">
        <v>2.3365694136955484</v>
      </c>
      <c r="AW20" s="29">
        <v>3.3095013213094711</v>
      </c>
      <c r="AX20" s="29">
        <v>135.87917703127846</v>
      </c>
      <c r="AY20" s="29">
        <v>88.840555010925669</v>
      </c>
      <c r="AZ20" s="29">
        <v>116.97239260106322</v>
      </c>
      <c r="BA20" s="29">
        <v>0.96884599060081122</v>
      </c>
      <c r="BB20" s="29">
        <v>10.301038515067024</v>
      </c>
      <c r="BC20" s="29">
        <v>28.725478666707271</v>
      </c>
      <c r="BD20" s="29">
        <v>84.515340292457083</v>
      </c>
      <c r="BE20" s="29">
        <v>3.7539728358564992</v>
      </c>
      <c r="BF20" s="29">
        <v>10.703640383399934</v>
      </c>
      <c r="BG20" s="29">
        <v>71.1142531635696</v>
      </c>
      <c r="BH20" s="29">
        <v>588.93745374580305</v>
      </c>
      <c r="BI20" s="29">
        <v>37.467215408911187</v>
      </c>
      <c r="BJ20" s="29">
        <v>701.48860748533616</v>
      </c>
      <c r="BK20" s="29">
        <v>7.2154336884862902</v>
      </c>
      <c r="BL20" s="29">
        <v>134.47875093715805</v>
      </c>
      <c r="BM20" s="29">
        <v>1117.5971440985738</v>
      </c>
      <c r="BN20" s="29">
        <v>144.83281657085146</v>
      </c>
      <c r="BO20" s="29">
        <v>126.50641192523165</v>
      </c>
      <c r="BP20" s="29">
        <v>103.13572423339022</v>
      </c>
      <c r="BQ20" s="29">
        <v>143.65107590901658</v>
      </c>
      <c r="BR20" s="29">
        <v>28.137304321356257</v>
      </c>
      <c r="BS20" s="29">
        <v>0</v>
      </c>
      <c r="BT20" s="59">
        <f t="shared" si="0"/>
        <v>89471.334437172831</v>
      </c>
      <c r="BU20" s="29">
        <v>5411.9290065176501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0.38126498835790873</v>
      </c>
      <c r="CD20" s="29">
        <v>9018.1281894536223</v>
      </c>
      <c r="CE20" s="29">
        <v>0</v>
      </c>
      <c r="CF20" s="29">
        <v>0</v>
      </c>
      <c r="CG20" s="29">
        <v>0</v>
      </c>
      <c r="CH20" s="29">
        <v>-549.34416285169061</v>
      </c>
      <c r="CI20" s="29">
        <v>41224.718785112906</v>
      </c>
      <c r="CJ20" s="38">
        <f t="shared" si="1"/>
        <v>144577.14752039369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63.273890017051251</v>
      </c>
      <c r="D21" s="29">
        <v>0.39740523911039344</v>
      </c>
      <c r="E21" s="29">
        <v>0.70329188747817972</v>
      </c>
      <c r="F21" s="29">
        <v>35.501315041015935</v>
      </c>
      <c r="G21" s="29">
        <v>137.94658781321019</v>
      </c>
      <c r="H21" s="29">
        <v>301.81199638566443</v>
      </c>
      <c r="I21" s="29">
        <v>18.844067517949519</v>
      </c>
      <c r="J21" s="29">
        <v>20.705900015123575</v>
      </c>
      <c r="K21" s="29">
        <v>9.480202093205305</v>
      </c>
      <c r="L21" s="29">
        <v>23.654195681296752</v>
      </c>
      <c r="M21" s="29">
        <v>44.651029307642318</v>
      </c>
      <c r="N21" s="29">
        <v>160.14736255648035</v>
      </c>
      <c r="O21" s="29">
        <v>39.120929912122264</v>
      </c>
      <c r="P21" s="29">
        <v>35.577049516226246</v>
      </c>
      <c r="Q21" s="29">
        <v>31.091590387934961</v>
      </c>
      <c r="R21" s="29">
        <v>736.61858747342535</v>
      </c>
      <c r="S21" s="29">
        <v>2666.8939916734926</v>
      </c>
      <c r="T21" s="29">
        <v>649.71294679759865</v>
      </c>
      <c r="U21" s="29">
        <v>2258.8436747932337</v>
      </c>
      <c r="V21" s="29">
        <v>38.134017788202812</v>
      </c>
      <c r="W21" s="29">
        <v>147.3309667227937</v>
      </c>
      <c r="X21" s="29">
        <v>524.09253816596186</v>
      </c>
      <c r="Y21" s="29">
        <v>417.09206268096926</v>
      </c>
      <c r="Z21" s="29">
        <v>56.87043399379251</v>
      </c>
      <c r="AA21" s="29">
        <v>2.7774470137692044</v>
      </c>
      <c r="AB21" s="29">
        <v>84.884523038392629</v>
      </c>
      <c r="AC21" s="29">
        <v>1377.8567897682747</v>
      </c>
      <c r="AD21" s="29">
        <v>301.8840001829883</v>
      </c>
      <c r="AE21" s="29">
        <v>118.17822934370872</v>
      </c>
      <c r="AF21" s="29">
        <v>142.17823142955899</v>
      </c>
      <c r="AG21" s="29">
        <v>131.40568141538745</v>
      </c>
      <c r="AH21" s="29">
        <v>10.716387174800133</v>
      </c>
      <c r="AI21" s="29">
        <v>46.317587306117517</v>
      </c>
      <c r="AJ21" s="29">
        <v>110.42373092843019</v>
      </c>
      <c r="AK21" s="29">
        <v>61.95838245848995</v>
      </c>
      <c r="AL21" s="29">
        <v>32.115767725522488</v>
      </c>
      <c r="AM21" s="29">
        <v>44.218200752333139</v>
      </c>
      <c r="AN21" s="29">
        <v>56.890741645007083</v>
      </c>
      <c r="AO21" s="29">
        <v>123.90035391222953</v>
      </c>
      <c r="AP21" s="29">
        <v>183.44160131986976</v>
      </c>
      <c r="AQ21" s="29">
        <v>10.739659225440205</v>
      </c>
      <c r="AR21" s="29">
        <v>13.112135100463091</v>
      </c>
      <c r="AS21" s="29">
        <v>6.8726764160737162</v>
      </c>
      <c r="AT21" s="29">
        <v>4.3091350875739218</v>
      </c>
      <c r="AU21" s="29">
        <v>5.7193859697594647</v>
      </c>
      <c r="AV21" s="29">
        <v>0.50475195471530687</v>
      </c>
      <c r="AW21" s="29">
        <v>0.34708611394444572</v>
      </c>
      <c r="AX21" s="29">
        <v>40.342708878295724</v>
      </c>
      <c r="AY21" s="29">
        <v>59.280266549850538</v>
      </c>
      <c r="AZ21" s="29">
        <v>69.093049212729696</v>
      </c>
      <c r="BA21" s="29">
        <v>0.16255780161896322</v>
      </c>
      <c r="BB21" s="29">
        <v>8.5765379549059482</v>
      </c>
      <c r="BC21" s="29">
        <v>12.855658643498613</v>
      </c>
      <c r="BD21" s="29">
        <v>35.819872232834065</v>
      </c>
      <c r="BE21" s="29">
        <v>5.9891257328124272</v>
      </c>
      <c r="BF21" s="29">
        <v>2.3632372549986709</v>
      </c>
      <c r="BG21" s="29">
        <v>27.551629113247046</v>
      </c>
      <c r="BH21" s="29">
        <v>483.04617504333544</v>
      </c>
      <c r="BI21" s="29">
        <v>18.294720530508794</v>
      </c>
      <c r="BJ21" s="29">
        <v>115.61505906814403</v>
      </c>
      <c r="BK21" s="29">
        <v>3.1026506963891509</v>
      </c>
      <c r="BL21" s="29">
        <v>797.91834937361</v>
      </c>
      <c r="BM21" s="29">
        <v>196.24481542367374</v>
      </c>
      <c r="BN21" s="29">
        <v>194.83316207672459</v>
      </c>
      <c r="BO21" s="29">
        <v>83.337917245604956</v>
      </c>
      <c r="BP21" s="29">
        <v>39.312888953112214</v>
      </c>
      <c r="BQ21" s="29">
        <v>148.82952519571415</v>
      </c>
      <c r="BR21" s="29">
        <v>10.687836026553088</v>
      </c>
      <c r="BS21" s="29">
        <v>0</v>
      </c>
      <c r="BT21" s="59">
        <f t="shared" si="0"/>
        <v>13642.506261751994</v>
      </c>
      <c r="BU21" s="29">
        <v>6699.4803847631229</v>
      </c>
      <c r="BV21" s="29">
        <v>0</v>
      </c>
      <c r="BW21" s="29">
        <v>123.0154768927647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64.857443020294141</v>
      </c>
      <c r="CD21" s="29">
        <v>1830.5088655572008</v>
      </c>
      <c r="CE21" s="29">
        <v>0</v>
      </c>
      <c r="CF21" s="29">
        <v>0</v>
      </c>
      <c r="CG21" s="29">
        <v>0</v>
      </c>
      <c r="CH21" s="29">
        <v>-271.37995714617307</v>
      </c>
      <c r="CI21" s="29">
        <v>19711.07292532206</v>
      </c>
      <c r="CJ21" s="38">
        <f t="shared" si="1"/>
        <v>41800.061400161263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428.75141622113489</v>
      </c>
      <c r="D22" s="29">
        <v>1.816551543327162</v>
      </c>
      <c r="E22" s="29">
        <v>4.0545483037095655</v>
      </c>
      <c r="F22" s="29">
        <v>125.35806122238991</v>
      </c>
      <c r="G22" s="29">
        <v>687.64489911021826</v>
      </c>
      <c r="H22" s="29">
        <v>84.797337668825847</v>
      </c>
      <c r="I22" s="29">
        <v>82.531990620717096</v>
      </c>
      <c r="J22" s="29">
        <v>19.956379962157595</v>
      </c>
      <c r="K22" s="29">
        <v>61.147561655779256</v>
      </c>
      <c r="L22" s="29">
        <v>85.417238431950324</v>
      </c>
      <c r="M22" s="29">
        <v>170.47372491556493</v>
      </c>
      <c r="N22" s="29">
        <v>746.33657774521748</v>
      </c>
      <c r="O22" s="29">
        <v>397.38193805780259</v>
      </c>
      <c r="P22" s="29">
        <v>199.28845948614844</v>
      </c>
      <c r="Q22" s="29">
        <v>278.51959339754035</v>
      </c>
      <c r="R22" s="29">
        <v>2542.2038880803066</v>
      </c>
      <c r="S22" s="29">
        <v>5934.5058625160636</v>
      </c>
      <c r="T22" s="29">
        <v>9252.2423439220929</v>
      </c>
      <c r="U22" s="29">
        <v>23663.738626283415</v>
      </c>
      <c r="V22" s="29">
        <v>451.78388259568112</v>
      </c>
      <c r="W22" s="29">
        <v>841.26737487131618</v>
      </c>
      <c r="X22" s="29">
        <v>1874.4895408027651</v>
      </c>
      <c r="Y22" s="29">
        <v>2046.4726095408962</v>
      </c>
      <c r="Z22" s="29">
        <v>1190.2011035390274</v>
      </c>
      <c r="AA22" s="29">
        <v>16.780806406127329</v>
      </c>
      <c r="AB22" s="29">
        <v>756.86685884208259</v>
      </c>
      <c r="AC22" s="29">
        <v>15993.770344306831</v>
      </c>
      <c r="AD22" s="29">
        <v>1216.6362834067293</v>
      </c>
      <c r="AE22" s="29">
        <v>576.70911583796635</v>
      </c>
      <c r="AF22" s="29">
        <v>529.69966175312402</v>
      </c>
      <c r="AG22" s="29">
        <v>163.20649318841004</v>
      </c>
      <c r="AH22" s="29">
        <v>69.555310204922264</v>
      </c>
      <c r="AI22" s="29">
        <v>38.156378196643722</v>
      </c>
      <c r="AJ22" s="29">
        <v>394.97075358561159</v>
      </c>
      <c r="AK22" s="29">
        <v>1025.5571626801843</v>
      </c>
      <c r="AL22" s="29">
        <v>166.40183976349687</v>
      </c>
      <c r="AM22" s="29">
        <v>122.70931294074977</v>
      </c>
      <c r="AN22" s="29">
        <v>52.528532381362851</v>
      </c>
      <c r="AO22" s="29">
        <v>1417.4970462157885</v>
      </c>
      <c r="AP22" s="29">
        <v>573.52285844525056</v>
      </c>
      <c r="AQ22" s="29">
        <v>51.508452413828365</v>
      </c>
      <c r="AR22" s="29">
        <v>59.098035536072686</v>
      </c>
      <c r="AS22" s="29">
        <v>34.020585677262453</v>
      </c>
      <c r="AT22" s="29">
        <v>23.334815688329019</v>
      </c>
      <c r="AU22" s="29">
        <v>212.18795268178931</v>
      </c>
      <c r="AV22" s="29">
        <v>3.8798887040758774</v>
      </c>
      <c r="AW22" s="29">
        <v>2.0154653071675481</v>
      </c>
      <c r="AX22" s="29">
        <v>194.06332463196281</v>
      </c>
      <c r="AY22" s="29">
        <v>223.21866083880596</v>
      </c>
      <c r="AZ22" s="29">
        <v>311.08139343229993</v>
      </c>
      <c r="BA22" s="29">
        <v>1.2096377991042131</v>
      </c>
      <c r="BB22" s="29">
        <v>36.659139226750369</v>
      </c>
      <c r="BC22" s="29">
        <v>55.320385973207301</v>
      </c>
      <c r="BD22" s="29">
        <v>178.47498330149506</v>
      </c>
      <c r="BE22" s="29">
        <v>23.487746185702857</v>
      </c>
      <c r="BF22" s="29">
        <v>21.600417077763574</v>
      </c>
      <c r="BG22" s="29">
        <v>190.23968434011047</v>
      </c>
      <c r="BH22" s="29">
        <v>1054.1917746512308</v>
      </c>
      <c r="BI22" s="29">
        <v>62.701490939463071</v>
      </c>
      <c r="BJ22" s="29">
        <v>345.66042921044703</v>
      </c>
      <c r="BK22" s="29">
        <v>15.201893567635548</v>
      </c>
      <c r="BL22" s="29">
        <v>2776.2111015571386</v>
      </c>
      <c r="BM22" s="29">
        <v>316.6919869914509</v>
      </c>
      <c r="BN22" s="29">
        <v>189.24166575903462</v>
      </c>
      <c r="BO22" s="29">
        <v>238.32074378843686</v>
      </c>
      <c r="BP22" s="29">
        <v>225.97111106027674</v>
      </c>
      <c r="BQ22" s="29">
        <v>257.18496266837258</v>
      </c>
      <c r="BR22" s="29">
        <v>50.519189498079321</v>
      </c>
      <c r="BS22" s="29">
        <v>0</v>
      </c>
      <c r="BT22" s="59">
        <f t="shared" si="0"/>
        <v>81438.247187156579</v>
      </c>
      <c r="BU22" s="29">
        <v>20113.541234423388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6042.6473997927733</v>
      </c>
      <c r="CE22" s="29">
        <v>0</v>
      </c>
      <c r="CF22" s="29">
        <v>0</v>
      </c>
      <c r="CG22" s="29">
        <v>0</v>
      </c>
      <c r="CH22" s="29">
        <v>-1842.6208654882421</v>
      </c>
      <c r="CI22" s="29">
        <v>57984.442170683556</v>
      </c>
      <c r="CJ22" s="38">
        <f t="shared" si="1"/>
        <v>163736.25712656806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688.69279992012252</v>
      </c>
      <c r="D23" s="29">
        <v>1.5622149866052601</v>
      </c>
      <c r="E23" s="29">
        <v>10.601045237365362</v>
      </c>
      <c r="F23" s="29">
        <v>299.48010019361499</v>
      </c>
      <c r="G23" s="29">
        <v>1052.6806374846242</v>
      </c>
      <c r="H23" s="29">
        <v>184.47697878745063</v>
      </c>
      <c r="I23" s="29">
        <v>349.14427070830078</v>
      </c>
      <c r="J23" s="29">
        <v>141.45325271460189</v>
      </c>
      <c r="K23" s="29">
        <v>68.408846012477198</v>
      </c>
      <c r="L23" s="29">
        <v>464.05871037702281</v>
      </c>
      <c r="M23" s="29">
        <v>354.25430064896926</v>
      </c>
      <c r="N23" s="29">
        <v>1547.4055263516605</v>
      </c>
      <c r="O23" s="29">
        <v>817.25986370464022</v>
      </c>
      <c r="P23" s="29">
        <v>802.84274903286587</v>
      </c>
      <c r="Q23" s="29">
        <v>1272.4455334550323</v>
      </c>
      <c r="R23" s="29">
        <v>9931.8125528107921</v>
      </c>
      <c r="S23" s="29">
        <v>2847.3726214969024</v>
      </c>
      <c r="T23" s="29">
        <v>6140.5895055521023</v>
      </c>
      <c r="U23" s="29">
        <v>71612.464182806696</v>
      </c>
      <c r="V23" s="29">
        <v>1246.2794850631237</v>
      </c>
      <c r="W23" s="29">
        <v>1562.1944363254624</v>
      </c>
      <c r="X23" s="29">
        <v>1786.8285108907423</v>
      </c>
      <c r="Y23" s="29">
        <v>4669.9794736707936</v>
      </c>
      <c r="Z23" s="29">
        <v>1761.8655242625464</v>
      </c>
      <c r="AA23" s="29">
        <v>69.478462922061709</v>
      </c>
      <c r="AB23" s="29">
        <v>720.97581171241768</v>
      </c>
      <c r="AC23" s="29">
        <v>25267.51329786293</v>
      </c>
      <c r="AD23" s="29">
        <v>1468.8721651103183</v>
      </c>
      <c r="AE23" s="29">
        <v>612.8297944052091</v>
      </c>
      <c r="AF23" s="29">
        <v>967.7750181653704</v>
      </c>
      <c r="AG23" s="29">
        <v>441.01533342707484</v>
      </c>
      <c r="AH23" s="29">
        <v>219.77205332913925</v>
      </c>
      <c r="AI23" s="29">
        <v>229.727094226834</v>
      </c>
      <c r="AJ23" s="29">
        <v>440.5901711891691</v>
      </c>
      <c r="AK23" s="29">
        <v>120.43581814349449</v>
      </c>
      <c r="AL23" s="29">
        <v>203.48357299151914</v>
      </c>
      <c r="AM23" s="29">
        <v>157.35430989174949</v>
      </c>
      <c r="AN23" s="29">
        <v>60.293257341258219</v>
      </c>
      <c r="AO23" s="29">
        <v>259.5847490855773</v>
      </c>
      <c r="AP23" s="29">
        <v>706.45643554398157</v>
      </c>
      <c r="AQ23" s="29">
        <v>49.854917721961094</v>
      </c>
      <c r="AR23" s="29">
        <v>50.707962716407707</v>
      </c>
      <c r="AS23" s="29">
        <v>43.51496197952499</v>
      </c>
      <c r="AT23" s="29">
        <v>27.263638611706373</v>
      </c>
      <c r="AU23" s="29">
        <v>12.372945160883924</v>
      </c>
      <c r="AV23" s="29">
        <v>2.2784396647004401</v>
      </c>
      <c r="AW23" s="29">
        <v>2.8970264671563473</v>
      </c>
      <c r="AX23" s="29">
        <v>237.78961853767191</v>
      </c>
      <c r="AY23" s="29">
        <v>209.20759215595646</v>
      </c>
      <c r="AZ23" s="29">
        <v>257.22643671494399</v>
      </c>
      <c r="BA23" s="29">
        <v>1.7632532585083771</v>
      </c>
      <c r="BB23" s="29">
        <v>25.079734145332278</v>
      </c>
      <c r="BC23" s="29">
        <v>53.564394614692375</v>
      </c>
      <c r="BD23" s="29">
        <v>205.9555030895531</v>
      </c>
      <c r="BE23" s="29">
        <v>14.795272594994987</v>
      </c>
      <c r="BF23" s="29">
        <v>18.774920650995533</v>
      </c>
      <c r="BG23" s="29">
        <v>258.6218888136886</v>
      </c>
      <c r="BH23" s="29">
        <v>898.5437822661803</v>
      </c>
      <c r="BI23" s="29">
        <v>38.727223073656781</v>
      </c>
      <c r="BJ23" s="29">
        <v>513.62258298510415</v>
      </c>
      <c r="BK23" s="29">
        <v>14.901371804375939</v>
      </c>
      <c r="BL23" s="29">
        <v>227.55060561937438</v>
      </c>
      <c r="BM23" s="29">
        <v>224.20695883268786</v>
      </c>
      <c r="BN23" s="29">
        <v>209.72796031643978</v>
      </c>
      <c r="BO23" s="29">
        <v>172.63864489687515</v>
      </c>
      <c r="BP23" s="29">
        <v>186.53168303676364</v>
      </c>
      <c r="BQ23" s="29">
        <v>260.79633906786813</v>
      </c>
      <c r="BR23" s="29">
        <v>203.78686956638734</v>
      </c>
      <c r="BS23" s="29">
        <v>0</v>
      </c>
      <c r="BT23" s="59">
        <f t="shared" si="0"/>
        <v>145983.01299620702</v>
      </c>
      <c r="BU23" s="29">
        <v>10327.270370376798</v>
      </c>
      <c r="BV23" s="29">
        <v>0</v>
      </c>
      <c r="BW23" s="29">
        <v>1.0431924715006354E-5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7082.8191181944085</v>
      </c>
      <c r="CD23" s="29">
        <v>23492.570297398248</v>
      </c>
      <c r="CE23" s="29">
        <v>0</v>
      </c>
      <c r="CF23" s="29">
        <v>0</v>
      </c>
      <c r="CG23" s="29">
        <v>0</v>
      </c>
      <c r="CH23" s="29">
        <v>881.29089045203727</v>
      </c>
      <c r="CI23" s="29">
        <v>108532.68135480094</v>
      </c>
      <c r="CJ23" s="38">
        <f t="shared" si="1"/>
        <v>296299.64503786137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8.2732172530662229</v>
      </c>
      <c r="D24" s="29">
        <v>1.2029857886023501E-2</v>
      </c>
      <c r="E24" s="29">
        <v>5.9658130957395854E-2</v>
      </c>
      <c r="F24" s="29">
        <v>3.3377655910066419</v>
      </c>
      <c r="G24" s="29">
        <v>11.419517772435951</v>
      </c>
      <c r="H24" s="29">
        <v>1.9917202902964484</v>
      </c>
      <c r="I24" s="29">
        <v>2.8290079936831827</v>
      </c>
      <c r="J24" s="29">
        <v>0.31265170012612431</v>
      </c>
      <c r="K24" s="29">
        <v>0.30551367699743193</v>
      </c>
      <c r="L24" s="29">
        <v>2.445116637819861</v>
      </c>
      <c r="M24" s="29">
        <v>2.7923486032214937</v>
      </c>
      <c r="N24" s="29">
        <v>10.474751586009917</v>
      </c>
      <c r="O24" s="29">
        <v>17.995485293759806</v>
      </c>
      <c r="P24" s="29">
        <v>5.0216542445209642</v>
      </c>
      <c r="Q24" s="29">
        <v>23.272488952584713</v>
      </c>
      <c r="R24" s="29">
        <v>85.167582805104601</v>
      </c>
      <c r="S24" s="29">
        <v>11.576243354101496</v>
      </c>
      <c r="T24" s="29">
        <v>98.669902315670896</v>
      </c>
      <c r="U24" s="29">
        <v>588.2462321370765</v>
      </c>
      <c r="V24" s="29">
        <v>1252.9826998382787</v>
      </c>
      <c r="W24" s="29">
        <v>42.200634679437243</v>
      </c>
      <c r="X24" s="29">
        <v>98.716354531167823</v>
      </c>
      <c r="Y24" s="29">
        <v>584.00898255037396</v>
      </c>
      <c r="Z24" s="29">
        <v>5.0251877765228183</v>
      </c>
      <c r="AA24" s="29">
        <v>0.26901470381312043</v>
      </c>
      <c r="AB24" s="29">
        <v>3.6603073678467037</v>
      </c>
      <c r="AC24" s="29">
        <v>322.80348189923427</v>
      </c>
      <c r="AD24" s="29">
        <v>8712.2783916803382</v>
      </c>
      <c r="AE24" s="29">
        <v>996.669324039456</v>
      </c>
      <c r="AF24" s="29">
        <v>3.6401325146008707</v>
      </c>
      <c r="AG24" s="29">
        <v>3294.1983925530403</v>
      </c>
      <c r="AH24" s="29">
        <v>1.0305050471951556</v>
      </c>
      <c r="AI24" s="29">
        <v>4.2853836997675483</v>
      </c>
      <c r="AJ24" s="29">
        <v>3.3606039412883835</v>
      </c>
      <c r="AK24" s="29">
        <v>29.301722840187765</v>
      </c>
      <c r="AL24" s="29">
        <v>2.3392402450871685</v>
      </c>
      <c r="AM24" s="29">
        <v>1.6238249077254818</v>
      </c>
      <c r="AN24" s="29">
        <v>0.28542302000357211</v>
      </c>
      <c r="AO24" s="29">
        <v>72.271705788959821</v>
      </c>
      <c r="AP24" s="29">
        <v>7.8129066783450831</v>
      </c>
      <c r="AQ24" s="29">
        <v>0.46038588299347594</v>
      </c>
      <c r="AR24" s="29">
        <v>0.3546543422375098</v>
      </c>
      <c r="AS24" s="29">
        <v>0.48931305232148248</v>
      </c>
      <c r="AT24" s="29">
        <v>0.28878116534618037</v>
      </c>
      <c r="AU24" s="29">
        <v>1.7196994998032414E-2</v>
      </c>
      <c r="AV24" s="29">
        <v>4.9011131151838567E-3</v>
      </c>
      <c r="AW24" s="29">
        <v>5.9877188893526874E-3</v>
      </c>
      <c r="AX24" s="29">
        <v>2.1818882943421398</v>
      </c>
      <c r="AY24" s="29">
        <v>1.5687385348031659</v>
      </c>
      <c r="AZ24" s="29">
        <v>2.0086701239235758</v>
      </c>
      <c r="BA24" s="29">
        <v>2.1675756871435622E-2</v>
      </c>
      <c r="BB24" s="29">
        <v>0.14410643459137945</v>
      </c>
      <c r="BC24" s="29">
        <v>0.43970895735803656</v>
      </c>
      <c r="BD24" s="29">
        <v>1616.3531520194776</v>
      </c>
      <c r="BE24" s="29">
        <v>0.10113190336321966</v>
      </c>
      <c r="BF24" s="29">
        <v>0.19969003984389178</v>
      </c>
      <c r="BG24" s="29">
        <v>37.677592355959781</v>
      </c>
      <c r="BH24" s="29">
        <v>1421.0495131425653</v>
      </c>
      <c r="BI24" s="29">
        <v>9.572455711106139</v>
      </c>
      <c r="BJ24" s="29">
        <v>1.7994050203881207</v>
      </c>
      <c r="BK24" s="29">
        <v>0.13762099890848478</v>
      </c>
      <c r="BL24" s="29">
        <v>2.7181732127326743</v>
      </c>
      <c r="BM24" s="29">
        <v>3.3802503055297284</v>
      </c>
      <c r="BN24" s="29">
        <v>0.7539179721783249</v>
      </c>
      <c r="BO24" s="29">
        <v>0.95903692314219513</v>
      </c>
      <c r="BP24" s="29">
        <v>1.2162448275123716</v>
      </c>
      <c r="BQ24" s="29">
        <v>9.0050404519254279</v>
      </c>
      <c r="BR24" s="29">
        <v>2.7494753952531594</v>
      </c>
      <c r="BS24" s="29">
        <v>0</v>
      </c>
      <c r="BT24" s="59">
        <f t="shared" si="0"/>
        <v>19428.625817150671</v>
      </c>
      <c r="BU24" s="29">
        <v>18009.83333870249</v>
      </c>
      <c r="BV24" s="29">
        <v>0</v>
      </c>
      <c r="BW24" s="29">
        <v>114.80329287509211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21212.124626024317</v>
      </c>
      <c r="CD24" s="29">
        <v>89.919354215976796</v>
      </c>
      <c r="CE24" s="29">
        <v>0</v>
      </c>
      <c r="CF24" s="29">
        <v>0</v>
      </c>
      <c r="CG24" s="29">
        <v>0</v>
      </c>
      <c r="CH24" s="29">
        <v>2328.228091723819</v>
      </c>
      <c r="CI24" s="29">
        <v>34718.616212368303</v>
      </c>
      <c r="CJ24" s="38">
        <f t="shared" si="1"/>
        <v>95902.150733060669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229.31495117714675</v>
      </c>
      <c r="D25" s="29">
        <v>0.20585474855487484</v>
      </c>
      <c r="E25" s="29">
        <v>0.28098920894314294</v>
      </c>
      <c r="F25" s="29">
        <v>8.0232804328375895</v>
      </c>
      <c r="G25" s="29">
        <v>40.642111464669036</v>
      </c>
      <c r="H25" s="29">
        <v>40.926649584427899</v>
      </c>
      <c r="I25" s="29">
        <v>10.429996094934689</v>
      </c>
      <c r="J25" s="29">
        <v>0.91366593255090789</v>
      </c>
      <c r="K25" s="29">
        <v>1.7043217999854707</v>
      </c>
      <c r="L25" s="29">
        <v>5.0671984057898678</v>
      </c>
      <c r="M25" s="29">
        <v>11.500946442776355</v>
      </c>
      <c r="N25" s="29">
        <v>61.477424539440605</v>
      </c>
      <c r="O25" s="29">
        <v>10.224627402774969</v>
      </c>
      <c r="P25" s="29">
        <v>15.911220552092853</v>
      </c>
      <c r="Q25" s="29">
        <v>41.169637681875301</v>
      </c>
      <c r="R25" s="29">
        <v>44.935631919005814</v>
      </c>
      <c r="S25" s="29">
        <v>81.271127133523933</v>
      </c>
      <c r="T25" s="29">
        <v>14.239571384691928</v>
      </c>
      <c r="U25" s="29">
        <v>359.86759123529504</v>
      </c>
      <c r="V25" s="29">
        <v>84.153652211987421</v>
      </c>
      <c r="W25" s="29">
        <v>555.30303404105348</v>
      </c>
      <c r="X25" s="29">
        <v>25.276555269913239</v>
      </c>
      <c r="Y25" s="29">
        <v>1025.9480034144601</v>
      </c>
      <c r="Z25" s="29">
        <v>20.041110932252362</v>
      </c>
      <c r="AA25" s="29">
        <v>1.0486955157998967</v>
      </c>
      <c r="AB25" s="29">
        <v>821.54101480053828</v>
      </c>
      <c r="AC25" s="29">
        <v>1211.6007949877539</v>
      </c>
      <c r="AD25" s="29">
        <v>285.95183882805145</v>
      </c>
      <c r="AE25" s="29">
        <v>56.594113571641735</v>
      </c>
      <c r="AF25" s="29">
        <v>1600.2689648703351</v>
      </c>
      <c r="AG25" s="29">
        <v>27.03320194676937</v>
      </c>
      <c r="AH25" s="29">
        <v>74.414069802006168</v>
      </c>
      <c r="AI25" s="29">
        <v>353.10722941418061</v>
      </c>
      <c r="AJ25" s="29">
        <v>7.5199485002145137</v>
      </c>
      <c r="AK25" s="29">
        <v>26.87875186490443</v>
      </c>
      <c r="AL25" s="29">
        <v>14.85207021529037</v>
      </c>
      <c r="AM25" s="29">
        <v>9.5235814785143411</v>
      </c>
      <c r="AN25" s="29">
        <v>37.411181638786061</v>
      </c>
      <c r="AO25" s="29">
        <v>7.7915244925793168</v>
      </c>
      <c r="AP25" s="29">
        <v>43.83365247538589</v>
      </c>
      <c r="AQ25" s="29">
        <v>5.2830879977972449</v>
      </c>
      <c r="AR25" s="29">
        <v>6.8421688154636868</v>
      </c>
      <c r="AS25" s="29">
        <v>2.5021986714904556</v>
      </c>
      <c r="AT25" s="29">
        <v>1.916478419238083</v>
      </c>
      <c r="AU25" s="29">
        <v>3.0152128088408112</v>
      </c>
      <c r="AV25" s="29">
        <v>0.24511777148615096</v>
      </c>
      <c r="AW25" s="29">
        <v>0.14726338487386553</v>
      </c>
      <c r="AX25" s="29">
        <v>18.662713270994004</v>
      </c>
      <c r="AY25" s="29">
        <v>24.636155463095019</v>
      </c>
      <c r="AZ25" s="29">
        <v>35.295228124392217</v>
      </c>
      <c r="BA25" s="29">
        <v>5.1459206384503534E-2</v>
      </c>
      <c r="BB25" s="29">
        <v>4.6448473491171791</v>
      </c>
      <c r="BC25" s="29">
        <v>5.4682662033485974</v>
      </c>
      <c r="BD25" s="29">
        <v>68.027666373627795</v>
      </c>
      <c r="BE25" s="29">
        <v>31.597646017366372</v>
      </c>
      <c r="BF25" s="29">
        <v>0.88150603953798923</v>
      </c>
      <c r="BG25" s="29">
        <v>257.8897019120746</v>
      </c>
      <c r="BH25" s="29">
        <v>627.98178134787565</v>
      </c>
      <c r="BI25" s="29">
        <v>16.421059498741425</v>
      </c>
      <c r="BJ25" s="29">
        <v>36.509637539298382</v>
      </c>
      <c r="BK25" s="29">
        <v>1.5151428941122</v>
      </c>
      <c r="BL25" s="29">
        <v>57.097436271230663</v>
      </c>
      <c r="BM25" s="29">
        <v>150.10647224006641</v>
      </c>
      <c r="BN25" s="29">
        <v>10.112689038694237</v>
      </c>
      <c r="BO25" s="29">
        <v>89.62097326031973</v>
      </c>
      <c r="BP25" s="29">
        <v>20.015981909065818</v>
      </c>
      <c r="BQ25" s="29">
        <v>299.14496097959932</v>
      </c>
      <c r="BR25" s="29">
        <v>774.05082151559918</v>
      </c>
      <c r="BS25" s="29">
        <v>0</v>
      </c>
      <c r="BT25" s="59">
        <f t="shared" si="0"/>
        <v>9817.8834617374687</v>
      </c>
      <c r="BU25" s="29">
        <v>49116.486651520871</v>
      </c>
      <c r="BV25" s="29">
        <v>0</v>
      </c>
      <c r="BW25" s="29">
        <v>5.3296870892676456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26019.148900399257</v>
      </c>
      <c r="CD25" s="29">
        <v>1222.3274553660781</v>
      </c>
      <c r="CE25" s="29">
        <v>0</v>
      </c>
      <c r="CF25" s="29">
        <v>0</v>
      </c>
      <c r="CG25" s="29">
        <v>0</v>
      </c>
      <c r="CH25" s="29">
        <v>-2721.7395529347491</v>
      </c>
      <c r="CI25" s="29">
        <v>16863.705711839561</v>
      </c>
      <c r="CJ25" s="38">
        <f t="shared" si="1"/>
        <v>100323.14231501774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96.940076143262843</v>
      </c>
      <c r="D26" s="29">
        <v>0.74957806023160511</v>
      </c>
      <c r="E26" s="29">
        <v>140.7097939216834</v>
      </c>
      <c r="F26" s="29">
        <v>27.023048738324853</v>
      </c>
      <c r="G26" s="29">
        <v>422.87283993490308</v>
      </c>
      <c r="H26" s="29">
        <v>549.71963127290076</v>
      </c>
      <c r="I26" s="29">
        <v>124.62053162745559</v>
      </c>
      <c r="J26" s="29">
        <v>8.8903875103594387</v>
      </c>
      <c r="K26" s="29">
        <v>9.7211540141204527</v>
      </c>
      <c r="L26" s="29">
        <v>16.769696363406201</v>
      </c>
      <c r="M26" s="29">
        <v>370.25807582004694</v>
      </c>
      <c r="N26" s="29">
        <v>220.77126130173963</v>
      </c>
      <c r="O26" s="29">
        <v>131.88015573509085</v>
      </c>
      <c r="P26" s="29">
        <v>129.8963313923274</v>
      </c>
      <c r="Q26" s="29">
        <v>91.985084268315433</v>
      </c>
      <c r="R26" s="29">
        <v>394.68153901103761</v>
      </c>
      <c r="S26" s="29">
        <v>413.9787206735673</v>
      </c>
      <c r="T26" s="29">
        <v>109.83523665808144</v>
      </c>
      <c r="U26" s="29">
        <v>755.61738086075979</v>
      </c>
      <c r="V26" s="29">
        <v>70.699941885097829</v>
      </c>
      <c r="W26" s="29">
        <v>316.55503854048436</v>
      </c>
      <c r="X26" s="29">
        <v>4591.9945473479511</v>
      </c>
      <c r="Y26" s="29">
        <v>325.80111760934881</v>
      </c>
      <c r="Z26" s="29">
        <v>60.044745089613016</v>
      </c>
      <c r="AA26" s="29">
        <v>3.1392972227655274</v>
      </c>
      <c r="AB26" s="29">
        <v>611.42814635087746</v>
      </c>
      <c r="AC26" s="29">
        <v>1090.8779639588693</v>
      </c>
      <c r="AD26" s="29">
        <v>68.05439153343238</v>
      </c>
      <c r="AE26" s="29">
        <v>257.5717598239105</v>
      </c>
      <c r="AF26" s="29">
        <v>1037.1076283928764</v>
      </c>
      <c r="AG26" s="29">
        <v>52.670256324283997</v>
      </c>
      <c r="AH26" s="29">
        <v>18.566528277844675</v>
      </c>
      <c r="AI26" s="29">
        <v>29.124481181123585</v>
      </c>
      <c r="AJ26" s="29">
        <v>53.34979877241723</v>
      </c>
      <c r="AK26" s="29">
        <v>363.97381845203813</v>
      </c>
      <c r="AL26" s="29">
        <v>596.95726723697692</v>
      </c>
      <c r="AM26" s="29">
        <v>30.790104756513355</v>
      </c>
      <c r="AN26" s="29">
        <v>442.06226453637237</v>
      </c>
      <c r="AO26" s="29">
        <v>25.726415918668042</v>
      </c>
      <c r="AP26" s="29">
        <v>140.32502481951678</v>
      </c>
      <c r="AQ26" s="29">
        <v>18.394839317170966</v>
      </c>
      <c r="AR26" s="29">
        <v>24.220795986868932</v>
      </c>
      <c r="AS26" s="29">
        <v>7.9812128361223191</v>
      </c>
      <c r="AT26" s="29">
        <v>6.2642505957813857</v>
      </c>
      <c r="AU26" s="29">
        <v>13.268395798581953</v>
      </c>
      <c r="AV26" s="29">
        <v>1.0898688350711117</v>
      </c>
      <c r="AW26" s="29">
        <v>0.87625459065076683</v>
      </c>
      <c r="AX26" s="29">
        <v>65.151181837996859</v>
      </c>
      <c r="AY26" s="29">
        <v>86.422223009129013</v>
      </c>
      <c r="AZ26" s="29">
        <v>124.54646139669563</v>
      </c>
      <c r="BA26" s="29">
        <v>0.13742213618948917</v>
      </c>
      <c r="BB26" s="29">
        <v>16.707706811433468</v>
      </c>
      <c r="BC26" s="29">
        <v>19.447919335743734</v>
      </c>
      <c r="BD26" s="29">
        <v>67.179874125960438</v>
      </c>
      <c r="BE26" s="29">
        <v>14.864085361930298</v>
      </c>
      <c r="BF26" s="29">
        <v>2.8086588557370034</v>
      </c>
      <c r="BG26" s="29">
        <v>1697.9081749003662</v>
      </c>
      <c r="BH26" s="29">
        <v>849.6600607356238</v>
      </c>
      <c r="BI26" s="29">
        <v>52.209172036487324</v>
      </c>
      <c r="BJ26" s="29">
        <v>354.99794353019661</v>
      </c>
      <c r="BK26" s="29">
        <v>5.2044572918391516</v>
      </c>
      <c r="BL26" s="29">
        <v>3897.0135630094155</v>
      </c>
      <c r="BM26" s="29">
        <v>668.65813517259551</v>
      </c>
      <c r="BN26" s="29">
        <v>443.51771597367303</v>
      </c>
      <c r="BO26" s="29">
        <v>590.25156158823188</v>
      </c>
      <c r="BP26" s="29">
        <v>79.27479373096844</v>
      </c>
      <c r="BQ26" s="29">
        <v>122.25446948374658</v>
      </c>
      <c r="BR26" s="29">
        <v>95.823653220295839</v>
      </c>
      <c r="BS26" s="29">
        <v>0</v>
      </c>
      <c r="BT26" s="59">
        <f t="shared" si="0"/>
        <v>23529.875912843105</v>
      </c>
      <c r="BU26" s="29">
        <v>22561.689650656874</v>
      </c>
      <c r="BV26" s="29">
        <v>0</v>
      </c>
      <c r="BW26" s="29">
        <v>472.29605586192145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6558.3304183316004</v>
      </c>
      <c r="CE26" s="29">
        <v>0</v>
      </c>
      <c r="CF26" s="29">
        <v>0</v>
      </c>
      <c r="CG26" s="29">
        <v>12060.391135850516</v>
      </c>
      <c r="CH26" s="29">
        <v>-356.89317760961075</v>
      </c>
      <c r="CI26" s="29">
        <v>87054.454603755468</v>
      </c>
      <c r="CJ26" s="38">
        <f t="shared" si="1"/>
        <v>151880.14459968987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12.043826724125474</v>
      </c>
      <c r="D27" s="29">
        <v>1.5419720914157447E-2</v>
      </c>
      <c r="E27" s="29">
        <v>8.0842793212900263E-2</v>
      </c>
      <c r="F27" s="29">
        <v>3.9249762141802851</v>
      </c>
      <c r="G27" s="29">
        <v>16.923965954796259</v>
      </c>
      <c r="H27" s="29">
        <v>2.9770275455478745</v>
      </c>
      <c r="I27" s="29">
        <v>9.0278682995102155</v>
      </c>
      <c r="J27" s="29">
        <v>0.38786626576578254</v>
      </c>
      <c r="K27" s="29">
        <v>0.48729010613604062</v>
      </c>
      <c r="L27" s="29">
        <v>19.840208191569872</v>
      </c>
      <c r="M27" s="29">
        <v>3.9821296419854555</v>
      </c>
      <c r="N27" s="29">
        <v>15.484540405338507</v>
      </c>
      <c r="O27" s="29">
        <v>36.709852236660353</v>
      </c>
      <c r="P27" s="29">
        <v>56.733949476010508</v>
      </c>
      <c r="Q27" s="29">
        <v>21.132307586229953</v>
      </c>
      <c r="R27" s="29">
        <v>298.00631391586876</v>
      </c>
      <c r="S27" s="29">
        <v>76.000052397181236</v>
      </c>
      <c r="T27" s="29">
        <v>144.37474730551219</v>
      </c>
      <c r="U27" s="29">
        <v>849.80697945143379</v>
      </c>
      <c r="V27" s="29">
        <v>100.42036049229645</v>
      </c>
      <c r="W27" s="29">
        <v>45.457726002192487</v>
      </c>
      <c r="X27" s="29">
        <v>33.819881532061565</v>
      </c>
      <c r="Y27" s="29">
        <v>200.26547032237133</v>
      </c>
      <c r="Z27" s="29">
        <v>6.8315378491394307</v>
      </c>
      <c r="AA27" s="29">
        <v>0.37148940216763743</v>
      </c>
      <c r="AB27" s="29">
        <v>9.2612178530971399</v>
      </c>
      <c r="AC27" s="29">
        <v>516.13953814781337</v>
      </c>
      <c r="AD27" s="29">
        <v>339.7198872227624</v>
      </c>
      <c r="AE27" s="29">
        <v>30.601783349083405</v>
      </c>
      <c r="AF27" s="29">
        <v>3.2828738735978709</v>
      </c>
      <c r="AG27" s="29">
        <v>91.42631468364317</v>
      </c>
      <c r="AH27" s="29">
        <v>1.6798813247110043</v>
      </c>
      <c r="AI27" s="29">
        <v>12.369635325616462</v>
      </c>
      <c r="AJ27" s="29">
        <v>4.4168044833269438</v>
      </c>
      <c r="AK27" s="29">
        <v>11.755590514797802</v>
      </c>
      <c r="AL27" s="29">
        <v>2.448375013297496</v>
      </c>
      <c r="AM27" s="29">
        <v>2.2086746439153777</v>
      </c>
      <c r="AN27" s="29">
        <v>43.127743210401846</v>
      </c>
      <c r="AO27" s="29">
        <v>29.015237398628489</v>
      </c>
      <c r="AP27" s="29">
        <v>10.466264118800099</v>
      </c>
      <c r="AQ27" s="29">
        <v>0.70599257693927231</v>
      </c>
      <c r="AR27" s="29">
        <v>0.45008329376663142</v>
      </c>
      <c r="AS27" s="29">
        <v>0.70992576992990997</v>
      </c>
      <c r="AT27" s="29">
        <v>0.38804836753942046</v>
      </c>
      <c r="AU27" s="29">
        <v>5.9922708940306334E-3</v>
      </c>
      <c r="AV27" s="29">
        <v>4.198491250375096E-3</v>
      </c>
      <c r="AW27" s="29">
        <v>5.2659993442883656E-3</v>
      </c>
      <c r="AX27" s="29">
        <v>2.8872617541933168</v>
      </c>
      <c r="AY27" s="29">
        <v>2.0325725850134861</v>
      </c>
      <c r="AZ27" s="29">
        <v>2.5620798013235762</v>
      </c>
      <c r="BA27" s="29">
        <v>2.967179421676636E-2</v>
      </c>
      <c r="BB27" s="29">
        <v>0.17188062249168359</v>
      </c>
      <c r="BC27" s="29">
        <v>0.53519726201545348</v>
      </c>
      <c r="BD27" s="29">
        <v>42.057962769662232</v>
      </c>
      <c r="BE27" s="29">
        <v>1.2018030925525537E-3</v>
      </c>
      <c r="BF27" s="29">
        <v>0.26982606298420797</v>
      </c>
      <c r="BG27" s="29">
        <v>0.49207386706029788</v>
      </c>
      <c r="BH27" s="29">
        <v>39.31989922240043</v>
      </c>
      <c r="BI27" s="29">
        <v>1.0962636947459663</v>
      </c>
      <c r="BJ27" s="29">
        <v>2.2283901394682508</v>
      </c>
      <c r="BK27" s="29">
        <v>0.18137685313449958</v>
      </c>
      <c r="BL27" s="29">
        <v>2.147755315379364</v>
      </c>
      <c r="BM27" s="29">
        <v>39.174241583865971</v>
      </c>
      <c r="BN27" s="29">
        <v>12.355439110977281</v>
      </c>
      <c r="BO27" s="29">
        <v>3.8616655092354941</v>
      </c>
      <c r="BP27" s="29">
        <v>19.236208768037489</v>
      </c>
      <c r="BQ27" s="29">
        <v>0.75439506512458265</v>
      </c>
      <c r="BR27" s="29">
        <v>0.75466958384491589</v>
      </c>
      <c r="BS27" s="29">
        <v>0</v>
      </c>
      <c r="BT27" s="59">
        <f t="shared" si="0"/>
        <v>3237.4459909336347</v>
      </c>
      <c r="BU27" s="29">
        <v>1188.0541807622167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188.28811523571034</v>
      </c>
      <c r="CD27" s="29">
        <v>572.82278661867144</v>
      </c>
      <c r="CE27" s="29">
        <v>0</v>
      </c>
      <c r="CF27" s="29">
        <v>0</v>
      </c>
      <c r="CG27" s="29">
        <v>0</v>
      </c>
      <c r="CH27" s="29">
        <v>-46.921260794467777</v>
      </c>
      <c r="CI27" s="29">
        <v>2382.4912596195268</v>
      </c>
      <c r="CJ27" s="38">
        <f t="shared" si="1"/>
        <v>7522.1810723752933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5.1034725398691703E-5</v>
      </c>
      <c r="D41" s="29">
        <v>5.3576283610648861E-6</v>
      </c>
      <c r="E41" s="29">
        <v>4.3415118675506093E-6</v>
      </c>
      <c r="F41" s="29">
        <v>1.3938955981603244E-4</v>
      </c>
      <c r="G41" s="29">
        <v>8.3591792317493335E-4</v>
      </c>
      <c r="H41" s="29">
        <v>2.8986348932814795E-5</v>
      </c>
      <c r="I41" s="29">
        <v>3.1751317629006797E-5</v>
      </c>
      <c r="J41" s="29">
        <v>5.1164801824295359E-6</v>
      </c>
      <c r="K41" s="29">
        <v>1.4154254758932436E-2</v>
      </c>
      <c r="L41" s="29">
        <v>6.1433659904012585E-5</v>
      </c>
      <c r="M41" s="29">
        <v>1.5851755159668443E-4</v>
      </c>
      <c r="N41" s="29">
        <v>9.77385815464731E-4</v>
      </c>
      <c r="O41" s="29">
        <v>2.2193656629538139E-5</v>
      </c>
      <c r="P41" s="29">
        <v>8.5115171232906815E-5</v>
      </c>
      <c r="Q41" s="29">
        <v>4.57379119898571E-7</v>
      </c>
      <c r="R41" s="29">
        <v>1.5696043542395494E-4</v>
      </c>
      <c r="S41" s="29">
        <v>3.1783776074154812E-3</v>
      </c>
      <c r="T41" s="29">
        <v>1.2345991029563108E-4</v>
      </c>
      <c r="U41" s="29">
        <v>1.7041914785614039E-3</v>
      </c>
      <c r="V41" s="29">
        <v>2.4838262399441048E-5</v>
      </c>
      <c r="W41" s="29">
        <v>4.6705038660741423E-6</v>
      </c>
      <c r="X41" s="29">
        <v>1.2830499274136052E-3</v>
      </c>
      <c r="Y41" s="29">
        <v>6.4668708857183559E-4</v>
      </c>
      <c r="Z41" s="29">
        <v>2.5555076416249772E-4</v>
      </c>
      <c r="AA41" s="29">
        <v>1.2947249934192513E-5</v>
      </c>
      <c r="AB41" s="29">
        <v>3.1241209790179858E-3</v>
      </c>
      <c r="AC41" s="29">
        <v>1.5376638345369372E-4</v>
      </c>
      <c r="AD41" s="29">
        <v>1.7521759087475386E-4</v>
      </c>
      <c r="AE41" s="29">
        <v>1.3703488088436628E-3</v>
      </c>
      <c r="AF41" s="29">
        <v>1.2922417162031814E-3</v>
      </c>
      <c r="AG41" s="29">
        <v>1.1446345359670323E-4</v>
      </c>
      <c r="AH41" s="29">
        <v>7.1398020896521245E-5</v>
      </c>
      <c r="AI41" s="29">
        <v>3.8220508172502932E-7</v>
      </c>
      <c r="AJ41" s="29">
        <v>1.6655526111645323E-4</v>
      </c>
      <c r="AK41" s="29">
        <v>4.8119830952209769E-5</v>
      </c>
      <c r="AL41" s="29">
        <v>3.2213891359408376E-4</v>
      </c>
      <c r="AM41" s="29">
        <v>0.31038464789187037</v>
      </c>
      <c r="AN41" s="29">
        <v>7.0237046565402886E-5</v>
      </c>
      <c r="AO41" s="29">
        <v>1.0124929359438893E-4</v>
      </c>
      <c r="AP41" s="29">
        <v>2.89283389452956E-2</v>
      </c>
      <c r="AQ41" s="29">
        <v>7.1220966428712992E-3</v>
      </c>
      <c r="AR41" s="29">
        <v>1.5758347541462114E-2</v>
      </c>
      <c r="AS41" s="29">
        <v>4.2855958975833234E-5</v>
      </c>
      <c r="AT41" s="29">
        <v>3.7905875259922655E-5</v>
      </c>
      <c r="AU41" s="29">
        <v>9.0337232929625037E-5</v>
      </c>
      <c r="AV41" s="29">
        <v>4.8423905713361173E-6</v>
      </c>
      <c r="AW41" s="29">
        <v>4.7722844458484323E-8</v>
      </c>
      <c r="AX41" s="29">
        <v>3.7633855046509298E-4</v>
      </c>
      <c r="AY41" s="29">
        <v>3.0297363318632217E-3</v>
      </c>
      <c r="AZ41" s="29">
        <v>9.3091474543965317E-4</v>
      </c>
      <c r="BA41" s="29">
        <v>4.0120975429699206E-8</v>
      </c>
      <c r="BB41" s="29">
        <v>5.017018305000032E-3</v>
      </c>
      <c r="BC41" s="29">
        <v>2.2317565196373505E-4</v>
      </c>
      <c r="BD41" s="29">
        <v>4.8711509758283546E-4</v>
      </c>
      <c r="BE41" s="29">
        <v>1.0162178517679939E-4</v>
      </c>
      <c r="BF41" s="29">
        <v>1.091248299082103E-5</v>
      </c>
      <c r="BG41" s="29">
        <v>1.9355878921092654E-4</v>
      </c>
      <c r="BH41" s="29">
        <v>4.5345481819854941E-2</v>
      </c>
      <c r="BI41" s="29">
        <v>7.1879894927734792E-6</v>
      </c>
      <c r="BJ41" s="29">
        <v>5.5533628442866103</v>
      </c>
      <c r="BK41" s="29">
        <v>3.6336511631535687E-5</v>
      </c>
      <c r="BL41" s="29">
        <v>12.062041934568928</v>
      </c>
      <c r="BM41" s="29">
        <v>262.69795602292351</v>
      </c>
      <c r="BN41" s="29">
        <v>1.3086913161293581E-4</v>
      </c>
      <c r="BO41" s="29">
        <v>8.730239788291116E-5</v>
      </c>
      <c r="BP41" s="29">
        <v>5.0347643136306678E-4</v>
      </c>
      <c r="BQ41" s="29">
        <v>2.5056843521487185E-4</v>
      </c>
      <c r="BR41" s="29">
        <v>9.5877728473437934E-5</v>
      </c>
      <c r="BS41" s="29">
        <v>0</v>
      </c>
      <c r="BT41" s="59">
        <f t="shared" si="0"/>
        <v>280.76351998050745</v>
      </c>
      <c r="BU41" s="29">
        <v>1090.9886977207893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-16.265786237694726</v>
      </c>
      <c r="CI41" s="29">
        <v>2515.9761418263297</v>
      </c>
      <c r="CJ41" s="38">
        <f t="shared" si="1"/>
        <v>3871.4625732899317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7.874015748031496E-3</v>
      </c>
      <c r="CI42" s="29">
        <v>0.99212598425196852</v>
      </c>
      <c r="CJ42" s="38">
        <f t="shared" si="1"/>
        <v>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25686.896300275937</v>
      </c>
      <c r="D74" s="62">
        <f t="shared" si="4"/>
        <v>103.44275713431475</v>
      </c>
      <c r="E74" s="62">
        <f t="shared" si="4"/>
        <v>2368.8002485921807</v>
      </c>
      <c r="F74" s="62">
        <f t="shared" si="4"/>
        <v>3285.5925799811635</v>
      </c>
      <c r="G74" s="62">
        <f t="shared" si="4"/>
        <v>175679.69696038883</v>
      </c>
      <c r="H74" s="62">
        <f t="shared" si="4"/>
        <v>25623.783433226825</v>
      </c>
      <c r="I74" s="62">
        <f t="shared" si="4"/>
        <v>5801.1660683558257</v>
      </c>
      <c r="J74" s="62">
        <f t="shared" si="4"/>
        <v>2475.2411652873216</v>
      </c>
      <c r="K74" s="62">
        <f t="shared" si="4"/>
        <v>1195.5608953885842</v>
      </c>
      <c r="L74" s="62">
        <f t="shared" si="4"/>
        <v>4712.3581956202024</v>
      </c>
      <c r="M74" s="62">
        <f t="shared" si="4"/>
        <v>80706.342797999983</v>
      </c>
      <c r="N74" s="62">
        <f t="shared" si="4"/>
        <v>23271.43220658019</v>
      </c>
      <c r="O74" s="62">
        <f t="shared" si="4"/>
        <v>18995.96627040931</v>
      </c>
      <c r="P74" s="62">
        <f t="shared" si="4"/>
        <v>6778.2087617443676</v>
      </c>
      <c r="Q74" s="62">
        <f t="shared" si="4"/>
        <v>9739.6065494407394</v>
      </c>
      <c r="R74" s="62">
        <f t="shared" si="4"/>
        <v>46049.75545941438</v>
      </c>
      <c r="S74" s="62">
        <f t="shared" si="4"/>
        <v>20851.195740818985</v>
      </c>
      <c r="T74" s="62">
        <f t="shared" si="4"/>
        <v>26679.370081122262</v>
      </c>
      <c r="U74" s="62">
        <f t="shared" si="4"/>
        <v>145255.35380921952</v>
      </c>
      <c r="V74" s="62">
        <f t="shared" si="4"/>
        <v>7045.3234772615524</v>
      </c>
      <c r="W74" s="62">
        <f t="shared" si="4"/>
        <v>8755.1539223966392</v>
      </c>
      <c r="X74" s="62">
        <f t="shared" si="4"/>
        <v>36428.841305609662</v>
      </c>
      <c r="Y74" s="62">
        <f t="shared" si="4"/>
        <v>20750.315352911228</v>
      </c>
      <c r="Z74" s="62">
        <f t="shared" si="4"/>
        <v>17129.033571196909</v>
      </c>
      <c r="AA74" s="62">
        <f t="shared" si="4"/>
        <v>196.77415269174031</v>
      </c>
      <c r="AB74" s="62">
        <f t="shared" si="4"/>
        <v>4951.8418907551722</v>
      </c>
      <c r="AC74" s="62">
        <f t="shared" si="4"/>
        <v>110528.14992337726</v>
      </c>
      <c r="AD74" s="62">
        <f t="shared" si="4"/>
        <v>26598.686839877391</v>
      </c>
      <c r="AE74" s="62">
        <f t="shared" si="4"/>
        <v>23019.801880449824</v>
      </c>
      <c r="AF74" s="62">
        <f t="shared" si="4"/>
        <v>14019.812828236289</v>
      </c>
      <c r="AG74" s="62">
        <f t="shared" si="4"/>
        <v>7676.5140192993922</v>
      </c>
      <c r="AH74" s="62">
        <f t="shared" si="4"/>
        <v>2957.3048490179362</v>
      </c>
      <c r="AI74" s="62">
        <f t="shared" ref="AI74:BN74" si="5">SUM(AI5:AI73)</f>
        <v>4497.8855889154665</v>
      </c>
      <c r="AJ74" s="62">
        <f t="shared" si="5"/>
        <v>2473.5407994509892</v>
      </c>
      <c r="AK74" s="62">
        <f t="shared" si="5"/>
        <v>3721.8267324062172</v>
      </c>
      <c r="AL74" s="62">
        <f t="shared" si="5"/>
        <v>56163.108627589601</v>
      </c>
      <c r="AM74" s="62">
        <f t="shared" si="5"/>
        <v>1151.0796685128173</v>
      </c>
      <c r="AN74" s="62">
        <f t="shared" si="5"/>
        <v>4247.1271114169904</v>
      </c>
      <c r="AO74" s="62">
        <f t="shared" si="5"/>
        <v>3236.168427981092</v>
      </c>
      <c r="AP74" s="62">
        <f t="shared" si="5"/>
        <v>4488.3463832871148</v>
      </c>
      <c r="AQ74" s="62">
        <f t="shared" si="5"/>
        <v>555.31115629252872</v>
      </c>
      <c r="AR74" s="62">
        <f t="shared" si="5"/>
        <v>882.12586110915254</v>
      </c>
      <c r="AS74" s="62">
        <f t="shared" si="5"/>
        <v>271.68012029014932</v>
      </c>
      <c r="AT74" s="62">
        <f t="shared" si="5"/>
        <v>218.8474466980453</v>
      </c>
      <c r="AU74" s="62">
        <f t="shared" si="5"/>
        <v>485.78873927295854</v>
      </c>
      <c r="AV74" s="62">
        <f t="shared" si="5"/>
        <v>60.745208747402913</v>
      </c>
      <c r="AW74" s="62">
        <f t="shared" si="5"/>
        <v>65.43050931684725</v>
      </c>
      <c r="AX74" s="62">
        <f t="shared" si="5"/>
        <v>2241.1731232865181</v>
      </c>
      <c r="AY74" s="62">
        <f t="shared" si="5"/>
        <v>2057.469625548616</v>
      </c>
      <c r="AZ74" s="62">
        <f t="shared" si="5"/>
        <v>5142.472474005086</v>
      </c>
      <c r="BA74" s="62">
        <f t="shared" si="5"/>
        <v>40.758071635636021</v>
      </c>
      <c r="BB74" s="62">
        <f t="shared" si="5"/>
        <v>364.68202756908505</v>
      </c>
      <c r="BC74" s="62">
        <f t="shared" si="5"/>
        <v>739.60604906622052</v>
      </c>
      <c r="BD74" s="62">
        <f t="shared" si="5"/>
        <v>3549.980796330462</v>
      </c>
      <c r="BE74" s="62">
        <f t="shared" si="5"/>
        <v>449.55596004586891</v>
      </c>
      <c r="BF74" s="62">
        <f t="shared" si="5"/>
        <v>142.24411601926312</v>
      </c>
      <c r="BG74" s="62">
        <f t="shared" si="5"/>
        <v>9035.2326743442791</v>
      </c>
      <c r="BH74" s="62">
        <f t="shared" si="5"/>
        <v>18477.521366762026</v>
      </c>
      <c r="BI74" s="62">
        <f t="shared" si="5"/>
        <v>1260.9292669893121</v>
      </c>
      <c r="BJ74" s="62">
        <f t="shared" si="5"/>
        <v>6097.2875701899166</v>
      </c>
      <c r="BK74" s="62">
        <f t="shared" si="5"/>
        <v>142.10381205996299</v>
      </c>
      <c r="BL74" s="62">
        <f t="shared" si="5"/>
        <v>19384.168707649696</v>
      </c>
      <c r="BM74" s="62">
        <f t="shared" si="5"/>
        <v>25493.936465934414</v>
      </c>
      <c r="BN74" s="62">
        <f t="shared" si="5"/>
        <v>4178.160579355148</v>
      </c>
      <c r="BO74" s="62">
        <f t="shared" ref="BO74:BS74" si="6">SUM(BO5:BO73)</f>
        <v>3817.2948255261831</v>
      </c>
      <c r="BP74" s="62">
        <f t="shared" si="6"/>
        <v>2709.7026130599256</v>
      </c>
      <c r="BQ74" s="62">
        <f t="shared" si="6"/>
        <v>1542.519130725726</v>
      </c>
      <c r="BR74" s="62">
        <f t="shared" si="6"/>
        <v>5088.1417746728775</v>
      </c>
      <c r="BS74" s="62">
        <f t="shared" si="6"/>
        <v>0</v>
      </c>
      <c r="BT74" s="66">
        <f>SUM(C74:BS74)</f>
        <v>1099791.2777061455</v>
      </c>
      <c r="BU74" s="62">
        <f t="shared" ref="BU74:CJ74" si="7">+SUM(BU5:BU73)</f>
        <v>656244.1849637219</v>
      </c>
      <c r="BV74" s="62">
        <f t="shared" si="7"/>
        <v>0</v>
      </c>
      <c r="BW74" s="62">
        <f t="shared" si="7"/>
        <v>1675.9933495923297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54578.810065310965</v>
      </c>
      <c r="CD74" s="62">
        <f t="shared" si="7"/>
        <v>61614.865265425047</v>
      </c>
      <c r="CE74" s="62">
        <f t="shared" si="7"/>
        <v>0</v>
      </c>
      <c r="CF74" s="62">
        <f t="shared" si="7"/>
        <v>0</v>
      </c>
      <c r="CG74" s="62">
        <f t="shared" si="7"/>
        <v>12310.470338560599</v>
      </c>
      <c r="CH74" s="62">
        <f t="shared" si="7"/>
        <v>-65090.22777714589</v>
      </c>
      <c r="CI74" s="62">
        <f t="shared" si="7"/>
        <v>1791313.6099306631</v>
      </c>
      <c r="CJ74" s="62">
        <f t="shared" si="7"/>
        <v>3612438.9838422737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2399.4349445863922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65.277946068484766</v>
      </c>
      <c r="AF5" s="29">
        <v>491.85595792475834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10237.61683303702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1.6501123116162035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0.68059063026260458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0.18054158347179169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1.0966010745670706E-2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95544.225699912888</v>
      </c>
      <c r="D9" s="29">
        <v>5311.4855670797742</v>
      </c>
      <c r="E9" s="29">
        <v>21032.227284309563</v>
      </c>
      <c r="F9" s="29">
        <v>537.22859872051765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8.335262579579337E-5</v>
      </c>
      <c r="O9" s="29">
        <v>0</v>
      </c>
      <c r="P9" s="29">
        <v>0</v>
      </c>
      <c r="Q9" s="29">
        <v>16.013575856602735</v>
      </c>
      <c r="R9" s="29">
        <v>2.2220839387101544E-3</v>
      </c>
      <c r="S9" s="29">
        <v>18.748250732730884</v>
      </c>
      <c r="T9" s="29">
        <v>18.49851097397385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33.16387189395703</v>
      </c>
      <c r="AF9" s="29">
        <v>1410.837006174929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0.42253317904337029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246184.69036934938</v>
      </c>
      <c r="H10" s="29">
        <v>78395.542865629817</v>
      </c>
      <c r="I10" s="29">
        <v>0</v>
      </c>
      <c r="J10" s="29">
        <v>0</v>
      </c>
      <c r="K10" s="29">
        <v>71.97556322929924</v>
      </c>
      <c r="L10" s="29">
        <v>0</v>
      </c>
      <c r="M10" s="29">
        <v>0</v>
      </c>
      <c r="N10" s="29">
        <v>4406.4477184371381</v>
      </c>
      <c r="O10" s="29">
        <v>13387.021564083285</v>
      </c>
      <c r="P10" s="29">
        <v>0</v>
      </c>
      <c r="Q10" s="29">
        <v>75.535721706860059</v>
      </c>
      <c r="R10" s="29">
        <v>0.13379049339212223</v>
      </c>
      <c r="S10" s="29">
        <v>73.658085706264643</v>
      </c>
      <c r="T10" s="29">
        <v>161.45343354079907</v>
      </c>
      <c r="U10" s="29">
        <v>0</v>
      </c>
      <c r="V10" s="29">
        <v>0</v>
      </c>
      <c r="W10" s="29">
        <v>0</v>
      </c>
      <c r="X10" s="29">
        <v>0.83891343257143902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1827.862112776015</v>
      </c>
      <c r="AF10" s="29">
        <v>556.70157873835012</v>
      </c>
      <c r="AG10" s="29">
        <v>0</v>
      </c>
      <c r="AH10" s="29">
        <v>0</v>
      </c>
      <c r="AI10" s="29">
        <v>0</v>
      </c>
      <c r="AJ10" s="29">
        <v>6.9846070611320794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106.49978566801774</v>
      </c>
      <c r="AR10" s="29">
        <v>3109.1096602405273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3.9464677227767537</v>
      </c>
      <c r="I11" s="29">
        <v>0</v>
      </c>
      <c r="J11" s="29">
        <v>0</v>
      </c>
      <c r="K11" s="29">
        <v>887.48160343113909</v>
      </c>
      <c r="L11" s="29">
        <v>0</v>
      </c>
      <c r="M11" s="29">
        <v>0</v>
      </c>
      <c r="N11" s="29">
        <v>644.40976726197835</v>
      </c>
      <c r="O11" s="29">
        <v>0</v>
      </c>
      <c r="P11" s="29">
        <v>0</v>
      </c>
      <c r="Q11" s="29">
        <v>0.18391527795538909</v>
      </c>
      <c r="R11" s="29">
        <v>0.7581448772444439</v>
      </c>
      <c r="S11" s="29">
        <v>0.1548000557738094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31.469484227754801</v>
      </c>
      <c r="AF11" s="29">
        <v>0</v>
      </c>
      <c r="AG11" s="29">
        <v>0</v>
      </c>
      <c r="AH11" s="29">
        <v>0</v>
      </c>
      <c r="AI11" s="29">
        <v>0</v>
      </c>
      <c r="AJ11" s="29">
        <v>38.12175041750865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2.5623961762621805</v>
      </c>
      <c r="O12" s="29">
        <v>0</v>
      </c>
      <c r="P12" s="29">
        <v>0</v>
      </c>
      <c r="Q12" s="29">
        <v>0</v>
      </c>
      <c r="R12" s="29">
        <v>0.51405871423484684</v>
      </c>
      <c r="S12" s="29">
        <v>19.22556708548948</v>
      </c>
      <c r="T12" s="29">
        <v>0</v>
      </c>
      <c r="U12" s="29">
        <v>0</v>
      </c>
      <c r="V12" s="29">
        <v>0</v>
      </c>
      <c r="W12" s="29">
        <v>0</v>
      </c>
      <c r="X12" s="29">
        <v>4.9276966588128355E-3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102.68298706604988</v>
      </c>
      <c r="AF12" s="29">
        <v>0</v>
      </c>
      <c r="AG12" s="29">
        <v>0</v>
      </c>
      <c r="AH12" s="29">
        <v>0</v>
      </c>
      <c r="AI12" s="29">
        <v>0</v>
      </c>
      <c r="AJ12" s="29">
        <v>0.85382255534080698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68.675373507439559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3.0861309700892492</v>
      </c>
      <c r="O13" s="29">
        <v>0.25330292003242172</v>
      </c>
      <c r="P13" s="29">
        <v>0</v>
      </c>
      <c r="Q13" s="29">
        <v>0</v>
      </c>
      <c r="R13" s="29">
        <v>4.1494767496383416</v>
      </c>
      <c r="S13" s="29">
        <v>2.3584783320963656E-2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2.1320076509900025E-4</v>
      </c>
      <c r="AB13" s="29">
        <v>0</v>
      </c>
      <c r="AC13" s="29">
        <v>0</v>
      </c>
      <c r="AD13" s="29">
        <v>0</v>
      </c>
      <c r="AE13" s="29">
        <v>1.287165661777669</v>
      </c>
      <c r="AF13" s="29">
        <v>0</v>
      </c>
      <c r="AG13" s="29">
        <v>5.7346269151118218E-5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0.1346521123207374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1305.2062780258464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0.63703699247277945</v>
      </c>
      <c r="T14" s="29">
        <v>0</v>
      </c>
      <c r="U14" s="29">
        <v>0</v>
      </c>
      <c r="V14" s="29">
        <v>0</v>
      </c>
      <c r="W14" s="29">
        <v>0</v>
      </c>
      <c r="X14" s="29">
        <v>3336.564972311543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664.81775857789034</v>
      </c>
      <c r="D15" s="29">
        <v>570.37606168171965</v>
      </c>
      <c r="E15" s="29">
        <v>1095.8430513870685</v>
      </c>
      <c r="F15" s="29">
        <v>0</v>
      </c>
      <c r="G15" s="29">
        <v>7.4574454400969756</v>
      </c>
      <c r="H15" s="29">
        <v>31.322995614681385</v>
      </c>
      <c r="I15" s="29">
        <v>0</v>
      </c>
      <c r="J15" s="29">
        <v>0</v>
      </c>
      <c r="K15" s="29">
        <v>405.20656451867842</v>
      </c>
      <c r="L15" s="29">
        <v>0</v>
      </c>
      <c r="M15" s="29">
        <v>6.3715464811173531E-2</v>
      </c>
      <c r="N15" s="29">
        <v>4.7864578997568108</v>
      </c>
      <c r="O15" s="29">
        <v>7.2546331443294569</v>
      </c>
      <c r="P15" s="29">
        <v>10.147493552454563</v>
      </c>
      <c r="Q15" s="29">
        <v>7.2195481055709303</v>
      </c>
      <c r="R15" s="29">
        <v>0.72280219986743122</v>
      </c>
      <c r="S15" s="29">
        <v>90.640438279057221</v>
      </c>
      <c r="T15" s="29">
        <v>39.114120092663356</v>
      </c>
      <c r="U15" s="29">
        <v>0</v>
      </c>
      <c r="V15" s="29">
        <v>0</v>
      </c>
      <c r="W15" s="29">
        <v>0</v>
      </c>
      <c r="X15" s="29">
        <v>19.084281994338362</v>
      </c>
      <c r="Y15" s="29">
        <v>0</v>
      </c>
      <c r="Z15" s="29">
        <v>0</v>
      </c>
      <c r="AA15" s="29">
        <v>0.11536586978181995</v>
      </c>
      <c r="AB15" s="29">
        <v>0</v>
      </c>
      <c r="AC15" s="29">
        <v>0</v>
      </c>
      <c r="AD15" s="29">
        <v>0</v>
      </c>
      <c r="AE15" s="29">
        <v>1410.2506847322297</v>
      </c>
      <c r="AF15" s="29">
        <v>0.72571758049902757</v>
      </c>
      <c r="AG15" s="29">
        <v>0</v>
      </c>
      <c r="AH15" s="29">
        <v>0</v>
      </c>
      <c r="AI15" s="29">
        <v>0</v>
      </c>
      <c r="AJ15" s="29">
        <v>45.036436369012122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1274.5160423045161</v>
      </c>
      <c r="AR15" s="29">
        <v>5.5897930576968659E-2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66.872086979943973</v>
      </c>
      <c r="D16" s="29">
        <v>71.090207707781886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2.6687339623627186E-2</v>
      </c>
      <c r="T16" s="29">
        <v>2.9233966577631824E-2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1.4560881553063281</v>
      </c>
      <c r="AR16" s="29">
        <v>29.978484007651154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92.655935596732604</v>
      </c>
      <c r="H17" s="29">
        <v>0</v>
      </c>
      <c r="I17" s="29">
        <v>0</v>
      </c>
      <c r="J17" s="29">
        <v>0</v>
      </c>
      <c r="K17" s="29">
        <v>454.21857961557538</v>
      </c>
      <c r="L17" s="29">
        <v>0</v>
      </c>
      <c r="M17" s="29">
        <v>0</v>
      </c>
      <c r="N17" s="29">
        <v>1288.4233050218036</v>
      </c>
      <c r="O17" s="29">
        <v>335.03875696575716</v>
      </c>
      <c r="P17" s="29">
        <v>0.13758897961014999</v>
      </c>
      <c r="Q17" s="29">
        <v>1132.1002487128112</v>
      </c>
      <c r="R17" s="29">
        <v>837.95062271831148</v>
      </c>
      <c r="S17" s="29">
        <v>132.06743939062639</v>
      </c>
      <c r="T17" s="29">
        <v>18.510431839340132</v>
      </c>
      <c r="U17" s="29">
        <v>0</v>
      </c>
      <c r="V17" s="29">
        <v>0</v>
      </c>
      <c r="W17" s="29">
        <v>0</v>
      </c>
      <c r="X17" s="29">
        <v>205.21676236588652</v>
      </c>
      <c r="Y17" s="29">
        <v>0</v>
      </c>
      <c r="Z17" s="29">
        <v>0</v>
      </c>
      <c r="AA17" s="29">
        <v>1.5268861345877043</v>
      </c>
      <c r="AB17" s="29">
        <v>0</v>
      </c>
      <c r="AC17" s="29">
        <v>0</v>
      </c>
      <c r="AD17" s="29">
        <v>2.7092862332557099</v>
      </c>
      <c r="AE17" s="29">
        <v>48.976663149038252</v>
      </c>
      <c r="AF17" s="29">
        <v>0</v>
      </c>
      <c r="AG17" s="29">
        <v>8.791153951085127E-5</v>
      </c>
      <c r="AH17" s="29">
        <v>0</v>
      </c>
      <c r="AI17" s="29">
        <v>0</v>
      </c>
      <c r="AJ17" s="29">
        <v>74.169552913696123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599.05618528269054</v>
      </c>
      <c r="AR17" s="29">
        <v>2534.6657574408155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8.4343738947444571</v>
      </c>
      <c r="H18" s="29">
        <v>0</v>
      </c>
      <c r="I18" s="29">
        <v>0</v>
      </c>
      <c r="J18" s="29">
        <v>0</v>
      </c>
      <c r="K18" s="29">
        <v>384.22187101405711</v>
      </c>
      <c r="L18" s="29">
        <v>0</v>
      </c>
      <c r="M18" s="29">
        <v>0</v>
      </c>
      <c r="N18" s="29">
        <v>664.09560989469765</v>
      </c>
      <c r="O18" s="29">
        <v>0</v>
      </c>
      <c r="P18" s="29">
        <v>0</v>
      </c>
      <c r="Q18" s="29">
        <v>14480.529903462884</v>
      </c>
      <c r="R18" s="29">
        <v>27.407349488778866</v>
      </c>
      <c r="S18" s="29">
        <v>4.0853403283829799</v>
      </c>
      <c r="T18" s="29">
        <v>0</v>
      </c>
      <c r="U18" s="29">
        <v>0</v>
      </c>
      <c r="V18" s="29">
        <v>0</v>
      </c>
      <c r="W18" s="29">
        <v>0</v>
      </c>
      <c r="X18" s="29">
        <v>3.8554395281113638E-2</v>
      </c>
      <c r="Y18" s="29">
        <v>0</v>
      </c>
      <c r="Z18" s="29">
        <v>0</v>
      </c>
      <c r="AA18" s="29">
        <v>73.150148243157062</v>
      </c>
      <c r="AB18" s="29">
        <v>0</v>
      </c>
      <c r="AC18" s="29">
        <v>0</v>
      </c>
      <c r="AD18" s="29">
        <v>0</v>
      </c>
      <c r="AE18" s="29">
        <v>4.2859898304988279E-4</v>
      </c>
      <c r="AF18" s="29">
        <v>0</v>
      </c>
      <c r="AG18" s="29">
        <v>0</v>
      </c>
      <c r="AH18" s="29">
        <v>0</v>
      </c>
      <c r="AI18" s="29">
        <v>0</v>
      </c>
      <c r="AJ18" s="29">
        <v>5.8094597566366621E-4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111.52356992373039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1.1468001226030176E-4</v>
      </c>
      <c r="H19" s="29">
        <v>0</v>
      </c>
      <c r="I19" s="29">
        <v>0</v>
      </c>
      <c r="J19" s="29">
        <v>0</v>
      </c>
      <c r="K19" s="29">
        <v>87.879539738282659</v>
      </c>
      <c r="L19" s="29">
        <v>0</v>
      </c>
      <c r="M19" s="29">
        <v>0</v>
      </c>
      <c r="N19" s="29">
        <v>17.585850038699341</v>
      </c>
      <c r="O19" s="29">
        <v>4.8781796259979108E-5</v>
      </c>
      <c r="P19" s="29">
        <v>9.3993410109399177E-3</v>
      </c>
      <c r="Q19" s="29">
        <v>10.944184652656713</v>
      </c>
      <c r="R19" s="29">
        <v>195.43113274865561</v>
      </c>
      <c r="S19" s="29">
        <v>11.960742255255512</v>
      </c>
      <c r="T19" s="29">
        <v>0</v>
      </c>
      <c r="U19" s="29">
        <v>0</v>
      </c>
      <c r="V19" s="29">
        <v>0</v>
      </c>
      <c r="W19" s="29">
        <v>0</v>
      </c>
      <c r="X19" s="29">
        <v>57.336926055519861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19.037832766911698</v>
      </c>
      <c r="AE19" s="29">
        <v>23.128734703887392</v>
      </c>
      <c r="AF19" s="29">
        <v>0</v>
      </c>
      <c r="AG19" s="29">
        <v>0</v>
      </c>
      <c r="AH19" s="29">
        <v>0</v>
      </c>
      <c r="AI19" s="29">
        <v>0</v>
      </c>
      <c r="AJ19" s="29">
        <v>5.2619258373117823E-2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1.7398233718667656E-2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2.6623105205763917E-2</v>
      </c>
      <c r="D20" s="29">
        <v>0</v>
      </c>
      <c r="E20" s="29">
        <v>0</v>
      </c>
      <c r="F20" s="29">
        <v>0</v>
      </c>
      <c r="G20" s="29">
        <v>12.862318458830952</v>
      </c>
      <c r="H20" s="29">
        <v>0</v>
      </c>
      <c r="I20" s="29">
        <v>0</v>
      </c>
      <c r="J20" s="29">
        <v>0</v>
      </c>
      <c r="K20" s="29">
        <v>416.67670410141523</v>
      </c>
      <c r="L20" s="29">
        <v>0</v>
      </c>
      <c r="M20" s="29">
        <v>0</v>
      </c>
      <c r="N20" s="29">
        <v>122.28006793563092</v>
      </c>
      <c r="O20" s="29">
        <v>0.19068954674311156</v>
      </c>
      <c r="P20" s="29">
        <v>43.997122723518999</v>
      </c>
      <c r="Q20" s="29">
        <v>3449.3521878248325</v>
      </c>
      <c r="R20" s="29">
        <v>936.67460388081406</v>
      </c>
      <c r="S20" s="29">
        <v>232.48287385107434</v>
      </c>
      <c r="T20" s="29">
        <v>0</v>
      </c>
      <c r="U20" s="29">
        <v>0</v>
      </c>
      <c r="V20" s="29">
        <v>0</v>
      </c>
      <c r="W20" s="29">
        <v>0</v>
      </c>
      <c r="X20" s="29">
        <v>11.945158456435346</v>
      </c>
      <c r="Y20" s="29">
        <v>0</v>
      </c>
      <c r="Z20" s="29">
        <v>0</v>
      </c>
      <c r="AA20" s="29">
        <v>43.539384992748204</v>
      </c>
      <c r="AB20" s="29">
        <v>0</v>
      </c>
      <c r="AC20" s="29">
        <v>0</v>
      </c>
      <c r="AD20" s="29">
        <v>20.848787666474493</v>
      </c>
      <c r="AE20" s="29">
        <v>3.8436848244489021</v>
      </c>
      <c r="AF20" s="29">
        <v>0</v>
      </c>
      <c r="AG20" s="29">
        <v>5.0796568359746846E-5</v>
      </c>
      <c r="AH20" s="29">
        <v>0</v>
      </c>
      <c r="AI20" s="29">
        <v>0</v>
      </c>
      <c r="AJ20" s="29">
        <v>1.1708393825921601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108.35719126693139</v>
      </c>
      <c r="AR20" s="29">
        <v>7.6807177033862297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43.986704048489131</v>
      </c>
      <c r="H21" s="29">
        <v>0</v>
      </c>
      <c r="I21" s="29">
        <v>0</v>
      </c>
      <c r="J21" s="29">
        <v>0</v>
      </c>
      <c r="K21" s="29">
        <v>1.0160049604686878</v>
      </c>
      <c r="L21" s="29">
        <v>0</v>
      </c>
      <c r="M21" s="29">
        <v>0</v>
      </c>
      <c r="N21" s="29">
        <v>28.020143500290423</v>
      </c>
      <c r="O21" s="29">
        <v>0.8270136306022966</v>
      </c>
      <c r="P21" s="29">
        <v>0</v>
      </c>
      <c r="Q21" s="29">
        <v>0</v>
      </c>
      <c r="R21" s="29">
        <v>26.492709444941362</v>
      </c>
      <c r="S21" s="29">
        <v>22.220963389110683</v>
      </c>
      <c r="T21" s="29">
        <v>1583.7529444595746</v>
      </c>
      <c r="U21" s="29">
        <v>0</v>
      </c>
      <c r="V21" s="29">
        <v>0</v>
      </c>
      <c r="W21" s="29">
        <v>0</v>
      </c>
      <c r="X21" s="29">
        <v>0.21707961959175215</v>
      </c>
      <c r="Y21" s="29">
        <v>0</v>
      </c>
      <c r="Z21" s="29">
        <v>0</v>
      </c>
      <c r="AA21" s="29">
        <v>3589.0682309752597</v>
      </c>
      <c r="AB21" s="29">
        <v>0</v>
      </c>
      <c r="AC21" s="29">
        <v>0</v>
      </c>
      <c r="AD21" s="29">
        <v>890.95016160208229</v>
      </c>
      <c r="AE21" s="29">
        <v>1.5910439923095863</v>
      </c>
      <c r="AF21" s="29">
        <v>0</v>
      </c>
      <c r="AG21" s="29">
        <v>2.9376135793832969E-2</v>
      </c>
      <c r="AH21" s="29">
        <v>0</v>
      </c>
      <c r="AI21" s="29">
        <v>0</v>
      </c>
      <c r="AJ21" s="29">
        <v>0.88760326096587028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510.42040574364268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0.13304015566885308</v>
      </c>
      <c r="F22" s="29">
        <v>0</v>
      </c>
      <c r="G22" s="29">
        <v>152.54155048563473</v>
      </c>
      <c r="H22" s="29">
        <v>0</v>
      </c>
      <c r="I22" s="29">
        <v>0</v>
      </c>
      <c r="J22" s="29">
        <v>0</v>
      </c>
      <c r="K22" s="29">
        <v>112.62014474046131</v>
      </c>
      <c r="L22" s="29">
        <v>0</v>
      </c>
      <c r="M22" s="29">
        <v>0</v>
      </c>
      <c r="N22" s="29">
        <v>3643.1620347170679</v>
      </c>
      <c r="O22" s="29">
        <v>187.32337557707248</v>
      </c>
      <c r="P22" s="29">
        <v>12923.09458102266</v>
      </c>
      <c r="Q22" s="29">
        <v>0</v>
      </c>
      <c r="R22" s="29">
        <v>2010.9531193101836</v>
      </c>
      <c r="S22" s="29">
        <v>65.995349647235884</v>
      </c>
      <c r="T22" s="29">
        <v>43.480862258216362</v>
      </c>
      <c r="U22" s="29">
        <v>0</v>
      </c>
      <c r="V22" s="29">
        <v>0</v>
      </c>
      <c r="W22" s="29">
        <v>0</v>
      </c>
      <c r="X22" s="29">
        <v>478.80177467039925</v>
      </c>
      <c r="Y22" s="29">
        <v>0</v>
      </c>
      <c r="Z22" s="29">
        <v>0</v>
      </c>
      <c r="AA22" s="29">
        <v>3.9099704545725859E-2</v>
      </c>
      <c r="AB22" s="29">
        <v>0</v>
      </c>
      <c r="AC22" s="29">
        <v>0</v>
      </c>
      <c r="AD22" s="29">
        <v>1.8247498201478442E-2</v>
      </c>
      <c r="AE22" s="29">
        <v>238.8853324445754</v>
      </c>
      <c r="AF22" s="29">
        <v>0</v>
      </c>
      <c r="AG22" s="29">
        <v>1.6432471541018393E-4</v>
      </c>
      <c r="AH22" s="29">
        <v>0</v>
      </c>
      <c r="AI22" s="29">
        <v>0</v>
      </c>
      <c r="AJ22" s="29">
        <v>3.0015542075956088E-2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256.43564364724421</v>
      </c>
      <c r="AR22" s="29">
        <v>2.6898677424762256E-2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7.6598968964816017</v>
      </c>
      <c r="E23" s="29">
        <v>0</v>
      </c>
      <c r="F23" s="29">
        <v>0</v>
      </c>
      <c r="G23" s="29">
        <v>0.77180548207948663</v>
      </c>
      <c r="H23" s="29">
        <v>0</v>
      </c>
      <c r="I23" s="29">
        <v>0</v>
      </c>
      <c r="J23" s="29">
        <v>0</v>
      </c>
      <c r="K23" s="29">
        <v>288.20521272463014</v>
      </c>
      <c r="L23" s="29">
        <v>0</v>
      </c>
      <c r="M23" s="29">
        <v>0</v>
      </c>
      <c r="N23" s="29">
        <v>64.295975083743201</v>
      </c>
      <c r="O23" s="29">
        <v>1.1110772190261291</v>
      </c>
      <c r="P23" s="29">
        <v>2974.3509450296515</v>
      </c>
      <c r="Q23" s="29">
        <v>17.784984190417521</v>
      </c>
      <c r="R23" s="29">
        <v>1551.0232697441725</v>
      </c>
      <c r="S23" s="29">
        <v>31.795340164822438</v>
      </c>
      <c r="T23" s="29">
        <v>0.25003258206978163</v>
      </c>
      <c r="U23" s="29">
        <v>0</v>
      </c>
      <c r="V23" s="29">
        <v>0</v>
      </c>
      <c r="W23" s="29">
        <v>1357.0329413628931</v>
      </c>
      <c r="X23" s="29">
        <v>483.41020950592326</v>
      </c>
      <c r="Y23" s="29">
        <v>0</v>
      </c>
      <c r="Z23" s="29">
        <v>0</v>
      </c>
      <c r="AA23" s="29">
        <v>0.41090111934003459</v>
      </c>
      <c r="AB23" s="29">
        <v>0</v>
      </c>
      <c r="AC23" s="29">
        <v>0</v>
      </c>
      <c r="AD23" s="29">
        <v>27.714775361475589</v>
      </c>
      <c r="AE23" s="29">
        <v>22.457795160767247</v>
      </c>
      <c r="AF23" s="29">
        <v>0</v>
      </c>
      <c r="AG23" s="29">
        <v>6.189612796752419E-3</v>
      </c>
      <c r="AH23" s="29">
        <v>0</v>
      </c>
      <c r="AI23" s="29">
        <v>0</v>
      </c>
      <c r="AJ23" s="29">
        <v>166.90077937298045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333.8021415091506</v>
      </c>
      <c r="AR23" s="29">
        <v>2998.2860982543775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4.6412138666813412E-3</v>
      </c>
      <c r="H24" s="29">
        <v>0</v>
      </c>
      <c r="I24" s="29">
        <v>0</v>
      </c>
      <c r="J24" s="29">
        <v>0</v>
      </c>
      <c r="K24" s="29">
        <v>2.0669861785903878</v>
      </c>
      <c r="L24" s="29">
        <v>0</v>
      </c>
      <c r="M24" s="29">
        <v>0</v>
      </c>
      <c r="N24" s="29">
        <v>108.25199706522996</v>
      </c>
      <c r="O24" s="29">
        <v>4.6539565826470097</v>
      </c>
      <c r="P24" s="29">
        <v>41.736828800666103</v>
      </c>
      <c r="Q24" s="29">
        <v>3.4979155584717407</v>
      </c>
      <c r="R24" s="29">
        <v>0.63738026119789648</v>
      </c>
      <c r="S24" s="29">
        <v>1.2415705107036339E-2</v>
      </c>
      <c r="T24" s="29">
        <v>3.6216820478070368</v>
      </c>
      <c r="U24" s="29">
        <v>0</v>
      </c>
      <c r="V24" s="29">
        <v>0</v>
      </c>
      <c r="W24" s="29">
        <v>16747.888390410764</v>
      </c>
      <c r="X24" s="29">
        <v>373.84414510085139</v>
      </c>
      <c r="Y24" s="29">
        <v>0</v>
      </c>
      <c r="Z24" s="29">
        <v>0</v>
      </c>
      <c r="AA24" s="29">
        <v>5.4510413454597471E-2</v>
      </c>
      <c r="AB24" s="29">
        <v>0</v>
      </c>
      <c r="AC24" s="29">
        <v>0</v>
      </c>
      <c r="AD24" s="29">
        <v>722.98000296533792</v>
      </c>
      <c r="AE24" s="29">
        <v>2.8300750739072175E-2</v>
      </c>
      <c r="AF24" s="29">
        <v>0</v>
      </c>
      <c r="AG24" s="29">
        <v>0</v>
      </c>
      <c r="AH24" s="29">
        <v>0</v>
      </c>
      <c r="AI24" s="29">
        <v>0</v>
      </c>
      <c r="AJ24" s="29">
        <v>2.8141754938606215E-4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0.55390423020996848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611.72136210446524</v>
      </c>
      <c r="H25" s="29">
        <v>0</v>
      </c>
      <c r="I25" s="29">
        <v>0</v>
      </c>
      <c r="J25" s="29">
        <v>0</v>
      </c>
      <c r="K25" s="29">
        <v>7.1816506589995624E-2</v>
      </c>
      <c r="L25" s="29">
        <v>0</v>
      </c>
      <c r="M25" s="29">
        <v>0</v>
      </c>
      <c r="N25" s="29">
        <v>1.3507780772135329</v>
      </c>
      <c r="O25" s="29">
        <v>33.664226750905527</v>
      </c>
      <c r="P25" s="29">
        <v>0</v>
      </c>
      <c r="Q25" s="29">
        <v>6.823931951559048E-2</v>
      </c>
      <c r="R25" s="29">
        <v>218.45525251056256</v>
      </c>
      <c r="S25" s="29">
        <v>1.2222086133244856E-2</v>
      </c>
      <c r="T25" s="29">
        <v>1.8752568806819307</v>
      </c>
      <c r="U25" s="29">
        <v>0</v>
      </c>
      <c r="V25" s="29">
        <v>0</v>
      </c>
      <c r="W25" s="29">
        <v>46450.775048350224</v>
      </c>
      <c r="X25" s="29">
        <v>878.50237624495446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199.3079472552941</v>
      </c>
      <c r="AE25" s="29">
        <v>123.08976768534495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597.59235774899207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641.6632526951139</v>
      </c>
      <c r="H26" s="29">
        <v>15.829467796786107</v>
      </c>
      <c r="I26" s="29">
        <v>0</v>
      </c>
      <c r="J26" s="29">
        <v>0</v>
      </c>
      <c r="K26" s="29">
        <v>2.9036625833827125</v>
      </c>
      <c r="L26" s="29">
        <v>0</v>
      </c>
      <c r="M26" s="29">
        <v>0</v>
      </c>
      <c r="N26" s="29">
        <v>1577.0379371431936</v>
      </c>
      <c r="O26" s="29">
        <v>3984.2309431637841</v>
      </c>
      <c r="P26" s="29">
        <v>0</v>
      </c>
      <c r="Q26" s="29">
        <v>5016.1742719565482</v>
      </c>
      <c r="R26" s="29">
        <v>1095.4106465410894</v>
      </c>
      <c r="S26" s="29">
        <v>158.75970267877295</v>
      </c>
      <c r="T26" s="29">
        <v>1255.1761817442236</v>
      </c>
      <c r="U26" s="29">
        <v>0</v>
      </c>
      <c r="V26" s="29">
        <v>0</v>
      </c>
      <c r="W26" s="29">
        <v>0</v>
      </c>
      <c r="X26" s="29">
        <v>28.025771425713209</v>
      </c>
      <c r="Y26" s="29">
        <v>0</v>
      </c>
      <c r="Z26" s="29">
        <v>0</v>
      </c>
      <c r="AA26" s="29">
        <v>14.08706971316982</v>
      </c>
      <c r="AB26" s="29">
        <v>0</v>
      </c>
      <c r="AC26" s="29">
        <v>0</v>
      </c>
      <c r="AD26" s="29">
        <v>210.54979182235755</v>
      </c>
      <c r="AE26" s="29">
        <v>3352.3085646761497</v>
      </c>
      <c r="AF26" s="29">
        <v>699.57521353820789</v>
      </c>
      <c r="AG26" s="29">
        <v>0</v>
      </c>
      <c r="AH26" s="29">
        <v>739.93538772262696</v>
      </c>
      <c r="AI26" s="29">
        <v>0</v>
      </c>
      <c r="AJ26" s="29">
        <v>138.16009358146013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206.40161677853212</v>
      </c>
      <c r="AR26" s="29">
        <v>3425.4600750957597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1.6302366068970363E-2</v>
      </c>
      <c r="L27" s="29">
        <v>0</v>
      </c>
      <c r="M27" s="29">
        <v>0</v>
      </c>
      <c r="N27" s="29">
        <v>4.3009954910629374E-2</v>
      </c>
      <c r="O27" s="29">
        <v>0</v>
      </c>
      <c r="P27" s="29">
        <v>0</v>
      </c>
      <c r="Q27" s="29">
        <v>0</v>
      </c>
      <c r="R27" s="29">
        <v>5.76195693505476E-2</v>
      </c>
      <c r="S27" s="29">
        <v>0.86931737587170399</v>
      </c>
      <c r="T27" s="29">
        <v>0</v>
      </c>
      <c r="U27" s="29">
        <v>0</v>
      </c>
      <c r="V27" s="29">
        <v>0</v>
      </c>
      <c r="W27" s="29">
        <v>1077.1903417135732</v>
      </c>
      <c r="X27" s="29">
        <v>9.0964410841752787</v>
      </c>
      <c r="Y27" s="29">
        <v>0</v>
      </c>
      <c r="Z27" s="29">
        <v>0</v>
      </c>
      <c r="AA27" s="29">
        <v>8.2540150725811596</v>
      </c>
      <c r="AB27" s="29">
        <v>0</v>
      </c>
      <c r="AC27" s="29">
        <v>0</v>
      </c>
      <c r="AD27" s="29">
        <v>22.224179267767344</v>
      </c>
      <c r="AE27" s="29">
        <v>70.282322363778391</v>
      </c>
      <c r="AF27" s="29">
        <v>0</v>
      </c>
      <c r="AG27" s="29">
        <v>2.0631994139539242E-2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1090.9886977207893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108913.67453682961</v>
      </c>
      <c r="D74" s="7">
        <f t="shared" si="0"/>
        <v>5960.6117333657576</v>
      </c>
      <c r="E74" s="7">
        <f t="shared" si="0"/>
        <v>22128.338027964623</v>
      </c>
      <c r="F74" s="7">
        <f t="shared" si="0"/>
        <v>537.22859872051765</v>
      </c>
      <c r="G74" s="7">
        <f t="shared" si="0"/>
        <v>247756.78987344939</v>
      </c>
      <c r="H74" s="7">
        <f t="shared" si="0"/>
        <v>78446.641796764074</v>
      </c>
      <c r="I74" s="7">
        <f t="shared" si="0"/>
        <v>0</v>
      </c>
      <c r="J74" s="7">
        <f t="shared" si="0"/>
        <v>0</v>
      </c>
      <c r="K74" s="7">
        <f t="shared" si="0"/>
        <v>3114.741097292112</v>
      </c>
      <c r="L74" s="7">
        <f t="shared" si="0"/>
        <v>0</v>
      </c>
      <c r="M74" s="7">
        <f t="shared" si="0"/>
        <v>1305.2699934906575</v>
      </c>
      <c r="N74" s="7">
        <f t="shared" si="0"/>
        <v>12575.839262530331</v>
      </c>
      <c r="O74" s="7">
        <f t="shared" si="0"/>
        <v>17941.569588365983</v>
      </c>
      <c r="P74" s="7">
        <f t="shared" si="0"/>
        <v>15993.473959449571</v>
      </c>
      <c r="Q74" s="7">
        <f t="shared" si="0"/>
        <v>24209.40469662513</v>
      </c>
      <c r="R74" s="7">
        <f t="shared" si="0"/>
        <v>6906.7742013363741</v>
      </c>
      <c r="S74" s="7">
        <f t="shared" si="0"/>
        <v>863.37615784712659</v>
      </c>
      <c r="T74" s="7">
        <f t="shared" si="0"/>
        <v>3125.7626903859273</v>
      </c>
      <c r="U74" s="7">
        <f t="shared" si="0"/>
        <v>0</v>
      </c>
      <c r="V74" s="7">
        <f t="shared" si="0"/>
        <v>0</v>
      </c>
      <c r="W74" s="7">
        <f t="shared" si="0"/>
        <v>65632.886721837451</v>
      </c>
      <c r="X74" s="7">
        <f t="shared" si="0"/>
        <v>5882.9282943598437</v>
      </c>
      <c r="Y74" s="7">
        <f t="shared" si="0"/>
        <v>0</v>
      </c>
      <c r="Z74" s="7">
        <f t="shared" si="0"/>
        <v>0</v>
      </c>
      <c r="AA74" s="7">
        <f t="shared" si="0"/>
        <v>3730.245825439391</v>
      </c>
      <c r="AB74" s="7">
        <f t="shared" si="0"/>
        <v>0</v>
      </c>
      <c r="AC74" s="7">
        <f t="shared" si="0"/>
        <v>0</v>
      </c>
      <c r="AD74" s="7">
        <f t="shared" si="0"/>
        <v>2116.3410124391585</v>
      </c>
      <c r="AE74" s="7">
        <f t="shared" si="0"/>
        <v>8447.5755884970804</v>
      </c>
      <c r="AF74" s="7">
        <f t="shared" si="0"/>
        <v>3161.3565522791059</v>
      </c>
      <c r="AG74" s="7">
        <f t="shared" si="0"/>
        <v>5.6558121822556533E-2</v>
      </c>
      <c r="AH74" s="7">
        <f t="shared" si="0"/>
        <v>739.93538772262696</v>
      </c>
      <c r="AI74" s="7">
        <f t="shared" si="0"/>
        <v>0</v>
      </c>
      <c r="AJ74" s="7">
        <f t="shared" si="0"/>
        <v>472.3689820786625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2955.6226012988718</v>
      </c>
      <c r="AR74" s="7">
        <f t="shared" si="0"/>
        <v>13325.371225230812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1274.975590422491</v>
      </c>
      <c r="D5" s="29">
        <v>9.9789298209015254</v>
      </c>
      <c r="E5" s="29">
        <v>1.2826357701339436E-2</v>
      </c>
      <c r="F5" s="29">
        <v>0.23043007155719913</v>
      </c>
      <c r="G5" s="29">
        <v>2362.3756145421471</v>
      </c>
      <c r="H5" s="29">
        <v>5.3070234109472328E-2</v>
      </c>
      <c r="I5" s="29">
        <v>1.5467474654564319</v>
      </c>
      <c r="J5" s="29">
        <v>7.1832665602253988E-3</v>
      </c>
      <c r="K5" s="29">
        <v>1.0891272560803213E-2</v>
      </c>
      <c r="L5" s="29">
        <v>0.14976669147243968</v>
      </c>
      <c r="M5" s="29">
        <v>0.30018619398745733</v>
      </c>
      <c r="N5" s="29">
        <v>8.008314176925408</v>
      </c>
      <c r="O5" s="29">
        <v>3.9912623893490817E-2</v>
      </c>
      <c r="P5" s="29">
        <v>0.13267393297476843</v>
      </c>
      <c r="Q5" s="29">
        <v>8.4232812257201942E-4</v>
      </c>
      <c r="R5" s="29">
        <v>0.21456279938397796</v>
      </c>
      <c r="S5" s="29">
        <v>0.16844227946895649</v>
      </c>
      <c r="T5" s="29">
        <v>4.4536571968197103E-2</v>
      </c>
      <c r="U5" s="29">
        <v>0.69448253925939873</v>
      </c>
      <c r="V5" s="29">
        <v>4.0991761516312092E-2</v>
      </c>
      <c r="W5" s="29">
        <v>1.1052958519929393E-2</v>
      </c>
      <c r="X5" s="29">
        <v>0.13229566951267518</v>
      </c>
      <c r="Y5" s="29">
        <v>0.32356784697697538</v>
      </c>
      <c r="Z5" s="29">
        <v>0.38077482262526668</v>
      </c>
      <c r="AA5" s="29">
        <v>2.2062870122277534E-2</v>
      </c>
      <c r="AB5" s="29">
        <v>0.47889520128339141</v>
      </c>
      <c r="AC5" s="29">
        <v>0.3960989347582326</v>
      </c>
      <c r="AD5" s="29">
        <v>0.75519004369443643</v>
      </c>
      <c r="AE5" s="29">
        <v>4.7740510639413092</v>
      </c>
      <c r="AF5" s="29">
        <v>2.1389446288187366</v>
      </c>
      <c r="AG5" s="29">
        <v>0.3998329299742332</v>
      </c>
      <c r="AH5" s="29">
        <v>8.2292624399442127E-2</v>
      </c>
      <c r="AI5" s="29">
        <v>1.3355147270468158E-2</v>
      </c>
      <c r="AJ5" s="29">
        <v>0.21509588281574168</v>
      </c>
      <c r="AK5" s="29">
        <v>0.10255415170810098</v>
      </c>
      <c r="AL5" s="29">
        <v>870.58901457927027</v>
      </c>
      <c r="AM5" s="29">
        <v>0.37834943824980977</v>
      </c>
      <c r="AN5" s="29">
        <v>5.293016645489236</v>
      </c>
      <c r="AO5" s="29">
        <v>0.1757865810655016</v>
      </c>
      <c r="AP5" s="29">
        <v>1.7601421229315504</v>
      </c>
      <c r="AQ5" s="29">
        <v>1.2882552852309268</v>
      </c>
      <c r="AR5" s="29">
        <v>5.3181613535730943</v>
      </c>
      <c r="AS5" s="29">
        <v>0.14827753896096951</v>
      </c>
      <c r="AT5" s="29">
        <v>0.54174973433730644</v>
      </c>
      <c r="AU5" s="29">
        <v>0.13551634788435851</v>
      </c>
      <c r="AV5" s="29">
        <v>5.7124779369562943E-3</v>
      </c>
      <c r="AW5" s="29">
        <v>5.4858454797538147E-5</v>
      </c>
      <c r="AX5" s="29">
        <v>1.9954310190257774</v>
      </c>
      <c r="AY5" s="29">
        <v>0.97393774313246106</v>
      </c>
      <c r="AZ5" s="29">
        <v>1.1835259410912156</v>
      </c>
      <c r="BA5" s="29">
        <v>0.45988672772686612</v>
      </c>
      <c r="BB5" s="29">
        <v>0.29049812080328785</v>
      </c>
      <c r="BC5" s="29">
        <v>0.57702209713601404</v>
      </c>
      <c r="BD5" s="29">
        <v>0.71062007116380066</v>
      </c>
      <c r="BE5" s="29">
        <v>0.82358338149035792</v>
      </c>
      <c r="BF5" s="29">
        <v>3.7645768667483551E-2</v>
      </c>
      <c r="BG5" s="29">
        <v>305.99202918392706</v>
      </c>
      <c r="BH5" s="29">
        <v>40.14564419430107</v>
      </c>
      <c r="BI5" s="29">
        <v>6.2356777710657514E-2</v>
      </c>
      <c r="BJ5" s="29">
        <v>20.98705488797934</v>
      </c>
      <c r="BK5" s="29">
        <v>0.18394398448850391</v>
      </c>
      <c r="BL5" s="29">
        <v>23.651083800937531</v>
      </c>
      <c r="BM5" s="29">
        <v>160.10135307091315</v>
      </c>
      <c r="BN5" s="29">
        <v>7.6515928987559869</v>
      </c>
      <c r="BO5" s="29">
        <v>7.4852194557202765</v>
      </c>
      <c r="BP5" s="29">
        <v>1.6127850355804352</v>
      </c>
      <c r="BQ5" s="29">
        <v>5.0462578718054554E-2</v>
      </c>
      <c r="BR5" s="29">
        <v>0.27819002602286053</v>
      </c>
      <c r="BS5" s="29">
        <v>0</v>
      </c>
      <c r="BT5" s="59">
        <f t="shared" ref="BT5:BT68" si="0">SUM(C5:BS5)</f>
        <v>5130.0999638575577</v>
      </c>
      <c r="BU5" s="29">
        <v>4807.152612409649</v>
      </c>
      <c r="BV5" s="29">
        <v>0</v>
      </c>
      <c r="BW5" s="29">
        <v>4.2279461328123919E-3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-204.06856375468041</v>
      </c>
      <c r="CI5" s="29">
        <v>2298.1490613135484</v>
      </c>
      <c r="CJ5" s="38">
        <f t="shared" ref="CJ5:CJ68" si="1">SUM(BT5:CI5)</f>
        <v>12031.337301772206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72.329616212599859</v>
      </c>
      <c r="D7" s="29">
        <v>0.63601954885992551</v>
      </c>
      <c r="E7" s="29">
        <v>1.6285787440821222</v>
      </c>
      <c r="F7" s="29">
        <v>1.4436720417332896</v>
      </c>
      <c r="G7" s="29">
        <v>65727.893307830251</v>
      </c>
      <c r="H7" s="29">
        <v>0.40681352869008047</v>
      </c>
      <c r="I7" s="29">
        <v>0.40518410200640859</v>
      </c>
      <c r="J7" s="29">
        <v>2.6613969166640779E-2</v>
      </c>
      <c r="K7" s="29">
        <v>0.13578555697265704</v>
      </c>
      <c r="L7" s="29">
        <v>1.6337718214950092</v>
      </c>
      <c r="M7" s="29">
        <v>0.58496417943820644</v>
      </c>
      <c r="N7" s="29">
        <v>113.90507232208307</v>
      </c>
      <c r="O7" s="29">
        <v>0.29655565642828291</v>
      </c>
      <c r="P7" s="29">
        <v>0.71531831413195712</v>
      </c>
      <c r="Q7" s="29">
        <v>6.5177067346875381E-3</v>
      </c>
      <c r="R7" s="29">
        <v>0.69630833615578513</v>
      </c>
      <c r="S7" s="29">
        <v>1.2399937062743041</v>
      </c>
      <c r="T7" s="29">
        <v>0.3687935727377365</v>
      </c>
      <c r="U7" s="29">
        <v>5.9408896886676894</v>
      </c>
      <c r="V7" s="29">
        <v>0.25581998933648586</v>
      </c>
      <c r="W7" s="29">
        <v>0.11731872122437567</v>
      </c>
      <c r="X7" s="29">
        <v>0.8239467597100828</v>
      </c>
      <c r="Y7" s="29">
        <v>2.240461690048841</v>
      </c>
      <c r="Z7" s="29">
        <v>1.7842222186207133</v>
      </c>
      <c r="AA7" s="29">
        <v>0.14773468598625084</v>
      </c>
      <c r="AB7" s="29">
        <v>3.1703211841975953</v>
      </c>
      <c r="AC7" s="29">
        <v>4.5287198961520563</v>
      </c>
      <c r="AD7" s="29">
        <v>11.447265595022877</v>
      </c>
      <c r="AE7" s="29">
        <v>66.100952276517333</v>
      </c>
      <c r="AF7" s="29">
        <v>13.439511286925701</v>
      </c>
      <c r="AG7" s="29">
        <v>5.5433095778517503</v>
      </c>
      <c r="AH7" s="29">
        <v>0</v>
      </c>
      <c r="AI7" s="29">
        <v>0.26722597612218901</v>
      </c>
      <c r="AJ7" s="29">
        <v>0.47850830277164336</v>
      </c>
      <c r="AK7" s="29">
        <v>0.97439715683578676</v>
      </c>
      <c r="AL7" s="29">
        <v>7938.8385193338572</v>
      </c>
      <c r="AM7" s="29">
        <v>3.6542609092481455</v>
      </c>
      <c r="AN7" s="29">
        <v>28.669762499206804</v>
      </c>
      <c r="AO7" s="29">
        <v>1.2226131549818038</v>
      </c>
      <c r="AP7" s="29">
        <v>17.602696463707368</v>
      </c>
      <c r="AQ7" s="29">
        <v>23.547931290198182</v>
      </c>
      <c r="AR7" s="29">
        <v>105.68026956513528</v>
      </c>
      <c r="AS7" s="29">
        <v>2.0460167724639957</v>
      </c>
      <c r="AT7" s="29">
        <v>10.305580631996778</v>
      </c>
      <c r="AU7" s="29">
        <v>0.64959810455719091</v>
      </c>
      <c r="AV7" s="29">
        <v>2.7157111394531404E-3</v>
      </c>
      <c r="AW7" s="29">
        <v>0</v>
      </c>
      <c r="AX7" s="29">
        <v>32.313160563897142</v>
      </c>
      <c r="AY7" s="29">
        <v>4.9404217048931534</v>
      </c>
      <c r="AZ7" s="29">
        <v>2.2877150638753254</v>
      </c>
      <c r="BA7" s="29">
        <v>9.5147655481880236</v>
      </c>
      <c r="BB7" s="29">
        <v>2.8889735101502509</v>
      </c>
      <c r="BC7" s="29">
        <v>8.8830911371512222</v>
      </c>
      <c r="BD7" s="29">
        <v>3.0866772811024394</v>
      </c>
      <c r="BE7" s="29">
        <v>14.617586779220474</v>
      </c>
      <c r="BF7" s="29">
        <v>0.51870082763554981</v>
      </c>
      <c r="BG7" s="29">
        <v>10.636897391010059</v>
      </c>
      <c r="BH7" s="29">
        <v>367.77137906484631</v>
      </c>
      <c r="BI7" s="29">
        <v>0.88640811591750501</v>
      </c>
      <c r="BJ7" s="29">
        <v>225.02165244617569</v>
      </c>
      <c r="BK7" s="29">
        <v>2.9394857373440795</v>
      </c>
      <c r="BL7" s="29">
        <v>373.20280134375253</v>
      </c>
      <c r="BM7" s="29">
        <v>1613.8064563399776</v>
      </c>
      <c r="BN7" s="29">
        <v>15.747322613232981</v>
      </c>
      <c r="BO7" s="29">
        <v>33.618331337518313</v>
      </c>
      <c r="BP7" s="29">
        <v>0.13741498365632893</v>
      </c>
      <c r="BQ7" s="29">
        <v>0.53499509447226867</v>
      </c>
      <c r="BR7" s="29">
        <v>3.4695925517653321</v>
      </c>
      <c r="BS7" s="29">
        <v>0</v>
      </c>
      <c r="BT7" s="59">
        <f t="shared" si="0"/>
        <v>76900.657286028101</v>
      </c>
      <c r="BU7" s="29">
        <v>14229.71583185111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-1026.8315221078942</v>
      </c>
      <c r="CI7" s="29">
        <v>44107.629564626608</v>
      </c>
      <c r="CJ7" s="38">
        <f t="shared" si="1"/>
        <v>134211.17116039793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411.43933653343493</v>
      </c>
      <c r="D8" s="29">
        <v>0</v>
      </c>
      <c r="E8" s="29">
        <v>0</v>
      </c>
      <c r="F8" s="29">
        <v>64.294717803937658</v>
      </c>
      <c r="G8" s="29">
        <v>24.183360920895403</v>
      </c>
      <c r="H8" s="29">
        <v>5.4637974281466696E-2</v>
      </c>
      <c r="I8" s="29">
        <v>0</v>
      </c>
      <c r="J8" s="29">
        <v>4.1816010299174398</v>
      </c>
      <c r="K8" s="29">
        <v>0</v>
      </c>
      <c r="L8" s="29">
        <v>0</v>
      </c>
      <c r="M8" s="29">
        <v>6.2266308310247247</v>
      </c>
      <c r="N8" s="29">
        <v>19.94012838241721</v>
      </c>
      <c r="O8" s="29">
        <v>6.3440033719713179E-4</v>
      </c>
      <c r="P8" s="29">
        <v>0.68628691898551464</v>
      </c>
      <c r="Q8" s="29">
        <v>0.40779947393199723</v>
      </c>
      <c r="R8" s="29">
        <v>0.24818474888961892</v>
      </c>
      <c r="S8" s="29">
        <v>1.9639361642143634E-2</v>
      </c>
      <c r="T8" s="29">
        <v>6.837391682006852E-2</v>
      </c>
      <c r="U8" s="29">
        <v>0.14975888801682002</v>
      </c>
      <c r="V8" s="29">
        <v>0</v>
      </c>
      <c r="W8" s="29">
        <v>0</v>
      </c>
      <c r="X8" s="29">
        <v>7.4531350439429062E-3</v>
      </c>
      <c r="Y8" s="29">
        <v>3.992048660300454E-2</v>
      </c>
      <c r="Z8" s="29">
        <v>0</v>
      </c>
      <c r="AA8" s="29">
        <v>0</v>
      </c>
      <c r="AB8" s="29">
        <v>0</v>
      </c>
      <c r="AC8" s="29">
        <v>1.18398220343892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18.294379910734314</v>
      </c>
      <c r="AM8" s="29">
        <v>0</v>
      </c>
      <c r="AN8" s="29">
        <v>1.0175490686309419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8.8653079996373507E-2</v>
      </c>
      <c r="BB8" s="29">
        <v>0</v>
      </c>
      <c r="BC8" s="29">
        <v>9.6890755571257772E-2</v>
      </c>
      <c r="BD8" s="29">
        <v>0</v>
      </c>
      <c r="BE8" s="29">
        <v>0</v>
      </c>
      <c r="BF8" s="29">
        <v>0</v>
      </c>
      <c r="BG8" s="29">
        <v>17.31480951787578</v>
      </c>
      <c r="BH8" s="29">
        <v>27.619895958674</v>
      </c>
      <c r="BI8" s="29">
        <v>0.25606702181633506</v>
      </c>
      <c r="BJ8" s="29">
        <v>2.7953284438170334</v>
      </c>
      <c r="BK8" s="29">
        <v>0</v>
      </c>
      <c r="BL8" s="29">
        <v>4.7898195584140772</v>
      </c>
      <c r="BM8" s="29">
        <v>8.4527392194098248</v>
      </c>
      <c r="BN8" s="29">
        <v>0.98302928526952216</v>
      </c>
      <c r="BO8" s="29">
        <v>0.2647824291927085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615.10639125902003</v>
      </c>
      <c r="BU8" s="29">
        <v>11.200799874117802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96.921630543060473</v>
      </c>
      <c r="CI8" s="29">
        <v>73.795972924268185</v>
      </c>
      <c r="CJ8" s="38">
        <f t="shared" si="1"/>
        <v>797.02479460046652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14440.158552819787</v>
      </c>
      <c r="D9" s="29">
        <v>1.6911463647021081</v>
      </c>
      <c r="E9" s="29">
        <v>909.48820132224944</v>
      </c>
      <c r="F9" s="29">
        <v>19.352706878489595</v>
      </c>
      <c r="G9" s="29">
        <v>128056.04643755416</v>
      </c>
      <c r="H9" s="29">
        <v>28.949440882653647</v>
      </c>
      <c r="I9" s="29">
        <v>1.7016776469446151</v>
      </c>
      <c r="J9" s="29">
        <v>19.512127579607814</v>
      </c>
      <c r="K9" s="29">
        <v>0.36048412638192889</v>
      </c>
      <c r="L9" s="29">
        <v>71.245189987548429</v>
      </c>
      <c r="M9" s="29">
        <v>2840.7649491175798</v>
      </c>
      <c r="N9" s="29">
        <v>1436.0509643617852</v>
      </c>
      <c r="O9" s="29">
        <v>18.24243382700519</v>
      </c>
      <c r="P9" s="29">
        <v>66.978626890274143</v>
      </c>
      <c r="Q9" s="29">
        <v>21.675637608505653</v>
      </c>
      <c r="R9" s="29">
        <v>8.0377915795514259</v>
      </c>
      <c r="S9" s="29">
        <v>8.9869936962219175</v>
      </c>
      <c r="T9" s="29">
        <v>2.3565452242658171</v>
      </c>
      <c r="U9" s="29">
        <v>39.543231081121505</v>
      </c>
      <c r="V9" s="29">
        <v>0.79850240430788166</v>
      </c>
      <c r="W9" s="29">
        <v>0.62384790777659005</v>
      </c>
      <c r="X9" s="29">
        <v>83.635300130205792</v>
      </c>
      <c r="Y9" s="29">
        <v>6.6731675501013124</v>
      </c>
      <c r="Z9" s="29">
        <v>6.6410645383251179</v>
      </c>
      <c r="AA9" s="29">
        <v>0.40080563784008072</v>
      </c>
      <c r="AB9" s="29">
        <v>15.447766415118771</v>
      </c>
      <c r="AC9" s="29">
        <v>26.930196568358173</v>
      </c>
      <c r="AD9" s="29">
        <v>164.72552115285424</v>
      </c>
      <c r="AE9" s="29">
        <v>5535.8056356741536</v>
      </c>
      <c r="AF9" s="29">
        <v>94.947900467136805</v>
      </c>
      <c r="AG9" s="29">
        <v>14.391487248438754</v>
      </c>
      <c r="AH9" s="29">
        <v>0.13368711929298116</v>
      </c>
      <c r="AI9" s="29">
        <v>0.786845889239982</v>
      </c>
      <c r="AJ9" s="29">
        <v>1.5768020140543648</v>
      </c>
      <c r="AK9" s="29">
        <v>26.057594502105292</v>
      </c>
      <c r="AL9" s="29">
        <v>45776.314411612708</v>
      </c>
      <c r="AM9" s="29">
        <v>9.6433935120617349</v>
      </c>
      <c r="AN9" s="29">
        <v>77.976161815730009</v>
      </c>
      <c r="AO9" s="29">
        <v>44.211406565097526</v>
      </c>
      <c r="AP9" s="29">
        <v>46.34453300069238</v>
      </c>
      <c r="AQ9" s="29">
        <v>60.264875229446488</v>
      </c>
      <c r="AR9" s="29">
        <v>269.70882331056083</v>
      </c>
      <c r="AS9" s="29">
        <v>5.2958987224701275</v>
      </c>
      <c r="AT9" s="29">
        <v>26.338681358834382</v>
      </c>
      <c r="AU9" s="29">
        <v>1.8248610820332203</v>
      </c>
      <c r="AV9" s="29">
        <v>1.5993000737256374E-2</v>
      </c>
      <c r="AW9" s="29">
        <v>9.984740216553729E-5</v>
      </c>
      <c r="AX9" s="29">
        <v>83.070964427743135</v>
      </c>
      <c r="AY9" s="29">
        <v>13.78665290778121</v>
      </c>
      <c r="AZ9" s="29">
        <v>73.120835803059506</v>
      </c>
      <c r="BA9" s="29">
        <v>27.182225623455327</v>
      </c>
      <c r="BB9" s="29">
        <v>7.6087073434389367</v>
      </c>
      <c r="BC9" s="29">
        <v>36.655939413059969</v>
      </c>
      <c r="BD9" s="29">
        <v>8.7824836152286458</v>
      </c>
      <c r="BE9" s="29">
        <v>37.449843421273549</v>
      </c>
      <c r="BF9" s="29">
        <v>1.3425472931764832</v>
      </c>
      <c r="BG9" s="29">
        <v>37.333785394261056</v>
      </c>
      <c r="BH9" s="29">
        <v>1067.4763172472149</v>
      </c>
      <c r="BI9" s="29">
        <v>11.111422686014853</v>
      </c>
      <c r="BJ9" s="29">
        <v>734.10127294353913</v>
      </c>
      <c r="BK9" s="29">
        <v>7.5604299997182727</v>
      </c>
      <c r="BL9" s="29">
        <v>1001.2890936662504</v>
      </c>
      <c r="BM9" s="29">
        <v>4354.4339119255383</v>
      </c>
      <c r="BN9" s="29">
        <v>157.30330767291366</v>
      </c>
      <c r="BO9" s="29">
        <v>104.38694651859691</v>
      </c>
      <c r="BP9" s="29">
        <v>1.976838602982538</v>
      </c>
      <c r="BQ9" s="29">
        <v>1.4065637194634528</v>
      </c>
      <c r="BR9" s="29">
        <v>9.0294406312001616</v>
      </c>
      <c r="BS9" s="29">
        <v>0</v>
      </c>
      <c r="BT9" s="59">
        <f t="shared" si="0"/>
        <v>208065.06793368192</v>
      </c>
      <c r="BU9" s="29">
        <v>120047.88300098504</v>
      </c>
      <c r="BV9" s="29">
        <v>0</v>
      </c>
      <c r="BW9" s="29">
        <v>78.648627785747692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1.9975586435051131</v>
      </c>
      <c r="CE9" s="29">
        <v>0</v>
      </c>
      <c r="CF9" s="29">
        <v>0</v>
      </c>
      <c r="CG9" s="29">
        <v>0</v>
      </c>
      <c r="CH9" s="29">
        <v>-319.31023028810205</v>
      </c>
      <c r="CI9" s="29">
        <v>94519.69073597157</v>
      </c>
      <c r="CJ9" s="38">
        <f t="shared" si="1"/>
        <v>422393.97762677964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221.43306023941028</v>
      </c>
      <c r="D10" s="29">
        <v>7.9647734235350605</v>
      </c>
      <c r="E10" s="29">
        <v>74.325620924626492</v>
      </c>
      <c r="F10" s="29">
        <v>244.64995161467954</v>
      </c>
      <c r="G10" s="29">
        <v>1142.0360803988244</v>
      </c>
      <c r="H10" s="29">
        <v>20579.192946618004</v>
      </c>
      <c r="I10" s="29">
        <v>233.69993166180129</v>
      </c>
      <c r="J10" s="29">
        <v>558.12104924319419</v>
      </c>
      <c r="K10" s="29">
        <v>154.39431977924806</v>
      </c>
      <c r="L10" s="29">
        <v>96.796295867621936</v>
      </c>
      <c r="M10" s="29">
        <v>458.26702440433803</v>
      </c>
      <c r="N10" s="29">
        <v>1517.0129081488742</v>
      </c>
      <c r="O10" s="29">
        <v>1081.0055445610399</v>
      </c>
      <c r="P10" s="29">
        <v>484.61289527102883</v>
      </c>
      <c r="Q10" s="29">
        <v>621.43111048507365</v>
      </c>
      <c r="R10" s="29">
        <v>1753.1142232371612</v>
      </c>
      <c r="S10" s="29">
        <v>381.18939669726302</v>
      </c>
      <c r="T10" s="29">
        <v>155.39026310188802</v>
      </c>
      <c r="U10" s="29">
        <v>1741.5070531412207</v>
      </c>
      <c r="V10" s="29">
        <v>210.06319617779599</v>
      </c>
      <c r="W10" s="29">
        <v>3146.1019867830646</v>
      </c>
      <c r="X10" s="29">
        <v>8766.5837593934575</v>
      </c>
      <c r="Y10" s="29">
        <v>1628.5604368764209</v>
      </c>
      <c r="Z10" s="29">
        <v>403.28645791456267</v>
      </c>
      <c r="AA10" s="29">
        <v>20.198828601904207</v>
      </c>
      <c r="AB10" s="29">
        <v>830.03786212612067</v>
      </c>
      <c r="AC10" s="29">
        <v>3644.0392420777034</v>
      </c>
      <c r="AD10" s="29">
        <v>444.24695293558926</v>
      </c>
      <c r="AE10" s="29">
        <v>2115.5722634303529</v>
      </c>
      <c r="AF10" s="29">
        <v>2027.0410770720471</v>
      </c>
      <c r="AG10" s="29">
        <v>1025.2073080011869</v>
      </c>
      <c r="AH10" s="29">
        <v>469.058005425597</v>
      </c>
      <c r="AI10" s="29">
        <v>32.612267802874463</v>
      </c>
      <c r="AJ10" s="29">
        <v>441.29111879163372</v>
      </c>
      <c r="AK10" s="29">
        <v>1813.3696285210024</v>
      </c>
      <c r="AL10" s="29">
        <v>1883.0194031479452</v>
      </c>
      <c r="AM10" s="29">
        <v>364.95543986072823</v>
      </c>
      <c r="AN10" s="29">
        <v>1042.6696662140764</v>
      </c>
      <c r="AO10" s="29">
        <v>587.9521335411531</v>
      </c>
      <c r="AP10" s="29">
        <v>1188.2326002107352</v>
      </c>
      <c r="AQ10" s="29">
        <v>192.09187030066238</v>
      </c>
      <c r="AR10" s="29">
        <v>268.28120240495571</v>
      </c>
      <c r="AS10" s="29">
        <v>64.806741392816306</v>
      </c>
      <c r="AT10" s="29">
        <v>56.681945971522424</v>
      </c>
      <c r="AU10" s="29">
        <v>131.78244986286438</v>
      </c>
      <c r="AV10" s="29">
        <v>15.151375938639188</v>
      </c>
      <c r="AW10" s="29">
        <v>3.2668134490219889</v>
      </c>
      <c r="AX10" s="29">
        <v>559.12727344250072</v>
      </c>
      <c r="AY10" s="29">
        <v>937.59308409336006</v>
      </c>
      <c r="AZ10" s="29">
        <v>1535.0957808438252</v>
      </c>
      <c r="BA10" s="29">
        <v>0.16561057281589861</v>
      </c>
      <c r="BB10" s="29">
        <v>191.5442843558246</v>
      </c>
      <c r="BC10" s="29">
        <v>266.69540404477834</v>
      </c>
      <c r="BD10" s="29">
        <v>816.51643100260355</v>
      </c>
      <c r="BE10" s="29">
        <v>272.17022559464783</v>
      </c>
      <c r="BF10" s="29">
        <v>28.578310299743617</v>
      </c>
      <c r="BG10" s="29">
        <v>5665.2002833380529</v>
      </c>
      <c r="BH10" s="29">
        <v>8244.6802833608435</v>
      </c>
      <c r="BI10" s="29">
        <v>817.22363874021244</v>
      </c>
      <c r="BJ10" s="29">
        <v>1294.6974755053577</v>
      </c>
      <c r="BK10" s="29">
        <v>53.650307910527033</v>
      </c>
      <c r="BL10" s="29">
        <v>10410.337317886531</v>
      </c>
      <c r="BM10" s="29">
        <v>16378.635077083611</v>
      </c>
      <c r="BN10" s="29">
        <v>1390.4498565239253</v>
      </c>
      <c r="BO10" s="29">
        <v>861.44376622465927</v>
      </c>
      <c r="BP10" s="29">
        <v>1445.5998654496018</v>
      </c>
      <c r="BQ10" s="29">
        <v>49.813484617981061</v>
      </c>
      <c r="BR10" s="29">
        <v>4011.2579641997977</v>
      </c>
      <c r="BS10" s="29">
        <v>0</v>
      </c>
      <c r="BT10" s="59">
        <f t="shared" si="0"/>
        <v>119552.78220813643</v>
      </c>
      <c r="BU10" s="29">
        <v>341363.02455999714</v>
      </c>
      <c r="BV10" s="29">
        <v>0</v>
      </c>
      <c r="BW10" s="29">
        <v>772.61484662999487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9684.0407607048583</v>
      </c>
      <c r="CE10" s="29">
        <v>0</v>
      </c>
      <c r="CF10" s="29">
        <v>0</v>
      </c>
      <c r="CG10" s="29">
        <v>281.28708749562747</v>
      </c>
      <c r="CH10" s="29">
        <v>-57326.582981366264</v>
      </c>
      <c r="CI10" s="29">
        <v>1011757.6266530725</v>
      </c>
      <c r="CJ10" s="38">
        <f t="shared" si="1"/>
        <v>1426084.7931346702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7.0474309198954765</v>
      </c>
      <c r="D11" s="29">
        <v>0.13976297099736681</v>
      </c>
      <c r="E11" s="29">
        <v>0.1175990033421605</v>
      </c>
      <c r="F11" s="29">
        <v>22.167312862279431</v>
      </c>
      <c r="G11" s="29">
        <v>122.16657727757379</v>
      </c>
      <c r="H11" s="29">
        <v>115.06364729053682</v>
      </c>
      <c r="I11" s="29">
        <v>1143.479619525812</v>
      </c>
      <c r="J11" s="29">
        <v>121.88797377276484</v>
      </c>
      <c r="K11" s="29">
        <v>3.8744445891493711</v>
      </c>
      <c r="L11" s="29">
        <v>1.8040254664988269</v>
      </c>
      <c r="M11" s="29">
        <v>77.65813645566331</v>
      </c>
      <c r="N11" s="29">
        <v>25.540079156072117</v>
      </c>
      <c r="O11" s="29">
        <v>1068.0648753190085</v>
      </c>
      <c r="P11" s="29">
        <v>210.71060494035351</v>
      </c>
      <c r="Q11" s="29">
        <v>114.20721616622487</v>
      </c>
      <c r="R11" s="29">
        <v>915.43710033070658</v>
      </c>
      <c r="S11" s="29">
        <v>393.84921221755781</v>
      </c>
      <c r="T11" s="29">
        <v>137.11832703338303</v>
      </c>
      <c r="U11" s="29">
        <v>531.90306120049468</v>
      </c>
      <c r="V11" s="29">
        <v>287.58992174913425</v>
      </c>
      <c r="W11" s="29">
        <v>310.07871241374039</v>
      </c>
      <c r="X11" s="29">
        <v>4463.533550310869</v>
      </c>
      <c r="Y11" s="29">
        <v>527.31216637862997</v>
      </c>
      <c r="Z11" s="29">
        <v>8.0937140260277882</v>
      </c>
      <c r="AA11" s="29">
        <v>0.37706638631005784</v>
      </c>
      <c r="AB11" s="29">
        <v>114.48011702290184</v>
      </c>
      <c r="AC11" s="29">
        <v>10851.675216522382</v>
      </c>
      <c r="AD11" s="29">
        <v>52.245667059840542</v>
      </c>
      <c r="AE11" s="29">
        <v>335.81272119619018</v>
      </c>
      <c r="AF11" s="29">
        <v>218.33356714855677</v>
      </c>
      <c r="AG11" s="29">
        <v>25.7222969798542</v>
      </c>
      <c r="AH11" s="29">
        <v>1.8863765575037807</v>
      </c>
      <c r="AI11" s="29">
        <v>0.9358689503907679</v>
      </c>
      <c r="AJ11" s="29">
        <v>33.124149423447797</v>
      </c>
      <c r="AK11" s="29">
        <v>3.7878262934668965</v>
      </c>
      <c r="AL11" s="29">
        <v>7.976778748405402</v>
      </c>
      <c r="AM11" s="29">
        <v>4.5620825420431181</v>
      </c>
      <c r="AN11" s="29">
        <v>30.493124827518326</v>
      </c>
      <c r="AO11" s="29">
        <v>8.0640743962665109</v>
      </c>
      <c r="AP11" s="29">
        <v>20.467457179758021</v>
      </c>
      <c r="AQ11" s="29">
        <v>3.1356932739606282</v>
      </c>
      <c r="AR11" s="29">
        <v>4.3279637289935931</v>
      </c>
      <c r="AS11" s="29">
        <v>1.1268564206015068</v>
      </c>
      <c r="AT11" s="29">
        <v>0.95960339542535122</v>
      </c>
      <c r="AU11" s="29">
        <v>2.0927532546517389</v>
      </c>
      <c r="AV11" s="29">
        <v>0.11746149012730044</v>
      </c>
      <c r="AW11" s="29">
        <v>1.1308385324489353E-2</v>
      </c>
      <c r="AX11" s="29">
        <v>21.570506884093941</v>
      </c>
      <c r="AY11" s="29">
        <v>15.194929975181639</v>
      </c>
      <c r="AZ11" s="29">
        <v>22.093949865892888</v>
      </c>
      <c r="BA11" s="29">
        <v>7.2040014178355854E-3</v>
      </c>
      <c r="BB11" s="29">
        <v>3.0669685764125791</v>
      </c>
      <c r="BC11" s="29">
        <v>3.0780080166593611</v>
      </c>
      <c r="BD11" s="29">
        <v>16.41215211533034</v>
      </c>
      <c r="BE11" s="29">
        <v>6.7495836944341612</v>
      </c>
      <c r="BF11" s="29">
        <v>0.30921264203094584</v>
      </c>
      <c r="BG11" s="29">
        <v>106.90134255852615</v>
      </c>
      <c r="BH11" s="29">
        <v>20.572097945161861</v>
      </c>
      <c r="BI11" s="29">
        <v>2.4212440197787783</v>
      </c>
      <c r="BJ11" s="29">
        <v>54.874262026474582</v>
      </c>
      <c r="BK11" s="29">
        <v>0.87959435967272126</v>
      </c>
      <c r="BL11" s="29">
        <v>3.8633995555429133</v>
      </c>
      <c r="BM11" s="29">
        <v>70.638278850189522</v>
      </c>
      <c r="BN11" s="29">
        <v>307.15559156497716</v>
      </c>
      <c r="BO11" s="29">
        <v>170.60296587336381</v>
      </c>
      <c r="BP11" s="29">
        <v>12.045699212696517</v>
      </c>
      <c r="BQ11" s="29">
        <v>38.445513672388302</v>
      </c>
      <c r="BR11" s="29">
        <v>10.35697537488597</v>
      </c>
      <c r="BS11" s="29">
        <v>0</v>
      </c>
      <c r="BT11" s="59">
        <f t="shared" si="0"/>
        <v>23217.80058334575</v>
      </c>
      <c r="BU11" s="29">
        <v>2526.6683388840738</v>
      </c>
      <c r="BV11" s="29">
        <v>0</v>
      </c>
      <c r="BW11" s="29">
        <v>8.4989970898173318E-3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365.90989701662113</v>
      </c>
      <c r="CE11" s="29">
        <v>0</v>
      </c>
      <c r="CF11" s="29">
        <v>0</v>
      </c>
      <c r="CG11" s="29">
        <v>0</v>
      </c>
      <c r="CH11" s="29">
        <v>76.025134470117266</v>
      </c>
      <c r="CI11" s="29">
        <v>5968.3489090079238</v>
      </c>
      <c r="CJ11" s="38">
        <f t="shared" si="1"/>
        <v>32154.761361721576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1.0932346590770918</v>
      </c>
      <c r="D12" s="29">
        <v>5.093975924064598E-3</v>
      </c>
      <c r="E12" s="29">
        <v>7.4176896706232634E-3</v>
      </c>
      <c r="F12" s="29">
        <v>0.59087685539145673</v>
      </c>
      <c r="G12" s="29">
        <v>772.89257376243825</v>
      </c>
      <c r="H12" s="29">
        <v>0.43273963729494475</v>
      </c>
      <c r="I12" s="29">
        <v>1.0589806583702295</v>
      </c>
      <c r="J12" s="29">
        <v>368.47205596580147</v>
      </c>
      <c r="K12" s="29">
        <v>53.300671560624814</v>
      </c>
      <c r="L12" s="29">
        <v>0.2821234903646973</v>
      </c>
      <c r="M12" s="29">
        <v>47.401966355402223</v>
      </c>
      <c r="N12" s="29">
        <v>58.542482280035458</v>
      </c>
      <c r="O12" s="29">
        <v>129.39824971718775</v>
      </c>
      <c r="P12" s="29">
        <v>1.8286471282633987</v>
      </c>
      <c r="Q12" s="29">
        <v>386.25756206942299</v>
      </c>
      <c r="R12" s="29">
        <v>770.06934528638828</v>
      </c>
      <c r="S12" s="29">
        <v>9.6516596037459159</v>
      </c>
      <c r="T12" s="29">
        <v>6.5635535794773716</v>
      </c>
      <c r="U12" s="29">
        <v>30.662793274852188</v>
      </c>
      <c r="V12" s="29">
        <v>0.46367324600207821</v>
      </c>
      <c r="W12" s="29">
        <v>0.35371248479065287</v>
      </c>
      <c r="X12" s="29">
        <v>11.334540367003697</v>
      </c>
      <c r="Y12" s="29">
        <v>2.0871324399825673</v>
      </c>
      <c r="Z12" s="29">
        <v>0.53781642175248556</v>
      </c>
      <c r="AA12" s="29">
        <v>2.8212509881936382E-2</v>
      </c>
      <c r="AB12" s="29">
        <v>0.43539493275202956</v>
      </c>
      <c r="AC12" s="29">
        <v>24.853544266523841</v>
      </c>
      <c r="AD12" s="29">
        <v>11.820731234990483</v>
      </c>
      <c r="AE12" s="29">
        <v>416.05311907003903</v>
      </c>
      <c r="AF12" s="29">
        <v>223.61766123640822</v>
      </c>
      <c r="AG12" s="29">
        <v>0.35395534113312943</v>
      </c>
      <c r="AH12" s="29">
        <v>0.11098087617382323</v>
      </c>
      <c r="AI12" s="29">
        <v>4.9277515157822221E-2</v>
      </c>
      <c r="AJ12" s="29">
        <v>0.30491646519670912</v>
      </c>
      <c r="AK12" s="29">
        <v>4.8995909034270824</v>
      </c>
      <c r="AL12" s="29">
        <v>0.3770206479539347</v>
      </c>
      <c r="AM12" s="29">
        <v>6.225847910916416</v>
      </c>
      <c r="AN12" s="29">
        <v>0.27019948565555185</v>
      </c>
      <c r="AO12" s="29">
        <v>5.3469013364705642</v>
      </c>
      <c r="AP12" s="29">
        <v>1.138982168881445</v>
      </c>
      <c r="AQ12" s="29">
        <v>0.58066571033879444</v>
      </c>
      <c r="AR12" s="29">
        <v>0.16809841110826471</v>
      </c>
      <c r="AS12" s="29">
        <v>0.12741284892522647</v>
      </c>
      <c r="AT12" s="29">
        <v>4.9244705094017821E-2</v>
      </c>
      <c r="AU12" s="29">
        <v>7.2491349663035845E-2</v>
      </c>
      <c r="AV12" s="29">
        <v>1.2817041528415247E-2</v>
      </c>
      <c r="AW12" s="29">
        <v>1.5810749990883839E-2</v>
      </c>
      <c r="AX12" s="29">
        <v>0.9449000972635978</v>
      </c>
      <c r="AY12" s="29">
        <v>1.1065288159832358</v>
      </c>
      <c r="AZ12" s="29">
        <v>4.1928224246142101</v>
      </c>
      <c r="BA12" s="29">
        <v>2.1138272210341286E-2</v>
      </c>
      <c r="BB12" s="29">
        <v>0.11301238088539572</v>
      </c>
      <c r="BC12" s="29">
        <v>0.20873164335426075</v>
      </c>
      <c r="BD12" s="29">
        <v>0.3963327255762249</v>
      </c>
      <c r="BE12" s="29">
        <v>8.1276216521181055E-2</v>
      </c>
      <c r="BF12" s="29">
        <v>2.9008801300384343E-2</v>
      </c>
      <c r="BG12" s="29">
        <v>0.80122184251689621</v>
      </c>
      <c r="BH12" s="29">
        <v>7.9864181707707953</v>
      </c>
      <c r="BI12" s="29">
        <v>0.40105815232154896</v>
      </c>
      <c r="BJ12" s="29">
        <v>7.3219623724728597</v>
      </c>
      <c r="BK12" s="29">
        <v>0.17400631860197507</v>
      </c>
      <c r="BL12" s="29">
        <v>14.483337819622424</v>
      </c>
      <c r="BM12" s="29">
        <v>20.77320910813161</v>
      </c>
      <c r="BN12" s="29">
        <v>1.259937065796636</v>
      </c>
      <c r="BO12" s="29">
        <v>1.4568227533196818</v>
      </c>
      <c r="BP12" s="29">
        <v>0.91011606363756914</v>
      </c>
      <c r="BQ12" s="29">
        <v>0.97199039699954737</v>
      </c>
      <c r="BR12" s="29">
        <v>0.11347990059470781</v>
      </c>
      <c r="BS12" s="29">
        <v>0</v>
      </c>
      <c r="BT12" s="59">
        <f t="shared" si="0"/>
        <v>3413.9490905699708</v>
      </c>
      <c r="BU12" s="29">
        <v>311.37512279872203</v>
      </c>
      <c r="BV12" s="29">
        <v>0</v>
      </c>
      <c r="BW12" s="29">
        <v>94.985735305955913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1.2526966885892172</v>
      </c>
      <c r="CE12" s="29">
        <v>0</v>
      </c>
      <c r="CF12" s="29">
        <v>0</v>
      </c>
      <c r="CG12" s="29">
        <v>0</v>
      </c>
      <c r="CH12" s="29">
        <v>34.83357800409955</v>
      </c>
      <c r="CI12" s="29">
        <v>751.88094500257989</v>
      </c>
      <c r="CJ12" s="38">
        <f t="shared" si="1"/>
        <v>4608.2771683699175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5.2364107431391815</v>
      </c>
      <c r="D13" s="29">
        <v>1.4891683882054441E-2</v>
      </c>
      <c r="E13" s="29">
        <v>4.305045483441132E-2</v>
      </c>
      <c r="F13" s="29">
        <v>1.1725275480036375</v>
      </c>
      <c r="G13" s="29">
        <v>8.8581268304490219</v>
      </c>
      <c r="H13" s="29">
        <v>2.8826558471803549</v>
      </c>
      <c r="I13" s="29">
        <v>3.1198142329115703</v>
      </c>
      <c r="J13" s="29">
        <v>0.21404824912541781</v>
      </c>
      <c r="K13" s="29">
        <v>2.8229582338836825</v>
      </c>
      <c r="L13" s="29">
        <v>0.94665119400828091</v>
      </c>
      <c r="M13" s="29">
        <v>2.1126278038012316</v>
      </c>
      <c r="N13" s="29">
        <v>21.940719527577123</v>
      </c>
      <c r="O13" s="29">
        <v>5.4743295690530482</v>
      </c>
      <c r="P13" s="29">
        <v>2.6734253653524305</v>
      </c>
      <c r="Q13" s="29">
        <v>1.8070293001207314</v>
      </c>
      <c r="R13" s="29">
        <v>9.846822239093731</v>
      </c>
      <c r="S13" s="29">
        <v>13.392490431644378</v>
      </c>
      <c r="T13" s="29">
        <v>3.3453046404292426</v>
      </c>
      <c r="U13" s="29">
        <v>23.494387089300716</v>
      </c>
      <c r="V13" s="29">
        <v>1.7300511450091089</v>
      </c>
      <c r="W13" s="29">
        <v>4.1716716323642267</v>
      </c>
      <c r="X13" s="29">
        <v>17.101722626894425</v>
      </c>
      <c r="Y13" s="29">
        <v>11.560144838291906</v>
      </c>
      <c r="Z13" s="29">
        <v>3.5072808850670913</v>
      </c>
      <c r="AA13" s="29">
        <v>0.18696874791120763</v>
      </c>
      <c r="AB13" s="29">
        <v>2.3475440780559338</v>
      </c>
      <c r="AC13" s="29">
        <v>209.76060460747212</v>
      </c>
      <c r="AD13" s="29">
        <v>10.41541167601488</v>
      </c>
      <c r="AE13" s="29">
        <v>6.5129079553820004</v>
      </c>
      <c r="AF13" s="29">
        <v>3.6169408703228716</v>
      </c>
      <c r="AG13" s="29">
        <v>4.3663601298877861</v>
      </c>
      <c r="AH13" s="29">
        <v>0.60213168784270854</v>
      </c>
      <c r="AI13" s="29">
        <v>0.75441593444078192</v>
      </c>
      <c r="AJ13" s="29">
        <v>2.1713541752317851</v>
      </c>
      <c r="AK13" s="29">
        <v>1.7658328922883992</v>
      </c>
      <c r="AL13" s="29">
        <v>1.5269578730968851</v>
      </c>
      <c r="AM13" s="29">
        <v>1.2654186636376241</v>
      </c>
      <c r="AN13" s="29">
        <v>4.3665510613205205</v>
      </c>
      <c r="AO13" s="29">
        <v>3.7571515993232252</v>
      </c>
      <c r="AP13" s="29">
        <v>5.8129257061726562</v>
      </c>
      <c r="AQ13" s="29">
        <v>0.41600613210779369</v>
      </c>
      <c r="AR13" s="29">
        <v>0.42538913904827863</v>
      </c>
      <c r="AS13" s="29">
        <v>0.34942482938620989</v>
      </c>
      <c r="AT13" s="29">
        <v>0.2266175795585538</v>
      </c>
      <c r="AU13" s="29">
        <v>0.10855613041828525</v>
      </c>
      <c r="AV13" s="29">
        <v>0.21212197152004114</v>
      </c>
      <c r="AW13" s="29">
        <v>0.36533984121035962</v>
      </c>
      <c r="AX13" s="29">
        <v>5.1548295493749023</v>
      </c>
      <c r="AY13" s="29">
        <v>1.696911646487407</v>
      </c>
      <c r="AZ13" s="29">
        <v>2.2929483801603494</v>
      </c>
      <c r="BA13" s="29">
        <v>1.3983519230400514E-2</v>
      </c>
      <c r="BB13" s="29">
        <v>0.23394922524618278</v>
      </c>
      <c r="BC13" s="29">
        <v>1.1999254435302205</v>
      </c>
      <c r="BD13" s="29">
        <v>0.63841311249041255</v>
      </c>
      <c r="BE13" s="29">
        <v>0.11951587172633758</v>
      </c>
      <c r="BF13" s="29">
        <v>0.30577516191328696</v>
      </c>
      <c r="BG13" s="29">
        <v>1.6484444237879607</v>
      </c>
      <c r="BH13" s="29">
        <v>9.2504804196997519</v>
      </c>
      <c r="BI13" s="29">
        <v>0.10927400267044604</v>
      </c>
      <c r="BJ13" s="29">
        <v>6.1339189109499639</v>
      </c>
      <c r="BK13" s="29">
        <v>0.12771718222964898</v>
      </c>
      <c r="BL13" s="29">
        <v>2.2282779949765503</v>
      </c>
      <c r="BM13" s="29">
        <v>3.0516279400735931</v>
      </c>
      <c r="BN13" s="29">
        <v>6.5869890467079752</v>
      </c>
      <c r="BO13" s="29">
        <v>4.7519833498148483</v>
      </c>
      <c r="BP13" s="29">
        <v>3.1587888624099687</v>
      </c>
      <c r="BQ13" s="29">
        <v>0.94593743710362022</v>
      </c>
      <c r="BR13" s="29">
        <v>0.46665997068268139</v>
      </c>
      <c r="BS13" s="29">
        <v>0</v>
      </c>
      <c r="BT13" s="59">
        <f t="shared" si="0"/>
        <v>458.91842684433425</v>
      </c>
      <c r="BU13" s="29">
        <v>9.8237796481469246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2.2069076972773431</v>
      </c>
      <c r="CE13" s="29">
        <v>0</v>
      </c>
      <c r="CF13" s="29">
        <v>0</v>
      </c>
      <c r="CG13" s="29">
        <v>0</v>
      </c>
      <c r="CH13" s="29">
        <v>-7.6265894340818896</v>
      </c>
      <c r="CI13" s="29">
        <v>380.45863705098049</v>
      </c>
      <c r="CJ13" s="38">
        <f t="shared" si="1"/>
        <v>843.78116180665711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158.21376720834525</v>
      </c>
      <c r="D14" s="29">
        <v>0.39008329863411151</v>
      </c>
      <c r="E14" s="29">
        <v>8.3272871375802637</v>
      </c>
      <c r="F14" s="29">
        <v>3.5161803215545211</v>
      </c>
      <c r="G14" s="29">
        <v>42.307087731454502</v>
      </c>
      <c r="H14" s="29">
        <v>0.15648007131487018</v>
      </c>
      <c r="I14" s="29">
        <v>2.5874431950753598</v>
      </c>
      <c r="J14" s="29">
        <v>4.4400483286386949</v>
      </c>
      <c r="K14" s="29">
        <v>2.4985083666814029E-2</v>
      </c>
      <c r="L14" s="29">
        <v>0.45723309084921071</v>
      </c>
      <c r="M14" s="29">
        <v>24.451667709114197</v>
      </c>
      <c r="N14" s="29">
        <v>2.594026826774384</v>
      </c>
      <c r="O14" s="29">
        <v>2.5789814984486399</v>
      </c>
      <c r="P14" s="29">
        <v>20.117118312628612</v>
      </c>
      <c r="Q14" s="29">
        <v>1.6930763123584889</v>
      </c>
      <c r="R14" s="29">
        <v>7.793426986580954</v>
      </c>
      <c r="S14" s="29">
        <v>0.21149120532451035</v>
      </c>
      <c r="T14" s="29">
        <v>0.44525861277145917</v>
      </c>
      <c r="U14" s="29">
        <v>5.6267125291767375</v>
      </c>
      <c r="V14" s="29">
        <v>0.56955960861322741</v>
      </c>
      <c r="W14" s="29">
        <v>0.18826369216052341</v>
      </c>
      <c r="X14" s="29">
        <v>0.61037513737242777</v>
      </c>
      <c r="Y14" s="29">
        <v>0.40363701799161117</v>
      </c>
      <c r="Z14" s="29">
        <v>11.672614373533724</v>
      </c>
      <c r="AA14" s="29">
        <v>5.8540530004665163E-3</v>
      </c>
      <c r="AB14" s="29">
        <v>0.8148042499889574</v>
      </c>
      <c r="AC14" s="29">
        <v>14.36179588434973</v>
      </c>
      <c r="AD14" s="29">
        <v>1.1489350420496156</v>
      </c>
      <c r="AE14" s="29">
        <v>1.82359037082979</v>
      </c>
      <c r="AF14" s="29">
        <v>1.4031893151557546</v>
      </c>
      <c r="AG14" s="29">
        <v>3.4094091062467591</v>
      </c>
      <c r="AH14" s="29">
        <v>29.60374401481981</v>
      </c>
      <c r="AI14" s="29">
        <v>1.3267719291513625E-2</v>
      </c>
      <c r="AJ14" s="29">
        <v>1.4386726135187156</v>
      </c>
      <c r="AK14" s="29">
        <v>1.9504866502926946E-2</v>
      </c>
      <c r="AL14" s="29">
        <v>0.38197619333095867</v>
      </c>
      <c r="AM14" s="29">
        <v>9.2310841245632456E-3</v>
      </c>
      <c r="AN14" s="29">
        <v>0.70408754145360941</v>
      </c>
      <c r="AO14" s="29">
        <v>9.7584457728475474E-3</v>
      </c>
      <c r="AP14" s="29">
        <v>4.071169965140041E-2</v>
      </c>
      <c r="AQ14" s="29">
        <v>9.7321777216173147E-2</v>
      </c>
      <c r="AR14" s="29">
        <v>2.4830898580049169E-2</v>
      </c>
      <c r="AS14" s="29">
        <v>7.984892292558738E-3</v>
      </c>
      <c r="AT14" s="29">
        <v>3.2414934173221263E-2</v>
      </c>
      <c r="AU14" s="29">
        <v>0.44551594867670963</v>
      </c>
      <c r="AV14" s="29">
        <v>4.2074190648681273E-2</v>
      </c>
      <c r="AW14" s="29">
        <v>1.2543534056632498E-2</v>
      </c>
      <c r="AX14" s="29">
        <v>0.12025353941468871</v>
      </c>
      <c r="AY14" s="29">
        <v>8.9324217365782055E-2</v>
      </c>
      <c r="AZ14" s="29">
        <v>1.8219115186283667E-2</v>
      </c>
      <c r="BA14" s="29">
        <v>8.2284426860070887E-3</v>
      </c>
      <c r="BB14" s="29">
        <v>3.13818345472247E-2</v>
      </c>
      <c r="BC14" s="29">
        <v>5.2972312213360011E-2</v>
      </c>
      <c r="BD14" s="29">
        <v>0.25269630207791571</v>
      </c>
      <c r="BE14" s="29">
        <v>2.4013867865162318E-2</v>
      </c>
      <c r="BF14" s="29">
        <v>5.5754438608877514E-2</v>
      </c>
      <c r="BG14" s="29">
        <v>2.9335850521871225</v>
      </c>
      <c r="BH14" s="29">
        <v>1.5776467795157885</v>
      </c>
      <c r="BI14" s="29">
        <v>3.8993272114194913E-2</v>
      </c>
      <c r="BJ14" s="29">
        <v>3.3416444049956047</v>
      </c>
      <c r="BK14" s="29">
        <v>5.8411418733917411E-3</v>
      </c>
      <c r="BL14" s="29">
        <v>1.7345710657232574</v>
      </c>
      <c r="BM14" s="29">
        <v>0.40191168905552094</v>
      </c>
      <c r="BN14" s="29">
        <v>1.1594503694388305</v>
      </c>
      <c r="BO14" s="29">
        <v>1.1967126552840071</v>
      </c>
      <c r="BP14" s="29">
        <v>0.24214283285096525</v>
      </c>
      <c r="BQ14" s="29">
        <v>9.0995078557642266E-3</v>
      </c>
      <c r="BR14" s="29">
        <v>0.55438199795290566</v>
      </c>
      <c r="BS14" s="29">
        <v>0</v>
      </c>
      <c r="BT14" s="59">
        <f t="shared" si="0"/>
        <v>369.07684850450721</v>
      </c>
      <c r="BU14" s="29">
        <v>61.006686618106897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-96.20977424387479</v>
      </c>
      <c r="CI14" s="29">
        <v>1103.9851563499683</v>
      </c>
      <c r="CJ14" s="38">
        <f t="shared" si="1"/>
        <v>1437.8589172287075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12840.804235909631</v>
      </c>
      <c r="D15" s="29">
        <v>0.15400366524585957</v>
      </c>
      <c r="E15" s="29">
        <v>0.90746715240661535</v>
      </c>
      <c r="F15" s="29">
        <v>1865.0507160730335</v>
      </c>
      <c r="G15" s="29">
        <v>7733.6446744687009</v>
      </c>
      <c r="H15" s="29">
        <v>3960.1025449917506</v>
      </c>
      <c r="I15" s="29">
        <v>699.0202883768228</v>
      </c>
      <c r="J15" s="29">
        <v>688.23433756443137</v>
      </c>
      <c r="K15" s="29">
        <v>226.63761260941126</v>
      </c>
      <c r="L15" s="29">
        <v>8146.6031243526531</v>
      </c>
      <c r="M15" s="29">
        <v>51832.018773420539</v>
      </c>
      <c r="N15" s="29">
        <v>11040.862553977946</v>
      </c>
      <c r="O15" s="29">
        <v>13872.333436827688</v>
      </c>
      <c r="P15" s="29">
        <v>1477.4116184504335</v>
      </c>
      <c r="Q15" s="29">
        <v>545.59190370060344</v>
      </c>
      <c r="R15" s="29">
        <v>1425.4809682256548</v>
      </c>
      <c r="S15" s="29">
        <v>650.34223751025638</v>
      </c>
      <c r="T15" s="29">
        <v>469.91237911383649</v>
      </c>
      <c r="U15" s="29">
        <v>2115.2224520167915</v>
      </c>
      <c r="V15" s="29">
        <v>302.85864874460299</v>
      </c>
      <c r="W15" s="29">
        <v>311.60058672436878</v>
      </c>
      <c r="X15" s="29">
        <v>21020.400933732304</v>
      </c>
      <c r="Y15" s="29">
        <v>268.083944648787</v>
      </c>
      <c r="Z15" s="29">
        <v>40.065021902981641</v>
      </c>
      <c r="AA15" s="29">
        <v>1.0747573079090085</v>
      </c>
      <c r="AB15" s="29">
        <v>60.522155598339708</v>
      </c>
      <c r="AC15" s="29">
        <v>1002.9636727056104</v>
      </c>
      <c r="AD15" s="29">
        <v>56.05235605086272</v>
      </c>
      <c r="AE15" s="29">
        <v>105.67350666107532</v>
      </c>
      <c r="AF15" s="29">
        <v>45.559510519532822</v>
      </c>
      <c r="AG15" s="29">
        <v>56.578326386191591</v>
      </c>
      <c r="AH15" s="29">
        <v>604.12035105431278</v>
      </c>
      <c r="AI15" s="29">
        <v>0.91186016270156267</v>
      </c>
      <c r="AJ15" s="29">
        <v>10.536242226560901</v>
      </c>
      <c r="AK15" s="29">
        <v>14.451577926320002</v>
      </c>
      <c r="AL15" s="29">
        <v>797.31435328597502</v>
      </c>
      <c r="AM15" s="29">
        <v>44.285173753515963</v>
      </c>
      <c r="AN15" s="29">
        <v>1814.1636680749898</v>
      </c>
      <c r="AO15" s="29">
        <v>6.283857086089232</v>
      </c>
      <c r="AP15" s="29">
        <v>33.891871857260746</v>
      </c>
      <c r="AQ15" s="29">
        <v>16.046200597652152</v>
      </c>
      <c r="AR15" s="29">
        <v>11.274469400881438</v>
      </c>
      <c r="AS15" s="29">
        <v>2.6565027265777568</v>
      </c>
      <c r="AT15" s="29">
        <v>2.0019677821589279</v>
      </c>
      <c r="AU15" s="29">
        <v>2.2290668517057983</v>
      </c>
      <c r="AV15" s="29">
        <v>0.20529237193843328</v>
      </c>
      <c r="AW15" s="29">
        <v>3.0217093433552292E-2</v>
      </c>
      <c r="AX15" s="29">
        <v>13.561279769551481</v>
      </c>
      <c r="AY15" s="29">
        <v>14.908302313601926</v>
      </c>
      <c r="AZ15" s="29">
        <v>1672.3357375822989</v>
      </c>
      <c r="BA15" s="29">
        <v>2.2194373717904723</v>
      </c>
      <c r="BB15" s="29">
        <v>2.2985068962185098</v>
      </c>
      <c r="BC15" s="29">
        <v>225.33767563316536</v>
      </c>
      <c r="BD15" s="29">
        <v>8.3876953765336602</v>
      </c>
      <c r="BE15" s="29">
        <v>4.1455438040336761</v>
      </c>
      <c r="BF15" s="29">
        <v>0.76045797910836577</v>
      </c>
      <c r="BG15" s="29">
        <v>529.01231924422495</v>
      </c>
      <c r="BH15" s="29">
        <v>342.28027351477215</v>
      </c>
      <c r="BI15" s="29">
        <v>64.769214934101569</v>
      </c>
      <c r="BJ15" s="29">
        <v>668.44118928970124</v>
      </c>
      <c r="BK15" s="29">
        <v>1.0722736558858355</v>
      </c>
      <c r="BL15" s="29">
        <v>1579.8911875528511</v>
      </c>
      <c r="BM15" s="29">
        <v>218.1519906846533</v>
      </c>
      <c r="BN15" s="29">
        <v>195.93701830570771</v>
      </c>
      <c r="BO15" s="29">
        <v>684.82578324480698</v>
      </c>
      <c r="BP15" s="29">
        <v>11.085319487900742</v>
      </c>
      <c r="BQ15" s="29">
        <v>8.8530822935825064</v>
      </c>
      <c r="BR15" s="29">
        <v>54.331946393918486</v>
      </c>
      <c r="BS15" s="29">
        <v>0</v>
      </c>
      <c r="BT15" s="59">
        <f t="shared" si="0"/>
        <v>152524.77765697087</v>
      </c>
      <c r="BU15" s="29">
        <v>5686.9411900349369</v>
      </c>
      <c r="BV15" s="29">
        <v>0</v>
      </c>
      <c r="BW15" s="29">
        <v>49.987713280745041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3.9680611918825464</v>
      </c>
      <c r="CE15" s="29">
        <v>0</v>
      </c>
      <c r="CF15" s="29">
        <v>0</v>
      </c>
      <c r="CG15" s="29">
        <v>0</v>
      </c>
      <c r="CH15" s="29">
        <v>2734.18968684213</v>
      </c>
      <c r="CI15" s="29">
        <v>57791.159560710599</v>
      </c>
      <c r="CJ15" s="38">
        <f t="shared" si="1"/>
        <v>218791.02386903114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2.6483603167884322</v>
      </c>
      <c r="D16" s="29">
        <v>6.8093263113441441E-3</v>
      </c>
      <c r="E16" s="29">
        <v>2.4493242577871945E-3</v>
      </c>
      <c r="F16" s="29">
        <v>121.31628591635902</v>
      </c>
      <c r="G16" s="29">
        <v>2169.2748015263255</v>
      </c>
      <c r="H16" s="29">
        <v>8.4994827540041804</v>
      </c>
      <c r="I16" s="29">
        <v>1.6923365758992048</v>
      </c>
      <c r="J16" s="29">
        <v>15.674018013517843</v>
      </c>
      <c r="K16" s="29">
        <v>0.1701402693348695</v>
      </c>
      <c r="L16" s="29">
        <v>19.690974568711407</v>
      </c>
      <c r="M16" s="29">
        <v>2254.7717743770127</v>
      </c>
      <c r="N16" s="29">
        <v>1197.3863974501764</v>
      </c>
      <c r="O16" s="29">
        <v>54.132471240416884</v>
      </c>
      <c r="P16" s="29">
        <v>7.0089370475610551</v>
      </c>
      <c r="Q16" s="29">
        <v>6.4665927738521836</v>
      </c>
      <c r="R16" s="29">
        <v>0.15089525164699771</v>
      </c>
      <c r="S16" s="29">
        <v>64.414000630956551</v>
      </c>
      <c r="T16" s="29">
        <v>0.70107370417707315</v>
      </c>
      <c r="U16" s="29">
        <v>31.118500325036198</v>
      </c>
      <c r="V16" s="29">
        <v>4.6194173633568114E-3</v>
      </c>
      <c r="W16" s="29">
        <v>1.3951926374666575E-3</v>
      </c>
      <c r="X16" s="29">
        <v>6.0185731341253206</v>
      </c>
      <c r="Y16" s="29">
        <v>0.1117784813053873</v>
      </c>
      <c r="Z16" s="29">
        <v>2.5633389963068333E-2</v>
      </c>
      <c r="AA16" s="29">
        <v>1.8994565945984201E-3</v>
      </c>
      <c r="AB16" s="29">
        <v>4.1800945760522464E-2</v>
      </c>
      <c r="AC16" s="29">
        <v>5.162472972140246E-2</v>
      </c>
      <c r="AD16" s="29">
        <v>0.12469567113121523</v>
      </c>
      <c r="AE16" s="29">
        <v>0.72977813984666495</v>
      </c>
      <c r="AF16" s="29">
        <v>0.17590154237750624</v>
      </c>
      <c r="AG16" s="29">
        <v>6.1187749406587777E-2</v>
      </c>
      <c r="AH16" s="29">
        <v>1.9387804960886868E-3</v>
      </c>
      <c r="AI16" s="29">
        <v>2.8102112585201358E-3</v>
      </c>
      <c r="AJ16" s="29">
        <v>9.7706328238634649E-3</v>
      </c>
      <c r="AK16" s="29">
        <v>1.1515832183465651E-2</v>
      </c>
      <c r="AL16" s="29">
        <v>107.84519234272743</v>
      </c>
      <c r="AM16" s="29">
        <v>5.9199157995022782E-2</v>
      </c>
      <c r="AN16" s="29">
        <v>0.30229218954504322</v>
      </c>
      <c r="AO16" s="29">
        <v>1.5559197314042154E-2</v>
      </c>
      <c r="AP16" s="29">
        <v>0.20585625684016043</v>
      </c>
      <c r="AQ16" s="29">
        <v>0.25026014465690727</v>
      </c>
      <c r="AR16" s="29">
        <v>1.1122204120924553</v>
      </c>
      <c r="AS16" s="29">
        <v>2.260069577610847E-2</v>
      </c>
      <c r="AT16" s="29">
        <v>0.10900513946726373</v>
      </c>
      <c r="AU16" s="29">
        <v>9.2591752096570917E-3</v>
      </c>
      <c r="AV16" s="29">
        <v>1.5994511672920103E-4</v>
      </c>
      <c r="AW16" s="29">
        <v>1.2924427065392123E-6</v>
      </c>
      <c r="AX16" s="29">
        <v>0.34877762237195309</v>
      </c>
      <c r="AY16" s="29">
        <v>6.9083175277940487E-2</v>
      </c>
      <c r="AZ16" s="29">
        <v>561.26233271085698</v>
      </c>
      <c r="BA16" s="29">
        <v>0.10017448724297311</v>
      </c>
      <c r="BB16" s="29">
        <v>3.3823557243647849E-2</v>
      </c>
      <c r="BC16" s="29">
        <v>0.20202546499897617</v>
      </c>
      <c r="BD16" s="29">
        <v>4.5567773790165217E-2</v>
      </c>
      <c r="BE16" s="29">
        <v>0.15619677396677739</v>
      </c>
      <c r="BF16" s="29">
        <v>5.7309612305366546E-3</v>
      </c>
      <c r="BG16" s="29">
        <v>0.11682055183646325</v>
      </c>
      <c r="BH16" s="29">
        <v>4.5832034463410229</v>
      </c>
      <c r="BI16" s="29">
        <v>9.905560513706833E-3</v>
      </c>
      <c r="BJ16" s="29">
        <v>228.83237584479369</v>
      </c>
      <c r="BK16" s="29">
        <v>3.1784908968683252E-2</v>
      </c>
      <c r="BL16" s="29">
        <v>236.26826724621549</v>
      </c>
      <c r="BM16" s="29">
        <v>19.237536020864397</v>
      </c>
      <c r="BN16" s="29">
        <v>0.17959527067268719</v>
      </c>
      <c r="BO16" s="29">
        <v>0.36104089556419949</v>
      </c>
      <c r="BP16" s="29">
        <v>1.5111422004290827E-2</v>
      </c>
      <c r="BQ16" s="29">
        <v>6.27880101963086E-2</v>
      </c>
      <c r="BR16" s="29">
        <v>4.6418213281826506E-2</v>
      </c>
      <c r="BS16" s="29">
        <v>0</v>
      </c>
      <c r="BT16" s="59">
        <f t="shared" si="0"/>
        <v>7124.4013905667562</v>
      </c>
      <c r="BU16" s="29">
        <v>206.84238294456196</v>
      </c>
      <c r="BV16" s="29">
        <v>0</v>
      </c>
      <c r="BW16" s="29">
        <v>6.89037937071424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1.2417328267420905E-2</v>
      </c>
      <c r="CE16" s="29">
        <v>0</v>
      </c>
      <c r="CF16" s="29">
        <v>0</v>
      </c>
      <c r="CG16" s="29">
        <v>0</v>
      </c>
      <c r="CH16" s="29">
        <v>331.9346868634961</v>
      </c>
      <c r="CI16" s="29">
        <v>5197.2651687433727</v>
      </c>
      <c r="CJ16" s="38">
        <f t="shared" si="1"/>
        <v>12867.346425817168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1055.2326643451966</v>
      </c>
      <c r="D17" s="29">
        <v>4.5368169436695789</v>
      </c>
      <c r="E17" s="29">
        <v>27.380488556719591</v>
      </c>
      <c r="F17" s="29">
        <v>511.99424516950978</v>
      </c>
      <c r="G17" s="29">
        <v>10953.187719491425</v>
      </c>
      <c r="H17" s="29">
        <v>565.23090546541005</v>
      </c>
      <c r="I17" s="29">
        <v>738.32505962787934</v>
      </c>
      <c r="J17" s="29">
        <v>824.49177306185982</v>
      </c>
      <c r="K17" s="29">
        <v>702.94184335312377</v>
      </c>
      <c r="L17" s="29">
        <v>323.79053428152611</v>
      </c>
      <c r="M17" s="29">
        <v>2521.9289923158676</v>
      </c>
      <c r="N17" s="29">
        <v>6273.549645297162</v>
      </c>
      <c r="O17" s="29">
        <v>5293.38823796209</v>
      </c>
      <c r="P17" s="29">
        <v>1233.2015265234636</v>
      </c>
      <c r="Q17" s="29">
        <v>824.92008412160249</v>
      </c>
      <c r="R17" s="29">
        <v>3009.8900039149858</v>
      </c>
      <c r="S17" s="29">
        <v>3452.8583385045654</v>
      </c>
      <c r="T17" s="29">
        <v>1472.716702230294</v>
      </c>
      <c r="U17" s="29">
        <v>7907.7379746729894</v>
      </c>
      <c r="V17" s="29">
        <v>593.52275098183497</v>
      </c>
      <c r="W17" s="29">
        <v>907.29706227040231</v>
      </c>
      <c r="X17" s="29">
        <v>9211.7707993683762</v>
      </c>
      <c r="Y17" s="29">
        <v>2256.3481896913668</v>
      </c>
      <c r="Z17" s="29">
        <v>683.7387643538832</v>
      </c>
      <c r="AA17" s="29">
        <v>40.932550871006065</v>
      </c>
      <c r="AB17" s="29">
        <v>562.69497348621167</v>
      </c>
      <c r="AC17" s="29">
        <v>26482.563008653375</v>
      </c>
      <c r="AD17" s="29">
        <v>11211.528188087477</v>
      </c>
      <c r="AE17" s="29">
        <v>13466.471075370482</v>
      </c>
      <c r="AF17" s="29">
        <v>7549.9766076021733</v>
      </c>
      <c r="AG17" s="29">
        <v>994.18984195719167</v>
      </c>
      <c r="AH17" s="29">
        <v>130.44140995460484</v>
      </c>
      <c r="AI17" s="29">
        <v>129.86091707899976</v>
      </c>
      <c r="AJ17" s="29">
        <v>727.52402459621487</v>
      </c>
      <c r="AK17" s="29">
        <v>218.37183382763124</v>
      </c>
      <c r="AL17" s="29">
        <v>585.89390236062798</v>
      </c>
      <c r="AM17" s="29">
        <v>268.10768290361227</v>
      </c>
      <c r="AN17" s="29">
        <v>701.09656350743535</v>
      </c>
      <c r="AO17" s="29">
        <v>440.92152838895862</v>
      </c>
      <c r="AP17" s="29">
        <v>1126.051077126232</v>
      </c>
      <c r="AQ17" s="29">
        <v>82.864383721208341</v>
      </c>
      <c r="AR17" s="29">
        <v>86.112656932627658</v>
      </c>
      <c r="AS17" s="29">
        <v>74.687213354953542</v>
      </c>
      <c r="AT17" s="29">
        <v>44.11107864480762</v>
      </c>
      <c r="AU17" s="29">
        <v>29.156290828984009</v>
      </c>
      <c r="AV17" s="29">
        <v>32.64568760472492</v>
      </c>
      <c r="AW17" s="29">
        <v>55.482892291004738</v>
      </c>
      <c r="AX17" s="29">
        <v>873.38428597242876</v>
      </c>
      <c r="AY17" s="29">
        <v>360.02091546173364</v>
      </c>
      <c r="AZ17" s="29">
        <v>590.85738314957916</v>
      </c>
      <c r="BA17" s="29">
        <v>3.9897291191138513</v>
      </c>
      <c r="BB17" s="29">
        <v>48.258806901264087</v>
      </c>
      <c r="BC17" s="29">
        <v>203.98283057922239</v>
      </c>
      <c r="BD17" s="29">
        <v>137.93902530433749</v>
      </c>
      <c r="BE17" s="29">
        <v>27.102066046520374</v>
      </c>
      <c r="BF17" s="29">
        <v>55.860359776886853</v>
      </c>
      <c r="BG17" s="29">
        <v>824.61160933989595</v>
      </c>
      <c r="BH17" s="29">
        <v>2694.483538993145</v>
      </c>
      <c r="BI17" s="29">
        <v>140.50787719713355</v>
      </c>
      <c r="BJ17" s="29">
        <v>1417.9388373541453</v>
      </c>
      <c r="BK17" s="29">
        <v>30.55830264524117</v>
      </c>
      <c r="BL17" s="29">
        <v>597.3320264796489</v>
      </c>
      <c r="BM17" s="29">
        <v>1262.9057485494864</v>
      </c>
      <c r="BN17" s="29">
        <v>1055.2393501063066</v>
      </c>
      <c r="BO17" s="29">
        <v>800.15637662354095</v>
      </c>
      <c r="BP17" s="29">
        <v>546.34469285197895</v>
      </c>
      <c r="BQ17" s="29">
        <v>201.31950755072023</v>
      </c>
      <c r="BR17" s="29">
        <v>127.88617154533108</v>
      </c>
      <c r="BS17" s="29">
        <v>0</v>
      </c>
      <c r="BT17" s="59">
        <f t="shared" si="0"/>
        <v>138392.34595320348</v>
      </c>
      <c r="BU17" s="29">
        <v>8706.5002545683637</v>
      </c>
      <c r="BV17" s="29">
        <v>0</v>
      </c>
      <c r="BW17" s="29">
        <v>49.368214727746228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0.40611958286084759</v>
      </c>
      <c r="CD17" s="29">
        <v>1747.5412581542869</v>
      </c>
      <c r="CE17" s="29">
        <v>0</v>
      </c>
      <c r="CF17" s="29">
        <v>0</v>
      </c>
      <c r="CG17" s="29">
        <v>0</v>
      </c>
      <c r="CH17" s="29">
        <v>-576.19060209611803</v>
      </c>
      <c r="CI17" s="29">
        <v>39165.01028827313</v>
      </c>
      <c r="CJ17" s="38">
        <f t="shared" si="1"/>
        <v>187484.98148641374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19.580151576354424</v>
      </c>
      <c r="D18" s="29">
        <v>0.80083635502676198</v>
      </c>
      <c r="E18" s="29">
        <v>0.70690834465770747</v>
      </c>
      <c r="F18" s="29">
        <v>387.77423500833481</v>
      </c>
      <c r="G18" s="29">
        <v>1200.1229183776888</v>
      </c>
      <c r="H18" s="29">
        <v>103.8608452506831</v>
      </c>
      <c r="I18" s="29">
        <v>367.01039519595565</v>
      </c>
      <c r="J18" s="29">
        <v>7.2852315126202045</v>
      </c>
      <c r="K18" s="29">
        <v>0.79901110306056311</v>
      </c>
      <c r="L18" s="29">
        <v>24.708734159170355</v>
      </c>
      <c r="M18" s="29">
        <v>371.51580995976343</v>
      </c>
      <c r="N18" s="29">
        <v>632.36605827185224</v>
      </c>
      <c r="O18" s="29">
        <v>290.5523995992736</v>
      </c>
      <c r="P18" s="29">
        <v>1575.7635320697252</v>
      </c>
      <c r="Q18" s="29">
        <v>73.552606869709308</v>
      </c>
      <c r="R18" s="29">
        <v>494.07700401106064</v>
      </c>
      <c r="S18" s="29">
        <v>331.27094148912238</v>
      </c>
      <c r="T18" s="29">
        <v>3524.6525852379532</v>
      </c>
      <c r="U18" s="29">
        <v>3757.9340523948108</v>
      </c>
      <c r="V18" s="29">
        <v>214.93662364198101</v>
      </c>
      <c r="W18" s="29">
        <v>179.42273156958819</v>
      </c>
      <c r="X18" s="29">
        <v>378.31748824527097</v>
      </c>
      <c r="Y18" s="29">
        <v>931.7581025078656</v>
      </c>
      <c r="Z18" s="29">
        <v>42.388348152812696</v>
      </c>
      <c r="AA18" s="29">
        <v>2.1840996371660735</v>
      </c>
      <c r="AB18" s="29">
        <v>136.80941686544759</v>
      </c>
      <c r="AC18" s="29">
        <v>5934.8049697656843</v>
      </c>
      <c r="AD18" s="29">
        <v>355.22743963263105</v>
      </c>
      <c r="AE18" s="29">
        <v>565.95802993990367</v>
      </c>
      <c r="AF18" s="29">
        <v>610.42245568075373</v>
      </c>
      <c r="AG18" s="29">
        <v>268.01205649239142</v>
      </c>
      <c r="AH18" s="29">
        <v>11.295339452719</v>
      </c>
      <c r="AI18" s="29">
        <v>68.418531320945718</v>
      </c>
      <c r="AJ18" s="29">
        <v>30.39088970054318</v>
      </c>
      <c r="AK18" s="29">
        <v>7.5859904339423423</v>
      </c>
      <c r="AL18" s="29">
        <v>1345.1757037498508</v>
      </c>
      <c r="AM18" s="29">
        <v>27.269412523365506</v>
      </c>
      <c r="AN18" s="29">
        <v>11.240022642254502</v>
      </c>
      <c r="AO18" s="29">
        <v>16.464543564487009</v>
      </c>
      <c r="AP18" s="29">
        <v>123.30287205596039</v>
      </c>
      <c r="AQ18" s="29">
        <v>19.593883723036292</v>
      </c>
      <c r="AR18" s="29">
        <v>27.411520670477017</v>
      </c>
      <c r="AS18" s="29">
        <v>6.744128921433318</v>
      </c>
      <c r="AT18" s="29">
        <v>5.8485959053235197</v>
      </c>
      <c r="AU18" s="29">
        <v>17.703319807970765</v>
      </c>
      <c r="AV18" s="29">
        <v>0.77390621197056986</v>
      </c>
      <c r="AW18" s="29">
        <v>5.0372479928934691E-2</v>
      </c>
      <c r="AX18" s="29">
        <v>57.426932818387805</v>
      </c>
      <c r="AY18" s="29">
        <v>95.436996795467607</v>
      </c>
      <c r="AZ18" s="29">
        <v>155.39350708326558</v>
      </c>
      <c r="BA18" s="29">
        <v>2.5647877732712449E-2</v>
      </c>
      <c r="BB18" s="29">
        <v>19.424452723389741</v>
      </c>
      <c r="BC18" s="29">
        <v>21.556934257774163</v>
      </c>
      <c r="BD18" s="29">
        <v>71.952000116622159</v>
      </c>
      <c r="BE18" s="29">
        <v>14.999190768371186</v>
      </c>
      <c r="BF18" s="29">
        <v>1.9908743549127823</v>
      </c>
      <c r="BG18" s="29">
        <v>28.974973044044187</v>
      </c>
      <c r="BH18" s="29">
        <v>75.703219640121489</v>
      </c>
      <c r="BI18" s="29">
        <v>13.874955172497287</v>
      </c>
      <c r="BJ18" s="29">
        <v>59.25361487780134</v>
      </c>
      <c r="BK18" s="29">
        <v>5.4819751235738128</v>
      </c>
      <c r="BL18" s="29">
        <v>525.95237938362698</v>
      </c>
      <c r="BM18" s="29">
        <v>81.669093950725525</v>
      </c>
      <c r="BN18" s="29">
        <v>21.162956782275003</v>
      </c>
      <c r="BO18" s="29">
        <v>14.921230256321762</v>
      </c>
      <c r="BP18" s="29">
        <v>76.29510803932412</v>
      </c>
      <c r="BQ18" s="29">
        <v>13.003027597116841</v>
      </c>
      <c r="BR18" s="29">
        <v>14.651584527692155</v>
      </c>
      <c r="BS18" s="29">
        <v>0</v>
      </c>
      <c r="BT18" s="59">
        <f t="shared" si="0"/>
        <v>25872.995707273567</v>
      </c>
      <c r="BU18" s="29">
        <v>20249.245014200489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3819.5089876080506</v>
      </c>
      <c r="CE18" s="29">
        <v>0</v>
      </c>
      <c r="CF18" s="29">
        <v>0</v>
      </c>
      <c r="CG18" s="29">
        <v>0</v>
      </c>
      <c r="CH18" s="29">
        <v>2181.0502017250651</v>
      </c>
      <c r="CI18" s="29">
        <v>69520.632269258087</v>
      </c>
      <c r="CJ18" s="38">
        <f t="shared" si="1"/>
        <v>121643.43218006525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151.33366470695654</v>
      </c>
      <c r="D19" s="29">
        <v>0.52124092422004642</v>
      </c>
      <c r="E19" s="29">
        <v>1.8079049998216841</v>
      </c>
      <c r="F19" s="29">
        <v>181.06869190242958</v>
      </c>
      <c r="G19" s="29">
        <v>391.04699551437369</v>
      </c>
      <c r="H19" s="29">
        <v>157.46235364229008</v>
      </c>
      <c r="I19" s="29">
        <v>1091.9485548143352</v>
      </c>
      <c r="J19" s="29">
        <v>93.169024218665669</v>
      </c>
      <c r="K19" s="29">
        <v>21.938633927076332</v>
      </c>
      <c r="L19" s="29">
        <v>581.29271775810537</v>
      </c>
      <c r="M19" s="29">
        <v>112.62396832460023</v>
      </c>
      <c r="N19" s="29">
        <v>423.73351770783279</v>
      </c>
      <c r="O19" s="29">
        <v>2246.1423403658887</v>
      </c>
      <c r="P19" s="29">
        <v>247.50018663372822</v>
      </c>
      <c r="Q19" s="29">
        <v>5412.4225177022563</v>
      </c>
      <c r="R19" s="29">
        <v>22622.084836961894</v>
      </c>
      <c r="S19" s="29">
        <v>2011.5098861350184</v>
      </c>
      <c r="T19" s="29">
        <v>2376.1315002640945</v>
      </c>
      <c r="U19" s="29">
        <v>23775.40152177844</v>
      </c>
      <c r="V19" s="29">
        <v>1384.6387037928585</v>
      </c>
      <c r="W19" s="29">
        <v>803.4407499683964</v>
      </c>
      <c r="X19" s="29">
        <v>2587.0554340388135</v>
      </c>
      <c r="Y19" s="29">
        <v>5382.7519921429248</v>
      </c>
      <c r="Z19" s="29">
        <v>72.941726095592372</v>
      </c>
      <c r="AA19" s="29">
        <v>4.2472393811975344</v>
      </c>
      <c r="AB19" s="29">
        <v>49.62867656889938</v>
      </c>
      <c r="AC19" s="29">
        <v>12098.82595582459</v>
      </c>
      <c r="AD19" s="29">
        <v>1769.0708156636231</v>
      </c>
      <c r="AE19" s="29">
        <v>699.30348387468598</v>
      </c>
      <c r="AF19" s="29">
        <v>328.70223203223583</v>
      </c>
      <c r="AG19" s="29">
        <v>810.38145790113072</v>
      </c>
      <c r="AH19" s="29">
        <v>15.202225552951017</v>
      </c>
      <c r="AI19" s="29">
        <v>6.9743308256507062</v>
      </c>
      <c r="AJ19" s="29">
        <v>27.132904291878717</v>
      </c>
      <c r="AK19" s="29">
        <v>19.978806976057008</v>
      </c>
      <c r="AL19" s="29">
        <v>26.97063311211889</v>
      </c>
      <c r="AM19" s="29">
        <v>24.666756880992381</v>
      </c>
      <c r="AN19" s="29">
        <v>42.522180689740445</v>
      </c>
      <c r="AO19" s="29">
        <v>47.608720823387351</v>
      </c>
      <c r="AP19" s="29">
        <v>112.58821862266743</v>
      </c>
      <c r="AQ19" s="29">
        <v>6.7134619736891468</v>
      </c>
      <c r="AR19" s="29">
        <v>5.4029520385261556</v>
      </c>
      <c r="AS19" s="29">
        <v>7.0408620606443098</v>
      </c>
      <c r="AT19" s="29">
        <v>4.2272400902377552</v>
      </c>
      <c r="AU19" s="29">
        <v>7.2797297539324743</v>
      </c>
      <c r="AV19" s="29">
        <v>0.10946500550170715</v>
      </c>
      <c r="AW19" s="29">
        <v>8.1145345812026468E-2</v>
      </c>
      <c r="AX19" s="29">
        <v>31.972302884261726</v>
      </c>
      <c r="AY19" s="29">
        <v>23.655232481603662</v>
      </c>
      <c r="AZ19" s="29">
        <v>30.549586949189042</v>
      </c>
      <c r="BA19" s="29">
        <v>0.31651649357079176</v>
      </c>
      <c r="BB19" s="29">
        <v>2.283220931738299</v>
      </c>
      <c r="BC19" s="29">
        <v>6.1416871283140679</v>
      </c>
      <c r="BD19" s="29">
        <v>372.17304198460806</v>
      </c>
      <c r="BE19" s="29">
        <v>1.2124097799900122</v>
      </c>
      <c r="BF19" s="29">
        <v>2.8913467117951943</v>
      </c>
      <c r="BG19" s="29">
        <v>199.69569775067259</v>
      </c>
      <c r="BH19" s="29">
        <v>516.86626917214221</v>
      </c>
      <c r="BI19" s="29">
        <v>3.8003377628634811</v>
      </c>
      <c r="BJ19" s="29">
        <v>206.99074554994951</v>
      </c>
      <c r="BK19" s="29">
        <v>2.0506172269532952</v>
      </c>
      <c r="BL19" s="29">
        <v>56.419437371441191</v>
      </c>
      <c r="BM19" s="29">
        <v>134.23813835941752</v>
      </c>
      <c r="BN19" s="29">
        <v>51.622694477811997</v>
      </c>
      <c r="BO19" s="29">
        <v>46.893351842451992</v>
      </c>
      <c r="BP19" s="29">
        <v>25.808464130515844</v>
      </c>
      <c r="BQ19" s="29">
        <v>41.186261264958759</v>
      </c>
      <c r="BR19" s="29">
        <v>11.433140814508132</v>
      </c>
      <c r="BS19" s="29">
        <v>0</v>
      </c>
      <c r="BT19" s="59">
        <f t="shared" si="0"/>
        <v>90012.828660679515</v>
      </c>
      <c r="BU19" s="29">
        <v>569.04592271874787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8.0930667478949818</v>
      </c>
      <c r="CD19" s="29">
        <v>151.57807030936914</v>
      </c>
      <c r="CE19" s="29">
        <v>0</v>
      </c>
      <c r="CF19" s="29">
        <v>0</v>
      </c>
      <c r="CG19" s="29">
        <v>0</v>
      </c>
      <c r="CH19" s="29">
        <v>1197.4661655943764</v>
      </c>
      <c r="CI19" s="29">
        <v>38560.984786404551</v>
      </c>
      <c r="CJ19" s="38">
        <f t="shared" si="1"/>
        <v>130499.99667245446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594.18244142449066</v>
      </c>
      <c r="D20" s="29">
        <v>3.1613781124506048</v>
      </c>
      <c r="E20" s="29">
        <v>4.1742261207264502</v>
      </c>
      <c r="F20" s="29">
        <v>179.62383867694069</v>
      </c>
      <c r="G20" s="29">
        <v>2108.350946395236</v>
      </c>
      <c r="H20" s="29">
        <v>253.46058219764132</v>
      </c>
      <c r="I20" s="29">
        <v>3095.1512885040001</v>
      </c>
      <c r="J20" s="29">
        <v>135.21293035139135</v>
      </c>
      <c r="K20" s="29">
        <v>100.98689384652343</v>
      </c>
      <c r="L20" s="29">
        <v>166.56016850073559</v>
      </c>
      <c r="M20" s="29">
        <v>513.13052838111093</v>
      </c>
      <c r="N20" s="29">
        <v>933.54389467335147</v>
      </c>
      <c r="O20" s="29">
        <v>2685.2501223926729</v>
      </c>
      <c r="P20" s="29">
        <v>1200.335648641759</v>
      </c>
      <c r="Q20" s="29">
        <v>2685.0748968781063</v>
      </c>
      <c r="R20" s="29">
        <v>20642.364869841516</v>
      </c>
      <c r="S20" s="29">
        <v>3962.1542296450571</v>
      </c>
      <c r="T20" s="29">
        <v>5071.3976869768294</v>
      </c>
      <c r="U20" s="29">
        <v>27061.213290365024</v>
      </c>
      <c r="V20" s="29">
        <v>2436.3515595375729</v>
      </c>
      <c r="W20" s="29">
        <v>1132.7639731674767</v>
      </c>
      <c r="X20" s="29">
        <v>5031.6119243602971</v>
      </c>
      <c r="Y20" s="29">
        <v>5365.4269100460142</v>
      </c>
      <c r="Z20" s="29">
        <v>289.65040867974443</v>
      </c>
      <c r="AA20" s="29">
        <v>46.889648796479236</v>
      </c>
      <c r="AB20" s="29">
        <v>368.66566452427901</v>
      </c>
      <c r="AC20" s="29">
        <v>22469.676979004227</v>
      </c>
      <c r="AD20" s="29">
        <v>1517.3131576109504</v>
      </c>
      <c r="AE20" s="29">
        <v>1136.5454642582999</v>
      </c>
      <c r="AF20" s="29">
        <v>754.45334623162239</v>
      </c>
      <c r="AG20" s="29">
        <v>407.36098833718859</v>
      </c>
      <c r="AH20" s="29">
        <v>67.896813140691563</v>
      </c>
      <c r="AI20" s="29">
        <v>35.110289617663646</v>
      </c>
      <c r="AJ20" s="29">
        <v>232.52409851070891</v>
      </c>
      <c r="AK20" s="29">
        <v>102.56590534327233</v>
      </c>
      <c r="AL20" s="29">
        <v>129.28811844376466</v>
      </c>
      <c r="AM20" s="29">
        <v>97.598828955851872</v>
      </c>
      <c r="AN20" s="29">
        <v>55.088592561407211</v>
      </c>
      <c r="AO20" s="29">
        <v>202.27692290175631</v>
      </c>
      <c r="AP20" s="29">
        <v>460.69197148106105</v>
      </c>
      <c r="AQ20" s="29">
        <v>40.787638554011373</v>
      </c>
      <c r="AR20" s="29">
        <v>26.54412279806467</v>
      </c>
      <c r="AS20" s="29">
        <v>33.569989628287651</v>
      </c>
      <c r="AT20" s="29">
        <v>17.50514088311947</v>
      </c>
      <c r="AU20" s="29">
        <v>40.913345650372897</v>
      </c>
      <c r="AV20" s="29">
        <v>2.5652256947561232</v>
      </c>
      <c r="AW20" s="29">
        <v>3.6200371682617116</v>
      </c>
      <c r="AX20" s="29">
        <v>165.28876294310473</v>
      </c>
      <c r="AY20" s="29">
        <v>111.05949209830644</v>
      </c>
      <c r="AZ20" s="29">
        <v>146.23734120577774</v>
      </c>
      <c r="BA20" s="29">
        <v>1.2106915843041353</v>
      </c>
      <c r="BB20" s="29">
        <v>12.881876913814963</v>
      </c>
      <c r="BC20" s="29">
        <v>34.816292428885113</v>
      </c>
      <c r="BD20" s="29">
        <v>112.91266699735651</v>
      </c>
      <c r="BE20" s="29">
        <v>4.7156613865274766</v>
      </c>
      <c r="BF20" s="29">
        <v>13.109025803165382</v>
      </c>
      <c r="BG20" s="29">
        <v>93.64356345308255</v>
      </c>
      <c r="BH20" s="29">
        <v>714.77061207699023</v>
      </c>
      <c r="BI20" s="29">
        <v>43.750337185795082</v>
      </c>
      <c r="BJ20" s="29">
        <v>933.58305955608023</v>
      </c>
      <c r="BK20" s="29">
        <v>9.0187940069979646</v>
      </c>
      <c r="BL20" s="29">
        <v>175.05085775803923</v>
      </c>
      <c r="BM20" s="29">
        <v>1352.0342672168149</v>
      </c>
      <c r="BN20" s="29">
        <v>184.8265763871328</v>
      </c>
      <c r="BO20" s="29">
        <v>161.70048985226111</v>
      </c>
      <c r="BP20" s="29">
        <v>130.54895109500231</v>
      </c>
      <c r="BQ20" s="29">
        <v>178.33232504969519</v>
      </c>
      <c r="BR20" s="29">
        <v>35.175291970589612</v>
      </c>
      <c r="BS20" s="29">
        <v>0</v>
      </c>
      <c r="BT20" s="59">
        <f t="shared" si="0"/>
        <v>118515.2538647825</v>
      </c>
      <c r="BU20" s="29">
        <v>6716.1539475608415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2.1454934158251806</v>
      </c>
      <c r="CD20" s="29">
        <v>10225.250027402635</v>
      </c>
      <c r="CE20" s="29">
        <v>0</v>
      </c>
      <c r="CF20" s="29">
        <v>0</v>
      </c>
      <c r="CG20" s="29">
        <v>0</v>
      </c>
      <c r="CH20" s="29">
        <v>-413.18680177372607</v>
      </c>
      <c r="CI20" s="29">
        <v>55480.39972171202</v>
      </c>
      <c r="CJ20" s="38">
        <f t="shared" si="1"/>
        <v>190526.0162531001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69.713180067572594</v>
      </c>
      <c r="D21" s="29">
        <v>0.37891913070914729</v>
      </c>
      <c r="E21" s="29">
        <v>0.73152846390660464</v>
      </c>
      <c r="F21" s="29">
        <v>46.371130395007896</v>
      </c>
      <c r="G21" s="29">
        <v>148.27240688074539</v>
      </c>
      <c r="H21" s="29">
        <v>99.320390209281584</v>
      </c>
      <c r="I21" s="29">
        <v>21.160272175271494</v>
      </c>
      <c r="J21" s="29">
        <v>32.665143440282222</v>
      </c>
      <c r="K21" s="29">
        <v>9.9079356290129184</v>
      </c>
      <c r="L21" s="29">
        <v>31.245790202143837</v>
      </c>
      <c r="M21" s="29">
        <v>55.616798860425149</v>
      </c>
      <c r="N21" s="29">
        <v>167.678836882989</v>
      </c>
      <c r="O21" s="29">
        <v>46.621095930874034</v>
      </c>
      <c r="P21" s="29">
        <v>38.987142523845066</v>
      </c>
      <c r="Q21" s="29">
        <v>50.988796474932393</v>
      </c>
      <c r="R21" s="29">
        <v>554.87510640634628</v>
      </c>
      <c r="S21" s="29">
        <v>2270.0658263134278</v>
      </c>
      <c r="T21" s="29">
        <v>659.02396751500214</v>
      </c>
      <c r="U21" s="29">
        <v>2655.210565938241</v>
      </c>
      <c r="V21" s="29">
        <v>43.826400637255489</v>
      </c>
      <c r="W21" s="29">
        <v>136.39897992988966</v>
      </c>
      <c r="X21" s="29">
        <v>628.65191952234147</v>
      </c>
      <c r="Y21" s="29">
        <v>381.05312827325497</v>
      </c>
      <c r="Z21" s="29">
        <v>58.473525913155441</v>
      </c>
      <c r="AA21" s="29">
        <v>2.9390906604754186</v>
      </c>
      <c r="AB21" s="29">
        <v>97.119356986947849</v>
      </c>
      <c r="AC21" s="29">
        <v>1436.7720959678495</v>
      </c>
      <c r="AD21" s="29">
        <v>525.46083275214414</v>
      </c>
      <c r="AE21" s="29">
        <v>114.41917413515726</v>
      </c>
      <c r="AF21" s="29">
        <v>145.42861101635316</v>
      </c>
      <c r="AG21" s="29">
        <v>156.94047256379656</v>
      </c>
      <c r="AH21" s="29">
        <v>11.080088192771406</v>
      </c>
      <c r="AI21" s="29">
        <v>38.832187643594203</v>
      </c>
      <c r="AJ21" s="29">
        <v>130.8686769484458</v>
      </c>
      <c r="AK21" s="29">
        <v>71.514077625981784</v>
      </c>
      <c r="AL21" s="29">
        <v>31.902776054865832</v>
      </c>
      <c r="AM21" s="29">
        <v>37.256038374896313</v>
      </c>
      <c r="AN21" s="29">
        <v>59.164428001554832</v>
      </c>
      <c r="AO21" s="29">
        <v>149.82468097294264</v>
      </c>
      <c r="AP21" s="29">
        <v>165.84618827071904</v>
      </c>
      <c r="AQ21" s="29">
        <v>10.404902687183561</v>
      </c>
      <c r="AR21" s="29">
        <v>12.431012756465858</v>
      </c>
      <c r="AS21" s="29">
        <v>6.8968923311155104</v>
      </c>
      <c r="AT21" s="29">
        <v>4.3455222881919937</v>
      </c>
      <c r="AU21" s="29">
        <v>5.2409337646575338</v>
      </c>
      <c r="AV21" s="29">
        <v>0.49982500120043621</v>
      </c>
      <c r="AW21" s="29">
        <v>0.37496311969683876</v>
      </c>
      <c r="AX21" s="29">
        <v>40.384201040950899</v>
      </c>
      <c r="AY21" s="29">
        <v>82.63863359024036</v>
      </c>
      <c r="AZ21" s="29">
        <v>66.064513967203567</v>
      </c>
      <c r="BA21" s="29">
        <v>0.18042058098580105</v>
      </c>
      <c r="BB21" s="29">
        <v>7.9982626109140007</v>
      </c>
      <c r="BC21" s="29">
        <v>12.798013285931528</v>
      </c>
      <c r="BD21" s="29">
        <v>35.515606090307458</v>
      </c>
      <c r="BE21" s="29">
        <v>5.464435495620374</v>
      </c>
      <c r="BF21" s="29">
        <v>2.4865828546268949</v>
      </c>
      <c r="BG21" s="29">
        <v>30.471185202724364</v>
      </c>
      <c r="BH21" s="29">
        <v>480.11677202842725</v>
      </c>
      <c r="BI21" s="29">
        <v>17.354007463056668</v>
      </c>
      <c r="BJ21" s="29">
        <v>130.05939359234924</v>
      </c>
      <c r="BK21" s="29">
        <v>3.0232570628465836</v>
      </c>
      <c r="BL21" s="29">
        <v>876.51777149932593</v>
      </c>
      <c r="BM21" s="29">
        <v>184.75669060747111</v>
      </c>
      <c r="BN21" s="29">
        <v>191.86481419477869</v>
      </c>
      <c r="BO21" s="29">
        <v>79.356526303279821</v>
      </c>
      <c r="BP21" s="29">
        <v>37.757864516202432</v>
      </c>
      <c r="BQ21" s="29">
        <v>104.54807091933017</v>
      </c>
      <c r="BR21" s="29">
        <v>10.795065914606452</v>
      </c>
      <c r="BS21" s="29">
        <v>0</v>
      </c>
      <c r="BT21" s="59">
        <f t="shared" si="0"/>
        <v>13822.953704654105</v>
      </c>
      <c r="BU21" s="29">
        <v>5387.1273890317871</v>
      </c>
      <c r="BV21" s="29">
        <v>0</v>
      </c>
      <c r="BW21" s="29">
        <v>112.02430609117746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216.74842371804718</v>
      </c>
      <c r="CD21" s="29">
        <v>1876.8402723962638</v>
      </c>
      <c r="CE21" s="29">
        <v>0</v>
      </c>
      <c r="CF21" s="29">
        <v>0</v>
      </c>
      <c r="CG21" s="29">
        <v>0</v>
      </c>
      <c r="CH21" s="29">
        <v>-268.23137680334486</v>
      </c>
      <c r="CI21" s="29">
        <v>21848.175159152695</v>
      </c>
      <c r="CJ21" s="38">
        <f t="shared" si="1"/>
        <v>42995.637878240726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477.45901642353647</v>
      </c>
      <c r="D22" s="29">
        <v>1.9196936697929803</v>
      </c>
      <c r="E22" s="29">
        <v>4.4410326838126748</v>
      </c>
      <c r="F22" s="29">
        <v>144.50485147243916</v>
      </c>
      <c r="G22" s="29">
        <v>752.78495251193453</v>
      </c>
      <c r="H22" s="29">
        <v>84.082298134109394</v>
      </c>
      <c r="I22" s="29">
        <v>90.636470831395854</v>
      </c>
      <c r="J22" s="29">
        <v>20.73541309986043</v>
      </c>
      <c r="K22" s="29">
        <v>60.24561715716716</v>
      </c>
      <c r="L22" s="29">
        <v>93.614571952119718</v>
      </c>
      <c r="M22" s="29">
        <v>186.10105358002957</v>
      </c>
      <c r="N22" s="29">
        <v>813.20411023386146</v>
      </c>
      <c r="O22" s="29">
        <v>418.98151482926193</v>
      </c>
      <c r="P22" s="29">
        <v>216.88127851843549</v>
      </c>
      <c r="Q22" s="29">
        <v>347.09989751166421</v>
      </c>
      <c r="R22" s="29">
        <v>3080.3143507579712</v>
      </c>
      <c r="S22" s="29">
        <v>7204.8675969768337</v>
      </c>
      <c r="T22" s="29">
        <v>10631.589902835469</v>
      </c>
      <c r="U22" s="29">
        <v>27666.625511891023</v>
      </c>
      <c r="V22" s="29">
        <v>609.21364334741838</v>
      </c>
      <c r="W22" s="29">
        <v>970.12388826374524</v>
      </c>
      <c r="X22" s="29">
        <v>2092.4380022676746</v>
      </c>
      <c r="Y22" s="29">
        <v>2520.5878744362358</v>
      </c>
      <c r="Z22" s="29">
        <v>1007.1615565027046</v>
      </c>
      <c r="AA22" s="29">
        <v>18.479863884928232</v>
      </c>
      <c r="AB22" s="29">
        <v>878.50121584755652</v>
      </c>
      <c r="AC22" s="29">
        <v>17984.055967451925</v>
      </c>
      <c r="AD22" s="29">
        <v>1542.1692014463126</v>
      </c>
      <c r="AE22" s="29">
        <v>612.22324274089374</v>
      </c>
      <c r="AF22" s="29">
        <v>529.80417082916233</v>
      </c>
      <c r="AG22" s="29">
        <v>181.03990023769873</v>
      </c>
      <c r="AH22" s="29">
        <v>75.70307523218294</v>
      </c>
      <c r="AI22" s="29">
        <v>46.092050065888387</v>
      </c>
      <c r="AJ22" s="29">
        <v>405.38586187077027</v>
      </c>
      <c r="AK22" s="29">
        <v>1276.6518273683114</v>
      </c>
      <c r="AL22" s="29">
        <v>179.23787382832415</v>
      </c>
      <c r="AM22" s="29">
        <v>133.48681164564354</v>
      </c>
      <c r="AN22" s="29">
        <v>58.534051554618109</v>
      </c>
      <c r="AO22" s="29">
        <v>1774.1684863988828</v>
      </c>
      <c r="AP22" s="29">
        <v>624.36685914245504</v>
      </c>
      <c r="AQ22" s="29">
        <v>54.861427136469352</v>
      </c>
      <c r="AR22" s="29">
        <v>62.28159749357711</v>
      </c>
      <c r="AS22" s="29">
        <v>37.106401445813084</v>
      </c>
      <c r="AT22" s="29">
        <v>25.285589030132432</v>
      </c>
      <c r="AU22" s="29">
        <v>204.40380315782426</v>
      </c>
      <c r="AV22" s="29">
        <v>3.7839853920422191</v>
      </c>
      <c r="AW22" s="29">
        <v>1.925868467470838</v>
      </c>
      <c r="AX22" s="29">
        <v>209.0439614873155</v>
      </c>
      <c r="AY22" s="29">
        <v>236.30966596644814</v>
      </c>
      <c r="AZ22" s="29">
        <v>328.47625734337026</v>
      </c>
      <c r="BA22" s="29">
        <v>1.3481169431427946</v>
      </c>
      <c r="BB22" s="29">
        <v>38.280031645000584</v>
      </c>
      <c r="BC22" s="29">
        <v>58.21434311513849</v>
      </c>
      <c r="BD22" s="29">
        <v>192.1533076547496</v>
      </c>
      <c r="BE22" s="29">
        <v>24.16677276972224</v>
      </c>
      <c r="BF22" s="29">
        <v>22.444844273249554</v>
      </c>
      <c r="BG22" s="29">
        <v>231.55603008942037</v>
      </c>
      <c r="BH22" s="29">
        <v>1196.4648072530424</v>
      </c>
      <c r="BI22" s="29">
        <v>74.672568029849458</v>
      </c>
      <c r="BJ22" s="29">
        <v>372.14109589644886</v>
      </c>
      <c r="BK22" s="29">
        <v>16.237207635411274</v>
      </c>
      <c r="BL22" s="29">
        <v>3654.2028494540095</v>
      </c>
      <c r="BM22" s="29">
        <v>330.76632436633042</v>
      </c>
      <c r="BN22" s="29">
        <v>220.29249165235277</v>
      </c>
      <c r="BO22" s="29">
        <v>294.71628941696508</v>
      </c>
      <c r="BP22" s="29">
        <v>235.18043811546036</v>
      </c>
      <c r="BQ22" s="29">
        <v>314.40223913524568</v>
      </c>
      <c r="BR22" s="29">
        <v>54.450511663841951</v>
      </c>
      <c r="BS22" s="29">
        <v>0</v>
      </c>
      <c r="BT22" s="59">
        <f t="shared" si="0"/>
        <v>94310.683385463883</v>
      </c>
      <c r="BU22" s="29">
        <v>19905.769044295408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7221.1419304484798</v>
      </c>
      <c r="CE22" s="29">
        <v>0</v>
      </c>
      <c r="CF22" s="29">
        <v>0</v>
      </c>
      <c r="CG22" s="29">
        <v>0</v>
      </c>
      <c r="CH22" s="29">
        <v>-1989.6623766176237</v>
      </c>
      <c r="CI22" s="29">
        <v>62245.512764393548</v>
      </c>
      <c r="CJ22" s="38">
        <f t="shared" si="1"/>
        <v>181693.44474798368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827.78361870080096</v>
      </c>
      <c r="D23" s="29">
        <v>1.823677901177994</v>
      </c>
      <c r="E23" s="29">
        <v>13.713601119516651</v>
      </c>
      <c r="F23" s="29">
        <v>355.7372846170241</v>
      </c>
      <c r="G23" s="29">
        <v>1252.0227203728359</v>
      </c>
      <c r="H23" s="29">
        <v>254.0977681181181</v>
      </c>
      <c r="I23" s="29">
        <v>430.73787736291575</v>
      </c>
      <c r="J23" s="29">
        <v>115.1182321049145</v>
      </c>
      <c r="K23" s="29">
        <v>78.775423634879161</v>
      </c>
      <c r="L23" s="29">
        <v>544.25171148335392</v>
      </c>
      <c r="M23" s="29">
        <v>411.00295923720762</v>
      </c>
      <c r="N23" s="29">
        <v>1804.8735085691405</v>
      </c>
      <c r="O23" s="29">
        <v>1032.0351732401216</v>
      </c>
      <c r="P23" s="29">
        <v>1276.047178808906</v>
      </c>
      <c r="Q23" s="29">
        <v>1463.1365859250973</v>
      </c>
      <c r="R23" s="29">
        <v>11183.559272258903</v>
      </c>
      <c r="S23" s="29">
        <v>3630.390677548412</v>
      </c>
      <c r="T23" s="29">
        <v>7615.1458570780378</v>
      </c>
      <c r="U23" s="29">
        <v>80090.181575159979</v>
      </c>
      <c r="V23" s="29">
        <v>1688.5383988917047</v>
      </c>
      <c r="W23" s="29">
        <v>1924.390010623182</v>
      </c>
      <c r="X23" s="29">
        <v>2013.5599016697047</v>
      </c>
      <c r="Y23" s="29">
        <v>5809.6011700502968</v>
      </c>
      <c r="Z23" s="29">
        <v>1633.2557164714176</v>
      </c>
      <c r="AA23" s="29">
        <v>83.401043993188637</v>
      </c>
      <c r="AB23" s="29">
        <v>830.95917486501776</v>
      </c>
      <c r="AC23" s="29">
        <v>31420.15772405982</v>
      </c>
      <c r="AD23" s="29">
        <v>1848.889364283747</v>
      </c>
      <c r="AE23" s="29">
        <v>741.77346815934766</v>
      </c>
      <c r="AF23" s="29">
        <v>1394.8698899150329</v>
      </c>
      <c r="AG23" s="29">
        <v>573.14464575533407</v>
      </c>
      <c r="AH23" s="29">
        <v>264.05676128306334</v>
      </c>
      <c r="AI23" s="29">
        <v>261.50432943488221</v>
      </c>
      <c r="AJ23" s="29">
        <v>457.74358137289823</v>
      </c>
      <c r="AK23" s="29">
        <v>138.40101204505964</v>
      </c>
      <c r="AL23" s="29">
        <v>233.72623945503744</v>
      </c>
      <c r="AM23" s="29">
        <v>186.344286576108</v>
      </c>
      <c r="AN23" s="29">
        <v>67.976918726333139</v>
      </c>
      <c r="AO23" s="29">
        <v>306.71062755077173</v>
      </c>
      <c r="AP23" s="29">
        <v>844.9643497798852</v>
      </c>
      <c r="AQ23" s="29">
        <v>58.33756548598415</v>
      </c>
      <c r="AR23" s="29">
        <v>63.790675884975855</v>
      </c>
      <c r="AS23" s="29">
        <v>51.970223565670281</v>
      </c>
      <c r="AT23" s="29">
        <v>32.501662038999463</v>
      </c>
      <c r="AU23" s="29">
        <v>13.545677139193291</v>
      </c>
      <c r="AV23" s="29">
        <v>2.5031980356987624</v>
      </c>
      <c r="AW23" s="29">
        <v>3.1776605189102392</v>
      </c>
      <c r="AX23" s="29">
        <v>280.84538876132768</v>
      </c>
      <c r="AY23" s="29">
        <v>242.15397415198538</v>
      </c>
      <c r="AZ23" s="29">
        <v>299.06426806077081</v>
      </c>
      <c r="BA23" s="29">
        <v>2.1343852843799356</v>
      </c>
      <c r="BB23" s="29">
        <v>28.714638126539725</v>
      </c>
      <c r="BC23" s="29">
        <v>62.601472338146685</v>
      </c>
      <c r="BD23" s="29">
        <v>225.58541180163994</v>
      </c>
      <c r="BE23" s="29">
        <v>15.387894272357963</v>
      </c>
      <c r="BF23" s="29">
        <v>22.33443081737348</v>
      </c>
      <c r="BG23" s="29">
        <v>216.73456116032773</v>
      </c>
      <c r="BH23" s="29">
        <v>1114.9955244174316</v>
      </c>
      <c r="BI23" s="29">
        <v>40.132088297668609</v>
      </c>
      <c r="BJ23" s="29">
        <v>636.86875026222901</v>
      </c>
      <c r="BK23" s="29">
        <v>17.624784177413567</v>
      </c>
      <c r="BL23" s="29">
        <v>274.87375884571463</v>
      </c>
      <c r="BM23" s="29">
        <v>256.4719743449449</v>
      </c>
      <c r="BN23" s="29">
        <v>246.78021246526674</v>
      </c>
      <c r="BO23" s="29">
        <v>206.45926837487866</v>
      </c>
      <c r="BP23" s="29">
        <v>218.71373480526174</v>
      </c>
      <c r="BQ23" s="29">
        <v>378.29217186504394</v>
      </c>
      <c r="BR23" s="29">
        <v>172.08661084981367</v>
      </c>
      <c r="BS23" s="29">
        <v>0</v>
      </c>
      <c r="BT23" s="59">
        <f t="shared" si="0"/>
        <v>170289.08528435309</v>
      </c>
      <c r="BU23" s="29">
        <v>11858.676255052411</v>
      </c>
      <c r="BV23" s="29">
        <v>0</v>
      </c>
      <c r="BW23" s="29">
        <v>3.2152574110279946E-5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5647.3066662088813</v>
      </c>
      <c r="CD23" s="29">
        <v>27089.617707524914</v>
      </c>
      <c r="CE23" s="29">
        <v>0</v>
      </c>
      <c r="CF23" s="29">
        <v>0</v>
      </c>
      <c r="CG23" s="29">
        <v>0</v>
      </c>
      <c r="CH23" s="29">
        <v>668.5742101651349</v>
      </c>
      <c r="CI23" s="29">
        <v>129920.30929119638</v>
      </c>
      <c r="CJ23" s="38">
        <f t="shared" si="1"/>
        <v>345473.56944665336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12.279778084071436</v>
      </c>
      <c r="D24" s="29">
        <v>1.8198060112980724E-2</v>
      </c>
      <c r="E24" s="29">
        <v>8.9425025134546907E-2</v>
      </c>
      <c r="F24" s="29">
        <v>5.205866421825311</v>
      </c>
      <c r="G24" s="29">
        <v>16.897097603489808</v>
      </c>
      <c r="H24" s="29">
        <v>2.3860684291517917</v>
      </c>
      <c r="I24" s="29">
        <v>8.07701392200984</v>
      </c>
      <c r="J24" s="29">
        <v>0.47711588844580077</v>
      </c>
      <c r="K24" s="29">
        <v>0.43683205033256634</v>
      </c>
      <c r="L24" s="29">
        <v>3.3922234692515119</v>
      </c>
      <c r="M24" s="29">
        <v>4.1561180931883293</v>
      </c>
      <c r="N24" s="29">
        <v>15.586555975812843</v>
      </c>
      <c r="O24" s="29">
        <v>25.441197728149199</v>
      </c>
      <c r="P24" s="29">
        <v>6.7802685232618778</v>
      </c>
      <c r="Q24" s="29">
        <v>33.423423673981183</v>
      </c>
      <c r="R24" s="29">
        <v>144.84378108168013</v>
      </c>
      <c r="S24" s="29">
        <v>16.305557118310521</v>
      </c>
      <c r="T24" s="29">
        <v>89.754606381960798</v>
      </c>
      <c r="U24" s="29">
        <v>769.4826540356994</v>
      </c>
      <c r="V24" s="29">
        <v>1669.0504387540832</v>
      </c>
      <c r="W24" s="29">
        <v>47.28880786101405</v>
      </c>
      <c r="X24" s="29">
        <v>107.80837978478296</v>
      </c>
      <c r="Y24" s="29">
        <v>747.42601690669437</v>
      </c>
      <c r="Z24" s="29">
        <v>7.5281593064018093</v>
      </c>
      <c r="AA24" s="29">
        <v>0.40297966409108754</v>
      </c>
      <c r="AB24" s="29">
        <v>5.2225125055627188</v>
      </c>
      <c r="AC24" s="29">
        <v>589.296320428591</v>
      </c>
      <c r="AD24" s="29">
        <v>11430.929932700543</v>
      </c>
      <c r="AE24" s="29">
        <v>1416.1429888861246</v>
      </c>
      <c r="AF24" s="29">
        <v>5.4910940945119009</v>
      </c>
      <c r="AG24" s="29">
        <v>4457.5302685696424</v>
      </c>
      <c r="AH24" s="29">
        <v>1.3646882342219846</v>
      </c>
      <c r="AI24" s="29">
        <v>4.4313031325196857</v>
      </c>
      <c r="AJ24" s="29">
        <v>3.8038897746093094</v>
      </c>
      <c r="AK24" s="29">
        <v>40.950055160099332</v>
      </c>
      <c r="AL24" s="29">
        <v>3.2258849709354238</v>
      </c>
      <c r="AM24" s="29">
        <v>2.4346036234672646</v>
      </c>
      <c r="AN24" s="29">
        <v>0.40454638842317897</v>
      </c>
      <c r="AO24" s="29">
        <v>101.01005189704009</v>
      </c>
      <c r="AP24" s="29">
        <v>11.700775420638907</v>
      </c>
      <c r="AQ24" s="29">
        <v>0.67984152804417319</v>
      </c>
      <c r="AR24" s="29">
        <v>0.53765097201712497</v>
      </c>
      <c r="AS24" s="29">
        <v>0.72638705624299083</v>
      </c>
      <c r="AT24" s="29">
        <v>0.43351530879077343</v>
      </c>
      <c r="AU24" s="29">
        <v>2.9205735359732355E-2</v>
      </c>
      <c r="AV24" s="29">
        <v>6.2689700960764233E-3</v>
      </c>
      <c r="AW24" s="29">
        <v>6.7417250944007317E-3</v>
      </c>
      <c r="AX24" s="29">
        <v>3.2583657770408747</v>
      </c>
      <c r="AY24" s="29">
        <v>2.3715163159853114</v>
      </c>
      <c r="AZ24" s="29">
        <v>3.040055882193553</v>
      </c>
      <c r="BA24" s="29">
        <v>3.2433910005269434E-2</v>
      </c>
      <c r="BB24" s="29">
        <v>0.22064349984655759</v>
      </c>
      <c r="BC24" s="29">
        <v>0.6490856866106568</v>
      </c>
      <c r="BD24" s="29">
        <v>2291.0006971974512</v>
      </c>
      <c r="BE24" s="29">
        <v>0.10659677973308128</v>
      </c>
      <c r="BF24" s="29">
        <v>0.29810885115387864</v>
      </c>
      <c r="BG24" s="29">
        <v>31.618589641031853</v>
      </c>
      <c r="BH24" s="29">
        <v>2001.6372909057879</v>
      </c>
      <c r="BI24" s="29">
        <v>8.6453895713468842</v>
      </c>
      <c r="BJ24" s="29">
        <v>2.5892819590542269</v>
      </c>
      <c r="BK24" s="29">
        <v>0.2072991772589039</v>
      </c>
      <c r="BL24" s="29">
        <v>3.4665496357240553</v>
      </c>
      <c r="BM24" s="29">
        <v>4.3461144917604848</v>
      </c>
      <c r="BN24" s="29">
        <v>1.0972752795468905</v>
      </c>
      <c r="BO24" s="29">
        <v>1.4104811638101062</v>
      </c>
      <c r="BP24" s="29">
        <v>1.8284312467845294</v>
      </c>
      <c r="BQ24" s="29">
        <v>8.484757080744993</v>
      </c>
      <c r="BR24" s="29">
        <v>2.8795165327226386</v>
      </c>
      <c r="BS24" s="29">
        <v>0</v>
      </c>
      <c r="BT24" s="59">
        <f t="shared" si="0"/>
        <v>26180.085571511096</v>
      </c>
      <c r="BU24" s="29">
        <v>16005.557368518745</v>
      </c>
      <c r="BV24" s="29">
        <v>0</v>
      </c>
      <c r="BW24" s="29">
        <v>106.86227017154063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27502.549197612941</v>
      </c>
      <c r="CD24" s="29">
        <v>112.4908766868014</v>
      </c>
      <c r="CE24" s="29">
        <v>0</v>
      </c>
      <c r="CF24" s="29">
        <v>0</v>
      </c>
      <c r="CG24" s="29">
        <v>0</v>
      </c>
      <c r="CH24" s="29">
        <v>2492.021098197647</v>
      </c>
      <c r="CI24" s="29">
        <v>33785.615042148027</v>
      </c>
      <c r="CJ24" s="38">
        <f t="shared" si="1"/>
        <v>106185.18142484679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262.21455511425484</v>
      </c>
      <c r="D25" s="29">
        <v>0.16501227837087626</v>
      </c>
      <c r="E25" s="29">
        <v>0.21410488373273065</v>
      </c>
      <c r="F25" s="29">
        <v>6.1838303626669688</v>
      </c>
      <c r="G25" s="29">
        <v>30.599649325958019</v>
      </c>
      <c r="H25" s="29">
        <v>35.282115221996776</v>
      </c>
      <c r="I25" s="29">
        <v>9.5884567874429294</v>
      </c>
      <c r="J25" s="29">
        <v>0.79256460309557508</v>
      </c>
      <c r="K25" s="29">
        <v>1.6297618214974094</v>
      </c>
      <c r="L25" s="29">
        <v>3.8040436598263621</v>
      </c>
      <c r="M25" s="29">
        <v>9.1802978486777409</v>
      </c>
      <c r="N25" s="29">
        <v>49.135831315448968</v>
      </c>
      <c r="O25" s="29">
        <v>10.632153011141435</v>
      </c>
      <c r="P25" s="29">
        <v>21.655100766382411</v>
      </c>
      <c r="Q25" s="29">
        <v>48.133194930515543</v>
      </c>
      <c r="R25" s="29">
        <v>43.135564659762522</v>
      </c>
      <c r="S25" s="29">
        <v>73.061005297730276</v>
      </c>
      <c r="T25" s="29">
        <v>15.934803685202512</v>
      </c>
      <c r="U25" s="29">
        <v>465.66084998496399</v>
      </c>
      <c r="V25" s="29">
        <v>102.60633975228104</v>
      </c>
      <c r="W25" s="29">
        <v>830.0933197886194</v>
      </c>
      <c r="X25" s="29">
        <v>22.679235094816299</v>
      </c>
      <c r="Y25" s="29">
        <v>956.48980220978876</v>
      </c>
      <c r="Z25" s="29">
        <v>15.084514969922079</v>
      </c>
      <c r="AA25" s="29">
        <v>0.78787041705617678</v>
      </c>
      <c r="AB25" s="29">
        <v>663.82969763614142</v>
      </c>
      <c r="AC25" s="29">
        <v>1655.4275832630506</v>
      </c>
      <c r="AD25" s="29">
        <v>329.21336449161976</v>
      </c>
      <c r="AE25" s="29">
        <v>44.89025956258039</v>
      </c>
      <c r="AF25" s="29">
        <v>2035.2112270711075</v>
      </c>
      <c r="AG25" s="29">
        <v>24.739530193941903</v>
      </c>
      <c r="AH25" s="29">
        <v>19.066465007386324</v>
      </c>
      <c r="AI25" s="29">
        <v>285.90252180797012</v>
      </c>
      <c r="AJ25" s="29">
        <v>6.1873415594131815</v>
      </c>
      <c r="AK25" s="29">
        <v>21.836471034832723</v>
      </c>
      <c r="AL25" s="29">
        <v>11.635407265730104</v>
      </c>
      <c r="AM25" s="29">
        <v>7.3582705178373287</v>
      </c>
      <c r="AN25" s="29">
        <v>75.286852952904937</v>
      </c>
      <c r="AO25" s="29">
        <v>6.2576083126648889</v>
      </c>
      <c r="AP25" s="29">
        <v>33.783940427065772</v>
      </c>
      <c r="AQ25" s="29">
        <v>4.1930822196110418</v>
      </c>
      <c r="AR25" s="29">
        <v>5.4786730842582871</v>
      </c>
      <c r="AS25" s="29">
        <v>1.9210659366097227</v>
      </c>
      <c r="AT25" s="29">
        <v>1.4888143539709799</v>
      </c>
      <c r="AU25" s="29">
        <v>2.4479384005692846</v>
      </c>
      <c r="AV25" s="29">
        <v>0.22192148313792021</v>
      </c>
      <c r="AW25" s="29">
        <v>0.16045562440689365</v>
      </c>
      <c r="AX25" s="29">
        <v>15.040581714608617</v>
      </c>
      <c r="AY25" s="29">
        <v>19.656341274359352</v>
      </c>
      <c r="AZ25" s="29">
        <v>28.219665270612662</v>
      </c>
      <c r="BA25" s="29">
        <v>3.6620997913576432E-2</v>
      </c>
      <c r="BB25" s="29">
        <v>3.742576329907469</v>
      </c>
      <c r="BC25" s="29">
        <v>4.4398572142864703</v>
      </c>
      <c r="BD25" s="29">
        <v>71.094492528327223</v>
      </c>
      <c r="BE25" s="29">
        <v>25.56975569589034</v>
      </c>
      <c r="BF25" s="29">
        <v>0.68798526641516566</v>
      </c>
      <c r="BG25" s="29">
        <v>229.49483460892858</v>
      </c>
      <c r="BH25" s="29">
        <v>453.47369859259334</v>
      </c>
      <c r="BI25" s="29">
        <v>29.283155571869305</v>
      </c>
      <c r="BJ25" s="29">
        <v>64.200756495248868</v>
      </c>
      <c r="BK25" s="29">
        <v>1.198940304575385</v>
      </c>
      <c r="BL25" s="29">
        <v>46.083969248096182</v>
      </c>
      <c r="BM25" s="29">
        <v>136.47173786263164</v>
      </c>
      <c r="BN25" s="29">
        <v>8.7078886292151783</v>
      </c>
      <c r="BO25" s="29">
        <v>183.82438169517903</v>
      </c>
      <c r="BP25" s="29">
        <v>16.186567957714217</v>
      </c>
      <c r="BQ25" s="29">
        <v>461.94210262360133</v>
      </c>
      <c r="BR25" s="29">
        <v>625.98569683498272</v>
      </c>
      <c r="BS25" s="29">
        <v>0</v>
      </c>
      <c r="BT25" s="59">
        <f t="shared" si="0"/>
        <v>10676.624076714923</v>
      </c>
      <c r="BU25" s="29">
        <v>62015.88982190258</v>
      </c>
      <c r="BV25" s="29">
        <v>0</v>
      </c>
      <c r="BW25" s="29">
        <v>5.0927997888959204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24232.281316973684</v>
      </c>
      <c r="CD25" s="29">
        <v>1735.9251270731597</v>
      </c>
      <c r="CE25" s="29">
        <v>0</v>
      </c>
      <c r="CF25" s="29">
        <v>0</v>
      </c>
      <c r="CG25" s="29">
        <v>0</v>
      </c>
      <c r="CH25" s="29">
        <v>-4565.8032421810822</v>
      </c>
      <c r="CI25" s="29">
        <v>21495.701487189588</v>
      </c>
      <c r="CJ25" s="38">
        <f t="shared" si="1"/>
        <v>115595.71138746175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114.00365131086367</v>
      </c>
      <c r="D26" s="29">
        <v>0.85490825040577323</v>
      </c>
      <c r="E26" s="29">
        <v>149.76949934821377</v>
      </c>
      <c r="F26" s="29">
        <v>30.43730653721245</v>
      </c>
      <c r="G26" s="29">
        <v>480.54136738286672</v>
      </c>
      <c r="H26" s="29">
        <v>612.62435157823722</v>
      </c>
      <c r="I26" s="29">
        <v>145.6059620756682</v>
      </c>
      <c r="J26" s="29">
        <v>10.998222975360092</v>
      </c>
      <c r="K26" s="29">
        <v>10.275858193684483</v>
      </c>
      <c r="L26" s="29">
        <v>18.175556015883917</v>
      </c>
      <c r="M26" s="29">
        <v>307.73633058090292</v>
      </c>
      <c r="N26" s="29">
        <v>246.70372838175899</v>
      </c>
      <c r="O26" s="29">
        <v>183.61360298553015</v>
      </c>
      <c r="P26" s="29">
        <v>190.09673885134015</v>
      </c>
      <c r="Q26" s="29">
        <v>124.88160512138381</v>
      </c>
      <c r="R26" s="29">
        <v>442.8748928699643</v>
      </c>
      <c r="S26" s="29">
        <v>452.5504565973647</v>
      </c>
      <c r="T26" s="29">
        <v>140.44734713798343</v>
      </c>
      <c r="U26" s="29">
        <v>876.01566651244639</v>
      </c>
      <c r="V26" s="29">
        <v>97.741158954847549</v>
      </c>
      <c r="W26" s="29">
        <v>331.82983926605584</v>
      </c>
      <c r="X26" s="29">
        <v>4900.9929763198652</v>
      </c>
      <c r="Y26" s="29">
        <v>385.74961277012437</v>
      </c>
      <c r="Z26" s="29">
        <v>66.673716970237763</v>
      </c>
      <c r="AA26" s="29">
        <v>3.4837730408561907</v>
      </c>
      <c r="AB26" s="29">
        <v>503.08923203204188</v>
      </c>
      <c r="AC26" s="29">
        <v>1215.9014845300546</v>
      </c>
      <c r="AD26" s="29">
        <v>79.11072897694693</v>
      </c>
      <c r="AE26" s="29">
        <v>278.11077106828787</v>
      </c>
      <c r="AF26" s="29">
        <v>1104.6053944718888</v>
      </c>
      <c r="AG26" s="29">
        <v>69.862165918390389</v>
      </c>
      <c r="AH26" s="29">
        <v>18.192660432018279</v>
      </c>
      <c r="AI26" s="29">
        <v>31.378512723403727</v>
      </c>
      <c r="AJ26" s="29">
        <v>58.888627099757592</v>
      </c>
      <c r="AK26" s="29">
        <v>485.64039247717312</v>
      </c>
      <c r="AL26" s="29">
        <v>624.01353569911726</v>
      </c>
      <c r="AM26" s="29">
        <v>34.632536913288703</v>
      </c>
      <c r="AN26" s="29">
        <v>514.59267118502453</v>
      </c>
      <c r="AO26" s="29">
        <v>28.371776456081619</v>
      </c>
      <c r="AP26" s="29">
        <v>157.76355953928967</v>
      </c>
      <c r="AQ26" s="29">
        <v>20.948637339939474</v>
      </c>
      <c r="AR26" s="29">
        <v>27.697241148525396</v>
      </c>
      <c r="AS26" s="29">
        <v>8.953392942415924</v>
      </c>
      <c r="AT26" s="29">
        <v>7.0691344681347106</v>
      </c>
      <c r="AU26" s="29">
        <v>14.840333584627249</v>
      </c>
      <c r="AV26" s="29">
        <v>1.2030596831856597</v>
      </c>
      <c r="AW26" s="29">
        <v>0.92032398616702438</v>
      </c>
      <c r="AX26" s="29">
        <v>73.797781263324026</v>
      </c>
      <c r="AY26" s="29">
        <v>98.691704638344845</v>
      </c>
      <c r="AZ26" s="29">
        <v>142.44343257216843</v>
      </c>
      <c r="BA26" s="29">
        <v>0.15057534374306791</v>
      </c>
      <c r="BB26" s="29">
        <v>19.15388606567511</v>
      </c>
      <c r="BC26" s="29">
        <v>22.105818079142274</v>
      </c>
      <c r="BD26" s="29">
        <v>74.732086734013819</v>
      </c>
      <c r="BE26" s="29">
        <v>16.352526564815207</v>
      </c>
      <c r="BF26" s="29">
        <v>3.1146243604266477</v>
      </c>
      <c r="BG26" s="29">
        <v>1510.5857236378081</v>
      </c>
      <c r="BH26" s="29">
        <v>838.09327836010186</v>
      </c>
      <c r="BI26" s="29">
        <v>58.789196612375775</v>
      </c>
      <c r="BJ26" s="29">
        <v>477.96889285802968</v>
      </c>
      <c r="BK26" s="29">
        <v>5.9248504082339082</v>
      </c>
      <c r="BL26" s="29">
        <v>5199.6307209974875</v>
      </c>
      <c r="BM26" s="29">
        <v>693.35322000227109</v>
      </c>
      <c r="BN26" s="29">
        <v>444.91526478594983</v>
      </c>
      <c r="BO26" s="29">
        <v>907.36182308068385</v>
      </c>
      <c r="BP26" s="29">
        <v>91.953340578545053</v>
      </c>
      <c r="BQ26" s="29">
        <v>127.35904724310399</v>
      </c>
      <c r="BR26" s="29">
        <v>80.359359381496333</v>
      </c>
      <c r="BS26" s="29">
        <v>0</v>
      </c>
      <c r="BT26" s="59">
        <f t="shared" si="0"/>
        <v>26497.301456272551</v>
      </c>
      <c r="BU26" s="29">
        <v>25564.233446986953</v>
      </c>
      <c r="BV26" s="29">
        <v>0</v>
      </c>
      <c r="BW26" s="29">
        <v>470.27467682142583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7489.0609870291546</v>
      </c>
      <c r="CE26" s="29">
        <v>0</v>
      </c>
      <c r="CF26" s="29">
        <v>0</v>
      </c>
      <c r="CG26" s="29">
        <v>12875.439093975408</v>
      </c>
      <c r="CH26" s="29">
        <v>-380.84496424362868</v>
      </c>
      <c r="CI26" s="29">
        <v>93057.937437504559</v>
      </c>
      <c r="CJ26" s="38">
        <f t="shared" si="1"/>
        <v>165573.40213434643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14.237435536159751</v>
      </c>
      <c r="D27" s="29">
        <v>1.8398571358576265E-2</v>
      </c>
      <c r="E27" s="29">
        <v>9.6480340674710841E-2</v>
      </c>
      <c r="F27" s="29">
        <v>5.2267743531345729</v>
      </c>
      <c r="G27" s="29">
        <v>19.932753590962289</v>
      </c>
      <c r="H27" s="29">
        <v>3.2005785168792813</v>
      </c>
      <c r="I27" s="29">
        <v>10.940429825149373</v>
      </c>
      <c r="J27" s="29">
        <v>0.46289028821388478</v>
      </c>
      <c r="K27" s="29">
        <v>0.55931682671027882</v>
      </c>
      <c r="L27" s="29">
        <v>31.71172911372777</v>
      </c>
      <c r="M27" s="29">
        <v>4.7733765418674103</v>
      </c>
      <c r="N27" s="29">
        <v>18.40441516873198</v>
      </c>
      <c r="O27" s="29">
        <v>52.768352244239956</v>
      </c>
      <c r="P27" s="29">
        <v>79.47730265212698</v>
      </c>
      <c r="Q27" s="29">
        <v>29.192993405357218</v>
      </c>
      <c r="R27" s="29">
        <v>398.34961300159529</v>
      </c>
      <c r="S27" s="29">
        <v>61.048011301107721</v>
      </c>
      <c r="T27" s="29">
        <v>170.14538561531114</v>
      </c>
      <c r="U27" s="29">
        <v>1010.4877794061199</v>
      </c>
      <c r="V27" s="29">
        <v>120.08176516751374</v>
      </c>
      <c r="W27" s="29">
        <v>57.54046271901715</v>
      </c>
      <c r="X27" s="29">
        <v>39.727312119937608</v>
      </c>
      <c r="Y27" s="29">
        <v>246.49430935395768</v>
      </c>
      <c r="Z27" s="29">
        <v>8.1529656311157073</v>
      </c>
      <c r="AA27" s="29">
        <v>0.44363607563765811</v>
      </c>
      <c r="AB27" s="29">
        <v>11.791109364612829</v>
      </c>
      <c r="AC27" s="29">
        <v>834.15030428477758</v>
      </c>
      <c r="AD27" s="29">
        <v>428.62358290469194</v>
      </c>
      <c r="AE27" s="29">
        <v>42.666256582930011</v>
      </c>
      <c r="AF27" s="29">
        <v>3.9175122612399318</v>
      </c>
      <c r="AG27" s="29">
        <v>132.15948878840078</v>
      </c>
      <c r="AH27" s="29">
        <v>2.1039621663440036</v>
      </c>
      <c r="AI27" s="29">
        <v>14.54306240628668</v>
      </c>
      <c r="AJ27" s="29">
        <v>4.6844173913064431</v>
      </c>
      <c r="AK27" s="29">
        <v>11.84082031761657</v>
      </c>
      <c r="AL27" s="29">
        <v>2.9217645773376955</v>
      </c>
      <c r="AM27" s="29">
        <v>2.6046798142059036</v>
      </c>
      <c r="AN27" s="29">
        <v>41.794926625709941</v>
      </c>
      <c r="AO27" s="29">
        <v>29.304130437521607</v>
      </c>
      <c r="AP27" s="29">
        <v>12.423930816702979</v>
      </c>
      <c r="AQ27" s="29">
        <v>0.82340206652917247</v>
      </c>
      <c r="AR27" s="29">
        <v>0.53700451160139395</v>
      </c>
      <c r="AS27" s="29">
        <v>0.83766588451143242</v>
      </c>
      <c r="AT27" s="29">
        <v>0.46308717475360595</v>
      </c>
      <c r="AU27" s="29">
        <v>7.0755414501257261E-3</v>
      </c>
      <c r="AV27" s="29">
        <v>4.7818687030733043E-3</v>
      </c>
      <c r="AW27" s="29">
        <v>5.8327474942432437E-3</v>
      </c>
      <c r="AX27" s="29">
        <v>3.441291288012716</v>
      </c>
      <c r="AY27" s="29">
        <v>2.41483018029367</v>
      </c>
      <c r="AZ27" s="29">
        <v>3.0569630552870835</v>
      </c>
      <c r="BA27" s="29">
        <v>3.541430942272366E-2</v>
      </c>
      <c r="BB27" s="29">
        <v>0.2050248492773574</v>
      </c>
      <c r="BC27" s="29">
        <v>0.63763052754280802</v>
      </c>
      <c r="BD27" s="29">
        <v>59.548465084715936</v>
      </c>
      <c r="BE27" s="29">
        <v>1.3509565770220646E-3</v>
      </c>
      <c r="BF27" s="29">
        <v>0.32180628917587495</v>
      </c>
      <c r="BG27" s="29">
        <v>0.58570219730788387</v>
      </c>
      <c r="BH27" s="29">
        <v>55.592914042347459</v>
      </c>
      <c r="BI27" s="29">
        <v>1.0867284543104356</v>
      </c>
      <c r="BJ27" s="29">
        <v>2.5417758611471801</v>
      </c>
      <c r="BK27" s="29">
        <v>0.21643572130767494</v>
      </c>
      <c r="BL27" s="29">
        <v>2.5630444669342474</v>
      </c>
      <c r="BM27" s="29">
        <v>38.330586163518817</v>
      </c>
      <c r="BN27" s="29">
        <v>12.157475130553195</v>
      </c>
      <c r="BO27" s="29">
        <v>4.014409289329695</v>
      </c>
      <c r="BP27" s="29">
        <v>18.956616948043148</v>
      </c>
      <c r="BQ27" s="29">
        <v>1.0568395773631494</v>
      </c>
      <c r="BR27" s="29">
        <v>0.90058699496992412</v>
      </c>
      <c r="BS27" s="29">
        <v>0</v>
      </c>
      <c r="BT27" s="59">
        <f t="shared" si="0"/>
        <v>4169.3491572887751</v>
      </c>
      <c r="BU27" s="29">
        <v>1708.9567918946332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266.99328094550498</v>
      </c>
      <c r="CD27" s="29">
        <v>602.38203716306089</v>
      </c>
      <c r="CE27" s="29">
        <v>0</v>
      </c>
      <c r="CF27" s="29">
        <v>0</v>
      </c>
      <c r="CG27" s="29">
        <v>0</v>
      </c>
      <c r="CH27" s="29">
        <v>-51.841469818379302</v>
      </c>
      <c r="CI27" s="29">
        <v>2735.5758685725232</v>
      </c>
      <c r="CJ27" s="38">
        <f t="shared" si="1"/>
        <v>9431.4156660461176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6.4350755593601789</v>
      </c>
      <c r="BK41" s="29">
        <v>0</v>
      </c>
      <c r="BL41" s="29">
        <v>13.963190268755222</v>
      </c>
      <c r="BM41" s="29">
        <v>304.18817697942052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324.58644280753595</v>
      </c>
      <c r="BU41" s="29">
        <v>1263.2761489233912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-18.843379149896791</v>
      </c>
      <c r="CI41" s="29">
        <v>2890.9961823365757</v>
      </c>
      <c r="CJ41" s="38">
        <f t="shared" si="1"/>
        <v>4460.0153949176065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3.2520325203252036E-2</v>
      </c>
      <c r="CI42" s="29">
        <v>1.9674796747967482</v>
      </c>
      <c r="CJ42" s="38">
        <f t="shared" si="1"/>
        <v>2.0000000000000004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33033.399753274854</v>
      </c>
      <c r="D74" s="62">
        <f t="shared" si="4"/>
        <v>35.18059427628873</v>
      </c>
      <c r="E74" s="62">
        <f t="shared" si="4"/>
        <v>1197.9856979976682</v>
      </c>
      <c r="F74" s="62">
        <f t="shared" si="4"/>
        <v>4197.9134329035451</v>
      </c>
      <c r="G74" s="62">
        <f t="shared" si="4"/>
        <v>225515.43817029073</v>
      </c>
      <c r="H74" s="62">
        <f t="shared" si="4"/>
        <v>26866.802716593615</v>
      </c>
      <c r="I74" s="62">
        <f t="shared" si="4"/>
        <v>8097.4938045631243</v>
      </c>
      <c r="J74" s="62">
        <f t="shared" si="4"/>
        <v>3022.1795985274357</v>
      </c>
      <c r="K74" s="62">
        <f t="shared" si="4"/>
        <v>1430.2294206243021</v>
      </c>
      <c r="L74" s="62">
        <f t="shared" si="4"/>
        <v>10162.156937127065</v>
      </c>
      <c r="M74" s="62">
        <f t="shared" si="4"/>
        <v>62042.324934571545</v>
      </c>
      <c r="N74" s="62">
        <f t="shared" si="4"/>
        <v>26820.563749088607</v>
      </c>
      <c r="O74" s="62">
        <f t="shared" si="4"/>
        <v>28516.993615529751</v>
      </c>
      <c r="P74" s="62">
        <f t="shared" si="4"/>
        <v>8359.6020570849614</v>
      </c>
      <c r="Q74" s="62">
        <f t="shared" si="4"/>
        <v>12792.371890539556</v>
      </c>
      <c r="R74" s="62">
        <f t="shared" si="4"/>
        <v>67507.458924786915</v>
      </c>
      <c r="S74" s="62">
        <f t="shared" si="4"/>
        <v>24989.54808426731</v>
      </c>
      <c r="T74" s="62">
        <f t="shared" si="4"/>
        <v>32543.254754029891</v>
      </c>
      <c r="U74" s="62">
        <f t="shared" si="4"/>
        <v>180561.81476391369</v>
      </c>
      <c r="V74" s="62">
        <f t="shared" si="4"/>
        <v>9764.8827677030331</v>
      </c>
      <c r="W74" s="62">
        <f t="shared" si="4"/>
        <v>11093.838373938033</v>
      </c>
      <c r="X74" s="62">
        <f t="shared" si="4"/>
        <v>61384.795823188382</v>
      </c>
      <c r="Y74" s="62">
        <f t="shared" si="4"/>
        <v>27431.08346664366</v>
      </c>
      <c r="Z74" s="62">
        <f t="shared" si="4"/>
        <v>4361.0440035404472</v>
      </c>
      <c r="AA74" s="62">
        <f t="shared" si="4"/>
        <v>226.63598667954238</v>
      </c>
      <c r="AB74" s="62">
        <f t="shared" si="4"/>
        <v>5136.0876924372378</v>
      </c>
      <c r="AC74" s="62">
        <f t="shared" si="4"/>
        <v>137902.37709163042</v>
      </c>
      <c r="AD74" s="62">
        <f t="shared" si="4"/>
        <v>31790.519335012737</v>
      </c>
      <c r="AE74" s="62">
        <f t="shared" si="4"/>
        <v>27707.362740417015</v>
      </c>
      <c r="AF74" s="62">
        <f t="shared" si="4"/>
        <v>17093.156745293367</v>
      </c>
      <c r="AG74" s="62">
        <f t="shared" si="4"/>
        <v>9211.394290165279</v>
      </c>
      <c r="AH74" s="62">
        <f t="shared" si="4"/>
        <v>1722.0029967893931</v>
      </c>
      <c r="AI74" s="62">
        <f t="shared" ref="AI74:BN74" si="5">SUM(AI5:AI73)</f>
        <v>959.39523136655293</v>
      </c>
      <c r="AJ74" s="62">
        <f t="shared" si="5"/>
        <v>2576.2809436446014</v>
      </c>
      <c r="AK74" s="62">
        <f t="shared" si="5"/>
        <v>4260.7772156558185</v>
      </c>
      <c r="AL74" s="62">
        <f t="shared" si="5"/>
        <v>60576.469847193708</v>
      </c>
      <c r="AM74" s="62">
        <f t="shared" si="5"/>
        <v>1256.7983055617897</v>
      </c>
      <c r="AN74" s="62">
        <f t="shared" si="5"/>
        <v>4633.6278342590222</v>
      </c>
      <c r="AO74" s="62">
        <f t="shared" si="5"/>
        <v>3759.9583196080293</v>
      </c>
      <c r="AP74" s="62">
        <f t="shared" si="5"/>
        <v>4988.9815193493087</v>
      </c>
      <c r="AQ74" s="62">
        <f t="shared" si="5"/>
        <v>597.92730617717655</v>
      </c>
      <c r="AR74" s="62">
        <f t="shared" si="5"/>
        <v>984.54653691604551</v>
      </c>
      <c r="AS74" s="62">
        <f t="shared" si="5"/>
        <v>307.04193996796852</v>
      </c>
      <c r="AT74" s="62">
        <f t="shared" si="5"/>
        <v>240.52619141903054</v>
      </c>
      <c r="AU74" s="62">
        <f t="shared" si="5"/>
        <v>474.91772147260599</v>
      </c>
      <c r="AV74" s="62">
        <f t="shared" si="5"/>
        <v>60.08304909034991</v>
      </c>
      <c r="AW74" s="62">
        <f t="shared" si="5"/>
        <v>69.50848252558545</v>
      </c>
      <c r="AX74" s="62">
        <f t="shared" si="5"/>
        <v>2472.0912328660006</v>
      </c>
      <c r="AY74" s="62">
        <f t="shared" si="5"/>
        <v>2264.7684795478331</v>
      </c>
      <c r="AZ74" s="62">
        <f t="shared" si="5"/>
        <v>5667.2868422702777</v>
      </c>
      <c r="BA74" s="62">
        <f t="shared" si="5"/>
        <v>49.241860091075182</v>
      </c>
      <c r="BB74" s="62">
        <f t="shared" si="5"/>
        <v>389.27352639813859</v>
      </c>
      <c r="BC74" s="62">
        <f t="shared" si="5"/>
        <v>970.9316506026131</v>
      </c>
      <c r="BD74" s="62">
        <f t="shared" si="5"/>
        <v>4499.8358708700271</v>
      </c>
      <c r="BE74" s="62">
        <f t="shared" si="5"/>
        <v>471.41602992130476</v>
      </c>
      <c r="BF74" s="62">
        <f t="shared" si="5"/>
        <v>157.48313353259721</v>
      </c>
      <c r="BG74" s="62">
        <f t="shared" si="5"/>
        <v>10075.864008623448</v>
      </c>
      <c r="BH74" s="62">
        <f t="shared" si="5"/>
        <v>20276.141565584265</v>
      </c>
      <c r="BI74" s="62">
        <f t="shared" si="5"/>
        <v>1329.1862246019386</v>
      </c>
      <c r="BJ74" s="62">
        <f t="shared" si="5"/>
        <v>7557.1194168981019</v>
      </c>
      <c r="BK74" s="62">
        <f t="shared" si="5"/>
        <v>158.1678486891237</v>
      </c>
      <c r="BL74" s="62">
        <f t="shared" si="5"/>
        <v>25077.795712899617</v>
      </c>
      <c r="BM74" s="62">
        <f t="shared" si="5"/>
        <v>27627.216164827209</v>
      </c>
      <c r="BN74" s="62">
        <f t="shared" si="5"/>
        <v>4523.0806905085883</v>
      </c>
      <c r="BO74" s="62">
        <f t="shared" ref="BO74:BS74" si="6">SUM(BO5:BO73)</f>
        <v>4571.2089826365427</v>
      </c>
      <c r="BP74" s="62">
        <f t="shared" si="6"/>
        <v>2876.3582922381534</v>
      </c>
      <c r="BQ74" s="62">
        <f t="shared" si="6"/>
        <v>1931.0202672356852</v>
      </c>
      <c r="BR74" s="62">
        <f t="shared" si="6"/>
        <v>5226.5085862906571</v>
      </c>
      <c r="BS74" s="62">
        <f t="shared" si="6"/>
        <v>0</v>
      </c>
      <c r="BT74" s="66">
        <f>SUM(C74:BS74)</f>
        <v>1316436.7310447702</v>
      </c>
      <c r="BU74" s="62">
        <f t="shared" ref="BU74:CJ74" si="7">+SUM(BU5:BU73)</f>
        <v>669212.06571170024</v>
      </c>
      <c r="BV74" s="62">
        <f t="shared" si="7"/>
        <v>0</v>
      </c>
      <c r="BW74" s="62">
        <f t="shared" si="7"/>
        <v>1746.7623290697406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57876.523565205644</v>
      </c>
      <c r="CD74" s="62">
        <f t="shared" si="7"/>
        <v>72130.725581067178</v>
      </c>
      <c r="CE74" s="62">
        <f t="shared" si="7"/>
        <v>0</v>
      </c>
      <c r="CF74" s="62">
        <f t="shared" si="7"/>
        <v>0</v>
      </c>
      <c r="CG74" s="62">
        <f t="shared" si="7"/>
        <v>13156.726181471036</v>
      </c>
      <c r="CH74" s="62">
        <f t="shared" si="7"/>
        <v>-57432.18496114837</v>
      </c>
      <c r="CI74" s="62">
        <f t="shared" si="7"/>
        <v>1794658.8081425908</v>
      </c>
      <c r="CJ74" s="62">
        <f t="shared" si="7"/>
        <v>3867786.1575947255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4079.3600447098256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44.544321968133751</v>
      </c>
      <c r="AF5" s="29">
        <v>683.24824573169053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14227.446891049573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2.2689408015401771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10.686440999466003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5.8540826174869366E-2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0.45581804847692919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93031.197196648267</v>
      </c>
      <c r="D9" s="29">
        <v>4477.0182241100993</v>
      </c>
      <c r="E9" s="29">
        <v>20523.885975057485</v>
      </c>
      <c r="F9" s="29">
        <v>349.21626113039935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9.9396274659137077E-5</v>
      </c>
      <c r="O9" s="29">
        <v>0</v>
      </c>
      <c r="P9" s="29">
        <v>0</v>
      </c>
      <c r="Q9" s="29">
        <v>17.26018993505814</v>
      </c>
      <c r="R9" s="29">
        <v>5.267312967796341E-3</v>
      </c>
      <c r="S9" s="29">
        <v>19.963334262036479</v>
      </c>
      <c r="T9" s="29">
        <v>8.3465574455012383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47.41585871096715</v>
      </c>
      <c r="AF9" s="29">
        <v>1573.1797316910115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0.39430528499669154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231532.39043430719</v>
      </c>
      <c r="H10" s="29">
        <v>83904.649353062909</v>
      </c>
      <c r="I10" s="29">
        <v>0</v>
      </c>
      <c r="J10" s="29">
        <v>0</v>
      </c>
      <c r="K10" s="29">
        <v>96.464136025177353</v>
      </c>
      <c r="L10" s="29">
        <v>0</v>
      </c>
      <c r="M10" s="29">
        <v>0</v>
      </c>
      <c r="N10" s="29">
        <v>5153.6999284617823</v>
      </c>
      <c r="O10" s="29">
        <v>14741.292431704729</v>
      </c>
      <c r="P10" s="29">
        <v>0</v>
      </c>
      <c r="Q10" s="29">
        <v>80.635154168970402</v>
      </c>
      <c r="R10" s="29">
        <v>0.15595937218700587</v>
      </c>
      <c r="S10" s="29">
        <v>109.67293971994968</v>
      </c>
      <c r="T10" s="29">
        <v>152.38507002856332</v>
      </c>
      <c r="U10" s="29">
        <v>0</v>
      </c>
      <c r="V10" s="29">
        <v>0</v>
      </c>
      <c r="W10" s="29">
        <v>0</v>
      </c>
      <c r="X10" s="29">
        <v>1.5172838945266962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1840.9268915362566</v>
      </c>
      <c r="AF10" s="29">
        <v>571.26257904418742</v>
      </c>
      <c r="AG10" s="29">
        <v>0</v>
      </c>
      <c r="AH10" s="29">
        <v>0</v>
      </c>
      <c r="AI10" s="29">
        <v>0</v>
      </c>
      <c r="AJ10" s="29">
        <v>6.4774326718475583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112.24875529948444</v>
      </c>
      <c r="AR10" s="29">
        <v>3059.2462106993617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4.671309228389708</v>
      </c>
      <c r="I11" s="29">
        <v>0</v>
      </c>
      <c r="J11" s="29">
        <v>0</v>
      </c>
      <c r="K11" s="29">
        <v>1729.2559362227482</v>
      </c>
      <c r="L11" s="29">
        <v>0</v>
      </c>
      <c r="M11" s="29">
        <v>0</v>
      </c>
      <c r="N11" s="29">
        <v>679.92340099907051</v>
      </c>
      <c r="O11" s="29">
        <v>0</v>
      </c>
      <c r="P11" s="29">
        <v>0</v>
      </c>
      <c r="Q11" s="29">
        <v>0.27796912381913619</v>
      </c>
      <c r="R11" s="29">
        <v>1.1450332718218377</v>
      </c>
      <c r="S11" s="29">
        <v>0.22356458733064846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68.05963697248842</v>
      </c>
      <c r="AF11" s="29">
        <v>0</v>
      </c>
      <c r="AG11" s="29">
        <v>0</v>
      </c>
      <c r="AH11" s="29">
        <v>0</v>
      </c>
      <c r="AI11" s="29">
        <v>0</v>
      </c>
      <c r="AJ11" s="29">
        <v>43.111488478405178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3.3601883540495372</v>
      </c>
      <c r="O12" s="29">
        <v>0</v>
      </c>
      <c r="P12" s="29">
        <v>0</v>
      </c>
      <c r="Q12" s="29">
        <v>0</v>
      </c>
      <c r="R12" s="29">
        <v>0.70671744988824503</v>
      </c>
      <c r="S12" s="29">
        <v>27.693858774781091</v>
      </c>
      <c r="T12" s="29">
        <v>0</v>
      </c>
      <c r="U12" s="29">
        <v>0</v>
      </c>
      <c r="V12" s="29">
        <v>0</v>
      </c>
      <c r="W12" s="29">
        <v>0</v>
      </c>
      <c r="X12" s="29">
        <v>7.4990880677718655E-3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120.96203336418517</v>
      </c>
      <c r="AF12" s="29">
        <v>0</v>
      </c>
      <c r="AG12" s="29">
        <v>0</v>
      </c>
      <c r="AH12" s="29">
        <v>0</v>
      </c>
      <c r="AI12" s="29">
        <v>0</v>
      </c>
      <c r="AJ12" s="29">
        <v>1.7306533039464436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156.91417246380374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3.3806660937065707</v>
      </c>
      <c r="O13" s="29">
        <v>0.31211152197666808</v>
      </c>
      <c r="P13" s="29">
        <v>0</v>
      </c>
      <c r="Q13" s="29">
        <v>0</v>
      </c>
      <c r="R13" s="29">
        <v>4.5234108020403143</v>
      </c>
      <c r="S13" s="29">
        <v>1.9745776455236404E-2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4.0183282837958885E-4</v>
      </c>
      <c r="AB13" s="29">
        <v>0</v>
      </c>
      <c r="AC13" s="29">
        <v>0</v>
      </c>
      <c r="AD13" s="29">
        <v>0</v>
      </c>
      <c r="AE13" s="29">
        <v>1.5874436211397576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3.7407517981048136E-3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37.466499852700032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0.54701112450025358</v>
      </c>
      <c r="T14" s="29">
        <v>0</v>
      </c>
      <c r="U14" s="29">
        <v>0</v>
      </c>
      <c r="V14" s="29">
        <v>0</v>
      </c>
      <c r="W14" s="29">
        <v>0</v>
      </c>
      <c r="X14" s="29">
        <v>22.989434889108509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705.61142957495917</v>
      </c>
      <c r="D15" s="29">
        <v>466.5056292758411</v>
      </c>
      <c r="E15" s="29">
        <v>1044.5082349847014</v>
      </c>
      <c r="F15" s="29">
        <v>0</v>
      </c>
      <c r="G15" s="29">
        <v>8.7548056018986156</v>
      </c>
      <c r="H15" s="29">
        <v>43.926943425941893</v>
      </c>
      <c r="I15" s="29">
        <v>0</v>
      </c>
      <c r="J15" s="29">
        <v>0</v>
      </c>
      <c r="K15" s="29">
        <v>455.88945770848164</v>
      </c>
      <c r="L15" s="29">
        <v>0</v>
      </c>
      <c r="M15" s="29">
        <v>3.4798688571822348E-4</v>
      </c>
      <c r="N15" s="29">
        <v>6.2370257000064457</v>
      </c>
      <c r="O15" s="29">
        <v>9.7338989470564758</v>
      </c>
      <c r="P15" s="29">
        <v>9.5958865272057974</v>
      </c>
      <c r="Q15" s="29">
        <v>7.3366578213405038</v>
      </c>
      <c r="R15" s="29">
        <v>0.82569319304876121</v>
      </c>
      <c r="S15" s="29">
        <v>87.142199131786199</v>
      </c>
      <c r="T15" s="29">
        <v>64.774170030596139</v>
      </c>
      <c r="U15" s="29">
        <v>0</v>
      </c>
      <c r="V15" s="29">
        <v>0</v>
      </c>
      <c r="W15" s="29">
        <v>0</v>
      </c>
      <c r="X15" s="29">
        <v>16.837523383944006</v>
      </c>
      <c r="Y15" s="29">
        <v>0</v>
      </c>
      <c r="Z15" s="29">
        <v>0</v>
      </c>
      <c r="AA15" s="29">
        <v>0.10216078668821005</v>
      </c>
      <c r="AB15" s="29">
        <v>0</v>
      </c>
      <c r="AC15" s="29">
        <v>0</v>
      </c>
      <c r="AD15" s="29">
        <v>0</v>
      </c>
      <c r="AE15" s="29">
        <v>1488.281338963699</v>
      </c>
      <c r="AF15" s="29">
        <v>5.936053868307229</v>
      </c>
      <c r="AG15" s="29">
        <v>0</v>
      </c>
      <c r="AH15" s="29">
        <v>0</v>
      </c>
      <c r="AI15" s="29">
        <v>0</v>
      </c>
      <c r="AJ15" s="29">
        <v>66.352250004914183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1198.5173199950209</v>
      </c>
      <c r="AR15" s="29">
        <v>7.2163122613133596E-2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82.944115908040501</v>
      </c>
      <c r="D16" s="29">
        <v>76.715050544126214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3.0254444472730187E-2</v>
      </c>
      <c r="T16" s="29">
        <v>6.9828564066040038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1.3417594685582621</v>
      </c>
      <c r="AR16" s="29">
        <v>38.828346172760263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75.882084691540854</v>
      </c>
      <c r="H17" s="29">
        <v>0</v>
      </c>
      <c r="I17" s="29">
        <v>0</v>
      </c>
      <c r="J17" s="29">
        <v>0</v>
      </c>
      <c r="K17" s="29">
        <v>672.39099005307776</v>
      </c>
      <c r="L17" s="29">
        <v>0</v>
      </c>
      <c r="M17" s="29">
        <v>0</v>
      </c>
      <c r="N17" s="29">
        <v>1553.761226297034</v>
      </c>
      <c r="O17" s="29">
        <v>334.85519591422934</v>
      </c>
      <c r="P17" s="29">
        <v>0.16751511997311597</v>
      </c>
      <c r="Q17" s="29">
        <v>1235.2730790611076</v>
      </c>
      <c r="R17" s="29">
        <v>978.66292630648968</v>
      </c>
      <c r="S17" s="29">
        <v>140.4181464528032</v>
      </c>
      <c r="T17" s="29">
        <v>17.442681960516786</v>
      </c>
      <c r="U17" s="29">
        <v>0</v>
      </c>
      <c r="V17" s="29">
        <v>0</v>
      </c>
      <c r="W17" s="29">
        <v>0</v>
      </c>
      <c r="X17" s="29">
        <v>447.33705365726894</v>
      </c>
      <c r="Y17" s="29">
        <v>0</v>
      </c>
      <c r="Z17" s="29">
        <v>0</v>
      </c>
      <c r="AA17" s="29">
        <v>2.2513488886178785</v>
      </c>
      <c r="AB17" s="29">
        <v>0</v>
      </c>
      <c r="AC17" s="29">
        <v>0</v>
      </c>
      <c r="AD17" s="29">
        <v>1.7686894566393367</v>
      </c>
      <c r="AE17" s="29">
        <v>78.987887751992048</v>
      </c>
      <c r="AF17" s="29">
        <v>0</v>
      </c>
      <c r="AG17" s="29">
        <v>0</v>
      </c>
      <c r="AH17" s="29">
        <v>0</v>
      </c>
      <c r="AI17" s="29">
        <v>0</v>
      </c>
      <c r="AJ17" s="29">
        <v>114.222019165853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619.2352972912754</v>
      </c>
      <c r="AR17" s="29">
        <v>2433.8441124999472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6.2199429171302034</v>
      </c>
      <c r="H18" s="29">
        <v>0</v>
      </c>
      <c r="I18" s="29">
        <v>0</v>
      </c>
      <c r="J18" s="29">
        <v>0</v>
      </c>
      <c r="K18" s="29">
        <v>159.47407702602524</v>
      </c>
      <c r="L18" s="29">
        <v>0</v>
      </c>
      <c r="M18" s="29">
        <v>0</v>
      </c>
      <c r="N18" s="29">
        <v>751.98122372206035</v>
      </c>
      <c r="O18" s="29">
        <v>0</v>
      </c>
      <c r="P18" s="29">
        <v>0</v>
      </c>
      <c r="Q18" s="29">
        <v>19030.606257934349</v>
      </c>
      <c r="R18" s="29">
        <v>28.022024793798625</v>
      </c>
      <c r="S18" s="29">
        <v>4.0849168012079682</v>
      </c>
      <c r="T18" s="29">
        <v>0</v>
      </c>
      <c r="U18" s="29">
        <v>0</v>
      </c>
      <c r="V18" s="29">
        <v>0</v>
      </c>
      <c r="W18" s="29">
        <v>0</v>
      </c>
      <c r="X18" s="29">
        <v>0.10216695611650439</v>
      </c>
      <c r="Y18" s="29">
        <v>0</v>
      </c>
      <c r="Z18" s="29">
        <v>0</v>
      </c>
      <c r="AA18" s="29">
        <v>107.84910778822818</v>
      </c>
      <c r="AB18" s="29">
        <v>0</v>
      </c>
      <c r="AC18" s="29">
        <v>0</v>
      </c>
      <c r="AD18" s="29">
        <v>0</v>
      </c>
      <c r="AE18" s="29">
        <v>7.4978713274409623E-4</v>
      </c>
      <c r="AF18" s="29">
        <v>0</v>
      </c>
      <c r="AG18" s="29">
        <v>0</v>
      </c>
      <c r="AH18" s="29">
        <v>0</v>
      </c>
      <c r="AI18" s="29">
        <v>0</v>
      </c>
      <c r="AJ18" s="29">
        <v>1.0163283896456193E-3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160.90353014604619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1.0778489211317665E-4</v>
      </c>
      <c r="H19" s="29">
        <v>0</v>
      </c>
      <c r="I19" s="29">
        <v>0</v>
      </c>
      <c r="J19" s="29">
        <v>0</v>
      </c>
      <c r="K19" s="29">
        <v>156.64098884770036</v>
      </c>
      <c r="L19" s="29">
        <v>0</v>
      </c>
      <c r="M19" s="29">
        <v>0</v>
      </c>
      <c r="N19" s="29">
        <v>27.750211262966982</v>
      </c>
      <c r="O19" s="29">
        <v>4.6061919706485738E-5</v>
      </c>
      <c r="P19" s="29">
        <v>1.2096292103092997E-2</v>
      </c>
      <c r="Q19" s="29">
        <v>12.740011015962279</v>
      </c>
      <c r="R19" s="29">
        <v>232.60193288329799</v>
      </c>
      <c r="S19" s="29">
        <v>14.748694906277208</v>
      </c>
      <c r="T19" s="29">
        <v>0</v>
      </c>
      <c r="U19" s="29">
        <v>0</v>
      </c>
      <c r="V19" s="29">
        <v>0</v>
      </c>
      <c r="W19" s="29">
        <v>0</v>
      </c>
      <c r="X19" s="29">
        <v>85.597240084432428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12.405282722662667</v>
      </c>
      <c r="AE19" s="29">
        <v>26.427550947828333</v>
      </c>
      <c r="AF19" s="29">
        <v>0</v>
      </c>
      <c r="AG19" s="29">
        <v>0</v>
      </c>
      <c r="AH19" s="29">
        <v>0</v>
      </c>
      <c r="AI19" s="29">
        <v>0</v>
      </c>
      <c r="AJ19" s="29">
        <v>0.10221882643168088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1.9541082272973725E-2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2.8290697033536615E-2</v>
      </c>
      <c r="D20" s="29">
        <v>0</v>
      </c>
      <c r="E20" s="29">
        <v>0</v>
      </c>
      <c r="F20" s="29">
        <v>0</v>
      </c>
      <c r="G20" s="29">
        <v>15.832045233088365</v>
      </c>
      <c r="H20" s="29">
        <v>0</v>
      </c>
      <c r="I20" s="29">
        <v>0</v>
      </c>
      <c r="J20" s="29">
        <v>0</v>
      </c>
      <c r="K20" s="29">
        <v>599.52220444166392</v>
      </c>
      <c r="L20" s="29">
        <v>0</v>
      </c>
      <c r="M20" s="29">
        <v>0</v>
      </c>
      <c r="N20" s="29">
        <v>127.94751828866556</v>
      </c>
      <c r="O20" s="29">
        <v>0.2345369665360762</v>
      </c>
      <c r="P20" s="29">
        <v>82.923621910554417</v>
      </c>
      <c r="Q20" s="29">
        <v>4183.7962112058494</v>
      </c>
      <c r="R20" s="29">
        <v>1131.3174657948612</v>
      </c>
      <c r="S20" s="29">
        <v>273.40626134428902</v>
      </c>
      <c r="T20" s="29">
        <v>0</v>
      </c>
      <c r="U20" s="29">
        <v>0</v>
      </c>
      <c r="V20" s="29">
        <v>0</v>
      </c>
      <c r="W20" s="29">
        <v>0</v>
      </c>
      <c r="X20" s="29">
        <v>16.992410603483616</v>
      </c>
      <c r="Y20" s="29">
        <v>0</v>
      </c>
      <c r="Z20" s="29">
        <v>0</v>
      </c>
      <c r="AA20" s="29">
        <v>80.642850992509153</v>
      </c>
      <c r="AB20" s="29">
        <v>0</v>
      </c>
      <c r="AC20" s="29">
        <v>0</v>
      </c>
      <c r="AD20" s="29">
        <v>15.336553127458078</v>
      </c>
      <c r="AE20" s="29">
        <v>4.3083028710281148</v>
      </c>
      <c r="AF20" s="29">
        <v>0</v>
      </c>
      <c r="AG20" s="29">
        <v>0</v>
      </c>
      <c r="AH20" s="29">
        <v>0</v>
      </c>
      <c r="AI20" s="29">
        <v>0</v>
      </c>
      <c r="AJ20" s="29">
        <v>1.1481075122241322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175.09221714521161</v>
      </c>
      <c r="AR20" s="29">
        <v>7.6253494263865971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49.837601461199348</v>
      </c>
      <c r="H21" s="29">
        <v>0</v>
      </c>
      <c r="I21" s="29">
        <v>0</v>
      </c>
      <c r="J21" s="29">
        <v>0</v>
      </c>
      <c r="K21" s="29">
        <v>1.2343385727457137</v>
      </c>
      <c r="L21" s="29">
        <v>0</v>
      </c>
      <c r="M21" s="29">
        <v>0</v>
      </c>
      <c r="N21" s="29">
        <v>33.972624716113629</v>
      </c>
      <c r="O21" s="29">
        <v>1.4472306807214825</v>
      </c>
      <c r="P21" s="29">
        <v>0</v>
      </c>
      <c r="Q21" s="29">
        <v>0</v>
      </c>
      <c r="R21" s="29">
        <v>30.504889984237007</v>
      </c>
      <c r="S21" s="29">
        <v>24.936527122467691</v>
      </c>
      <c r="T21" s="29">
        <v>1441.0903050541522</v>
      </c>
      <c r="U21" s="29">
        <v>0</v>
      </c>
      <c r="V21" s="29">
        <v>0</v>
      </c>
      <c r="W21" s="29">
        <v>0</v>
      </c>
      <c r="X21" s="29">
        <v>0.2441368692470903</v>
      </c>
      <c r="Y21" s="29">
        <v>0</v>
      </c>
      <c r="Z21" s="29">
        <v>0</v>
      </c>
      <c r="AA21" s="29">
        <v>2427.5164766795888</v>
      </c>
      <c r="AB21" s="29">
        <v>0</v>
      </c>
      <c r="AC21" s="29">
        <v>0</v>
      </c>
      <c r="AD21" s="29">
        <v>887.12772174590168</v>
      </c>
      <c r="AE21" s="29">
        <v>2.7272760609995563</v>
      </c>
      <c r="AF21" s="29">
        <v>0</v>
      </c>
      <c r="AG21" s="29">
        <v>0</v>
      </c>
      <c r="AH21" s="29">
        <v>0</v>
      </c>
      <c r="AI21" s="29">
        <v>0</v>
      </c>
      <c r="AJ21" s="29">
        <v>1.6098158119253938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484.87844427248706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3.6967429534212276E-3</v>
      </c>
      <c r="F22" s="29">
        <v>0</v>
      </c>
      <c r="G22" s="29">
        <v>203.5564546109741</v>
      </c>
      <c r="H22" s="29">
        <v>0</v>
      </c>
      <c r="I22" s="29">
        <v>0</v>
      </c>
      <c r="J22" s="29">
        <v>0</v>
      </c>
      <c r="K22" s="29">
        <v>145.18235019399589</v>
      </c>
      <c r="L22" s="29">
        <v>0</v>
      </c>
      <c r="M22" s="29">
        <v>0</v>
      </c>
      <c r="N22" s="29">
        <v>3495.1286357250983</v>
      </c>
      <c r="O22" s="29">
        <v>251.39105484224305</v>
      </c>
      <c r="P22" s="29">
        <v>12603.76610925969</v>
      </c>
      <c r="Q22" s="29">
        <v>0</v>
      </c>
      <c r="R22" s="29">
        <v>2136.5302875048919</v>
      </c>
      <c r="S22" s="29">
        <v>88.349115098387927</v>
      </c>
      <c r="T22" s="29">
        <v>51.956208971218715</v>
      </c>
      <c r="U22" s="29">
        <v>0</v>
      </c>
      <c r="V22" s="29">
        <v>0</v>
      </c>
      <c r="W22" s="29">
        <v>0</v>
      </c>
      <c r="X22" s="29">
        <v>445.83986358748263</v>
      </c>
      <c r="Y22" s="29">
        <v>0</v>
      </c>
      <c r="Z22" s="29">
        <v>0</v>
      </c>
      <c r="AA22" s="29">
        <v>5.0988566370825675E-2</v>
      </c>
      <c r="AB22" s="29">
        <v>0</v>
      </c>
      <c r="AC22" s="29">
        <v>0</v>
      </c>
      <c r="AD22" s="29">
        <v>2.0491887543897705E-2</v>
      </c>
      <c r="AE22" s="29">
        <v>322.70499439137365</v>
      </c>
      <c r="AF22" s="29">
        <v>0</v>
      </c>
      <c r="AG22" s="29">
        <v>0</v>
      </c>
      <c r="AH22" s="29">
        <v>0</v>
      </c>
      <c r="AI22" s="29">
        <v>0</v>
      </c>
      <c r="AJ22" s="29">
        <v>4.5396001404171001E-2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161.21318639136803</v>
      </c>
      <c r="AR22" s="29">
        <v>3.0210520414073638E-2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11.767445356211448</v>
      </c>
      <c r="E23" s="29">
        <v>0</v>
      </c>
      <c r="F23" s="29">
        <v>0</v>
      </c>
      <c r="G23" s="29">
        <v>0.90692756292270071</v>
      </c>
      <c r="H23" s="29">
        <v>0</v>
      </c>
      <c r="I23" s="29">
        <v>0</v>
      </c>
      <c r="J23" s="29">
        <v>0</v>
      </c>
      <c r="K23" s="29">
        <v>362.33347219580435</v>
      </c>
      <c r="L23" s="29">
        <v>0</v>
      </c>
      <c r="M23" s="29">
        <v>0</v>
      </c>
      <c r="N23" s="29">
        <v>74.376362249411287</v>
      </c>
      <c r="O23" s="29">
        <v>1.6232832670216575</v>
      </c>
      <c r="P23" s="29">
        <v>4050.5893793085411</v>
      </c>
      <c r="Q23" s="29">
        <v>22.150131907731435</v>
      </c>
      <c r="R23" s="29">
        <v>1821.2083510334442</v>
      </c>
      <c r="S23" s="29">
        <v>41.926202423966906</v>
      </c>
      <c r="T23" s="29">
        <v>0.23859234967431309</v>
      </c>
      <c r="U23" s="29">
        <v>0</v>
      </c>
      <c r="V23" s="29">
        <v>0</v>
      </c>
      <c r="W23" s="29">
        <v>1213.303190055738</v>
      </c>
      <c r="X23" s="29">
        <v>757.67629954759821</v>
      </c>
      <c r="Y23" s="29">
        <v>0</v>
      </c>
      <c r="Z23" s="29">
        <v>0</v>
      </c>
      <c r="AA23" s="29">
        <v>0.30235882426483568</v>
      </c>
      <c r="AB23" s="29">
        <v>0</v>
      </c>
      <c r="AC23" s="29">
        <v>0</v>
      </c>
      <c r="AD23" s="29">
        <v>20.158619596693349</v>
      </c>
      <c r="AE23" s="29">
        <v>28.871683691217058</v>
      </c>
      <c r="AF23" s="29">
        <v>0</v>
      </c>
      <c r="AG23" s="29">
        <v>0</v>
      </c>
      <c r="AH23" s="29">
        <v>0</v>
      </c>
      <c r="AI23" s="29">
        <v>0</v>
      </c>
      <c r="AJ23" s="29">
        <v>180.56135816109685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391.8389513241159</v>
      </c>
      <c r="AR23" s="29">
        <v>2878.8436461969573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4.5104459272146723E-3</v>
      </c>
      <c r="H24" s="29">
        <v>0</v>
      </c>
      <c r="I24" s="29">
        <v>0</v>
      </c>
      <c r="J24" s="29">
        <v>0</v>
      </c>
      <c r="K24" s="29">
        <v>2.726848353658911</v>
      </c>
      <c r="L24" s="29">
        <v>0</v>
      </c>
      <c r="M24" s="29">
        <v>0</v>
      </c>
      <c r="N24" s="29">
        <v>216.64830681855497</v>
      </c>
      <c r="O24" s="29">
        <v>4.3270928666621309</v>
      </c>
      <c r="P24" s="29">
        <v>42.492842706947727</v>
      </c>
      <c r="Q24" s="29">
        <v>4.3925232582151645</v>
      </c>
      <c r="R24" s="29">
        <v>0.77888341436244246</v>
      </c>
      <c r="S24" s="29">
        <v>1.7856081356328359E-2</v>
      </c>
      <c r="T24" s="29">
        <v>7.3411817471224143</v>
      </c>
      <c r="U24" s="29">
        <v>0</v>
      </c>
      <c r="V24" s="29">
        <v>0</v>
      </c>
      <c r="W24" s="29">
        <v>14632.74978934659</v>
      </c>
      <c r="X24" s="29">
        <v>530.73212661712</v>
      </c>
      <c r="Y24" s="29">
        <v>0</v>
      </c>
      <c r="Z24" s="29">
        <v>0</v>
      </c>
      <c r="AA24" s="29">
        <v>7.1093697248160823E-2</v>
      </c>
      <c r="AB24" s="29">
        <v>0</v>
      </c>
      <c r="AC24" s="29">
        <v>0</v>
      </c>
      <c r="AD24" s="29">
        <v>562.70143200959717</v>
      </c>
      <c r="AE24" s="29">
        <v>3.4908107652204062E-2</v>
      </c>
      <c r="AF24" s="29">
        <v>0</v>
      </c>
      <c r="AG24" s="29">
        <v>0</v>
      </c>
      <c r="AH24" s="29">
        <v>0</v>
      </c>
      <c r="AI24" s="29">
        <v>0</v>
      </c>
      <c r="AJ24" s="29">
        <v>2.2578469230243866E-4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0.53774726303578158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984.92306415533983</v>
      </c>
      <c r="H25" s="29">
        <v>0</v>
      </c>
      <c r="I25" s="29">
        <v>0</v>
      </c>
      <c r="J25" s="29">
        <v>0</v>
      </c>
      <c r="K25" s="29">
        <v>0.1058625816500153</v>
      </c>
      <c r="L25" s="29">
        <v>0</v>
      </c>
      <c r="M25" s="29">
        <v>0</v>
      </c>
      <c r="N25" s="29">
        <v>1.4809834404134301</v>
      </c>
      <c r="O25" s="29">
        <v>31.952354521352614</v>
      </c>
      <c r="P25" s="29">
        <v>0</v>
      </c>
      <c r="Q25" s="29">
        <v>7.1926902594197151E-2</v>
      </c>
      <c r="R25" s="29">
        <v>214.11135481953872</v>
      </c>
      <c r="S25" s="29">
        <v>1.3612112518455809E-2</v>
      </c>
      <c r="T25" s="29">
        <v>1.7927858324411758</v>
      </c>
      <c r="U25" s="29">
        <v>0</v>
      </c>
      <c r="V25" s="29">
        <v>0</v>
      </c>
      <c r="W25" s="29">
        <v>58394.86522448661</v>
      </c>
      <c r="X25" s="29">
        <v>1316.2328576974055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235.80372364837578</v>
      </c>
      <c r="AE25" s="29">
        <v>266.20165795326324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568.33441375107111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815.21468422642977</v>
      </c>
      <c r="H26" s="29">
        <v>18.737324497453702</v>
      </c>
      <c r="I26" s="29">
        <v>0</v>
      </c>
      <c r="J26" s="29">
        <v>0</v>
      </c>
      <c r="K26" s="29">
        <v>5.4365738419041794</v>
      </c>
      <c r="L26" s="29">
        <v>0</v>
      </c>
      <c r="M26" s="29">
        <v>0</v>
      </c>
      <c r="N26" s="29">
        <v>2071.1265196830359</v>
      </c>
      <c r="O26" s="29">
        <v>3698.7096560655405</v>
      </c>
      <c r="P26" s="29">
        <v>0</v>
      </c>
      <c r="Q26" s="29">
        <v>5655.3276661024429</v>
      </c>
      <c r="R26" s="29">
        <v>1424.9017357862601</v>
      </c>
      <c r="S26" s="29">
        <v>183.46928795634179</v>
      </c>
      <c r="T26" s="29">
        <v>1389.2620739219681</v>
      </c>
      <c r="U26" s="29">
        <v>0</v>
      </c>
      <c r="V26" s="29">
        <v>0</v>
      </c>
      <c r="W26" s="29">
        <v>0</v>
      </c>
      <c r="X26" s="29">
        <v>38.627564712292504</v>
      </c>
      <c r="Y26" s="29">
        <v>0</v>
      </c>
      <c r="Z26" s="29">
        <v>0</v>
      </c>
      <c r="AA26" s="29">
        <v>17.036298910032833</v>
      </c>
      <c r="AB26" s="29">
        <v>0</v>
      </c>
      <c r="AC26" s="29">
        <v>0</v>
      </c>
      <c r="AD26" s="29">
        <v>210.05292326410961</v>
      </c>
      <c r="AE26" s="29">
        <v>4410.6480097961012</v>
      </c>
      <c r="AF26" s="29">
        <v>699.79846493636444</v>
      </c>
      <c r="AG26" s="29">
        <v>0</v>
      </c>
      <c r="AH26" s="29">
        <v>621.57328116155418</v>
      </c>
      <c r="AI26" s="29">
        <v>0</v>
      </c>
      <c r="AJ26" s="29">
        <v>130.64005009513136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197.62883045182082</v>
      </c>
      <c r="AR26" s="29">
        <v>3976.0425015781675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2.0676704575967784E-2</v>
      </c>
      <c r="L27" s="29">
        <v>0</v>
      </c>
      <c r="M27" s="29">
        <v>0</v>
      </c>
      <c r="N27" s="29">
        <v>4.7113834188430979E-2</v>
      </c>
      <c r="O27" s="29">
        <v>0</v>
      </c>
      <c r="P27" s="29">
        <v>0</v>
      </c>
      <c r="Q27" s="29">
        <v>0</v>
      </c>
      <c r="R27" s="29">
        <v>6.3839671897753469E-2</v>
      </c>
      <c r="S27" s="29">
        <v>0.98885202073684419</v>
      </c>
      <c r="T27" s="29">
        <v>0</v>
      </c>
      <c r="U27" s="29">
        <v>0</v>
      </c>
      <c r="V27" s="29">
        <v>0</v>
      </c>
      <c r="W27" s="29">
        <v>1582.5201374944299</v>
      </c>
      <c r="X27" s="29">
        <v>13.173240911592369</v>
      </c>
      <c r="Y27" s="29">
        <v>0</v>
      </c>
      <c r="Z27" s="29">
        <v>0</v>
      </c>
      <c r="AA27" s="29">
        <v>12.169417806254931</v>
      </c>
      <c r="AB27" s="29">
        <v>0</v>
      </c>
      <c r="AC27" s="29">
        <v>0</v>
      </c>
      <c r="AD27" s="29">
        <v>31.984705355828975</v>
      </c>
      <c r="AE27" s="29">
        <v>67.98880809512832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1263.2761489233912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112137.27440958717</v>
      </c>
      <c r="D74" s="7">
        <f t="shared" si="0"/>
        <v>5032.0063492862773</v>
      </c>
      <c r="E74" s="7">
        <f t="shared" si="0"/>
        <v>21568.401647536939</v>
      </c>
      <c r="F74" s="7">
        <f t="shared" si="0"/>
        <v>349.21626113039935</v>
      </c>
      <c r="G74" s="7">
        <f t="shared" si="0"/>
        <v>233693.52266299853</v>
      </c>
      <c r="H74" s="7">
        <f t="shared" si="0"/>
        <v>83971.984930214705</v>
      </c>
      <c r="I74" s="7">
        <f t="shared" si="0"/>
        <v>0</v>
      </c>
      <c r="J74" s="7">
        <f t="shared" si="0"/>
        <v>0</v>
      </c>
      <c r="K74" s="7">
        <f t="shared" si="0"/>
        <v>4386.7364535953839</v>
      </c>
      <c r="L74" s="7">
        <f t="shared" si="0"/>
        <v>0</v>
      </c>
      <c r="M74" s="7">
        <f t="shared" si="0"/>
        <v>37.466847839585753</v>
      </c>
      <c r="N74" s="7">
        <f t="shared" si="0"/>
        <v>14200.822035042436</v>
      </c>
      <c r="O74" s="7">
        <f t="shared" si="0"/>
        <v>19075.87889335999</v>
      </c>
      <c r="P74" s="7">
        <f t="shared" si="0"/>
        <v>16789.547451125014</v>
      </c>
      <c r="Q74" s="7">
        <f t="shared" si="0"/>
        <v>30249.867778437438</v>
      </c>
      <c r="R74" s="7">
        <f t="shared" si="0"/>
        <v>8006.0657733950338</v>
      </c>
      <c r="S74" s="7">
        <f t="shared" si="0"/>
        <v>1017.6523801416656</v>
      </c>
      <c r="T74" s="7">
        <f t="shared" si="0"/>
        <v>3141.6124837483585</v>
      </c>
      <c r="U74" s="7">
        <f t="shared" si="0"/>
        <v>0</v>
      </c>
      <c r="V74" s="7">
        <f t="shared" si="0"/>
        <v>0</v>
      </c>
      <c r="W74" s="7">
        <f t="shared" si="0"/>
        <v>75823.438341383371</v>
      </c>
      <c r="X74" s="7">
        <f t="shared" si="0"/>
        <v>3693.9067024996871</v>
      </c>
      <c r="Y74" s="7">
        <f t="shared" si="0"/>
        <v>0</v>
      </c>
      <c r="Z74" s="7">
        <f t="shared" si="0"/>
        <v>0</v>
      </c>
      <c r="AA74" s="7">
        <f t="shared" si="0"/>
        <v>2647.9925047726324</v>
      </c>
      <c r="AB74" s="7">
        <f t="shared" si="0"/>
        <v>0</v>
      </c>
      <c r="AC74" s="7">
        <f t="shared" si="0"/>
        <v>0</v>
      </c>
      <c r="AD74" s="7">
        <f t="shared" si="0"/>
        <v>1977.3601428148106</v>
      </c>
      <c r="AE74" s="7">
        <f t="shared" si="0"/>
        <v>10083.955503513977</v>
      </c>
      <c r="AF74" s="7">
        <f t="shared" si="0"/>
        <v>3536.1498341215784</v>
      </c>
      <c r="AG74" s="7">
        <f t="shared" si="0"/>
        <v>0</v>
      </c>
      <c r="AH74" s="7">
        <f t="shared" si="0"/>
        <v>621.57328116155418</v>
      </c>
      <c r="AI74" s="7">
        <f t="shared" si="0"/>
        <v>0</v>
      </c>
      <c r="AJ74" s="7">
        <f t="shared" si="0"/>
        <v>546.00203214626185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3014.4247951156558</v>
      </c>
      <c r="AR74" s="7">
        <f t="shared" si="0"/>
        <v>13609.20621673152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2023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21708.372512271832</v>
      </c>
      <c r="D4" s="29">
        <v>38017.257175470506</v>
      </c>
      <c r="E4" s="29">
        <f>SUM(C4+D4)</f>
        <v>59725.629687742337</v>
      </c>
      <c r="F4" s="29"/>
      <c r="G4" s="29">
        <v>21450.485086458801</v>
      </c>
      <c r="H4" s="29">
        <v>37115.0148627667</v>
      </c>
      <c r="I4" s="29">
        <f>SUM(G4+H4)</f>
        <v>58565.499949225501</v>
      </c>
      <c r="J4" s="29"/>
      <c r="K4" s="29">
        <v>32980616.769975595</v>
      </c>
      <c r="L4" s="29">
        <v>52713035.771238603</v>
      </c>
      <c r="M4" s="29">
        <f>SUM(K4+L4)</f>
        <v>85693652.541214198</v>
      </c>
    </row>
    <row r="5" spans="1:13" x14ac:dyDescent="0.2">
      <c r="A5" s="1" t="s">
        <v>92</v>
      </c>
      <c r="B5" t="s">
        <v>2</v>
      </c>
      <c r="C5" s="29">
        <v>1654.6342498806735</v>
      </c>
      <c r="D5" s="29">
        <v>3314.411753434505</v>
      </c>
      <c r="E5" s="29">
        <f t="shared" ref="E5:E68" si="0">SUM(C5+D5)</f>
        <v>4969.0460033151785</v>
      </c>
      <c r="F5" s="29"/>
      <c r="G5" s="29">
        <v>1632.2528722965098</v>
      </c>
      <c r="H5" s="29">
        <v>3245.3456182017999</v>
      </c>
      <c r="I5" s="29">
        <f t="shared" ref="I5:I68" si="1">SUM(G5+H5)</f>
        <v>4877.5984904983097</v>
      </c>
      <c r="J5" s="29"/>
      <c r="K5" s="29">
        <v>2497820.3109229794</v>
      </c>
      <c r="L5" s="29">
        <v>4509161.5413424196</v>
      </c>
      <c r="M5" s="29">
        <f t="shared" ref="M5:M68" si="2">SUM(K5+L5)</f>
        <v>7006981.8522653989</v>
      </c>
    </row>
    <row r="6" spans="1:13" x14ac:dyDescent="0.2">
      <c r="A6" s="1" t="s">
        <v>93</v>
      </c>
      <c r="B6" s="29" t="s">
        <v>3</v>
      </c>
      <c r="C6" s="29">
        <v>634.33669063561888</v>
      </c>
      <c r="D6" s="29">
        <v>1371.0137045807217</v>
      </c>
      <c r="E6" s="29">
        <f t="shared" si="0"/>
        <v>2005.3503952163405</v>
      </c>
      <c r="F6" s="29"/>
      <c r="G6" s="29">
        <v>614.17758292545295</v>
      </c>
      <c r="H6" s="29">
        <v>1347.0393956702701</v>
      </c>
      <c r="I6" s="29">
        <f t="shared" si="1"/>
        <v>1961.216978595723</v>
      </c>
      <c r="J6" s="29"/>
      <c r="K6" s="29">
        <v>842726.33781661117</v>
      </c>
      <c r="L6" s="29">
        <v>1798995.32277576</v>
      </c>
      <c r="M6" s="29">
        <f t="shared" si="2"/>
        <v>2641721.6605923711</v>
      </c>
    </row>
    <row r="7" spans="1:13" x14ac:dyDescent="0.2">
      <c r="A7" s="1" t="s">
        <v>94</v>
      </c>
      <c r="B7" s="1" t="s">
        <v>95</v>
      </c>
      <c r="C7" s="29">
        <v>57.844471998750578</v>
      </c>
      <c r="D7" s="29">
        <v>4004.189344254652</v>
      </c>
      <c r="E7" s="29">
        <f t="shared" si="0"/>
        <v>4062.0338162534026</v>
      </c>
      <c r="F7" s="29"/>
      <c r="G7" s="29">
        <v>57.797320587507329</v>
      </c>
      <c r="H7" s="29">
        <v>3925.3687999609501</v>
      </c>
      <c r="I7" s="29">
        <f t="shared" si="1"/>
        <v>3983.1661205484575</v>
      </c>
      <c r="J7" s="29"/>
      <c r="K7" s="29">
        <v>105206.76684352709</v>
      </c>
      <c r="L7" s="29">
        <v>6581708.9113653693</v>
      </c>
      <c r="M7" s="29">
        <f t="shared" si="2"/>
        <v>6686915.6782088969</v>
      </c>
    </row>
    <row r="8" spans="1:13" x14ac:dyDescent="0.2">
      <c r="A8" s="1" t="s">
        <v>96</v>
      </c>
      <c r="B8" s="29" t="s">
        <v>97</v>
      </c>
      <c r="C8" s="29">
        <v>576.74515755687526</v>
      </c>
      <c r="D8" s="29">
        <v>48937.899383961871</v>
      </c>
      <c r="E8" s="29">
        <f t="shared" si="0"/>
        <v>49514.644541518748</v>
      </c>
      <c r="F8" s="29"/>
      <c r="G8" s="29">
        <v>563.41450246158729</v>
      </c>
      <c r="H8" s="29">
        <v>47569.608642973464</v>
      </c>
      <c r="I8" s="29">
        <f t="shared" si="1"/>
        <v>48133.023145435051</v>
      </c>
      <c r="J8" s="29"/>
      <c r="K8" s="29">
        <v>1013318.7708780095</v>
      </c>
      <c r="L8" s="29">
        <v>67488167.106555104</v>
      </c>
      <c r="M8" s="29">
        <f t="shared" si="2"/>
        <v>68501485.877433121</v>
      </c>
    </row>
    <row r="9" spans="1:13" x14ac:dyDescent="0.2">
      <c r="A9" s="1" t="s">
        <v>98</v>
      </c>
      <c r="B9" s="29" t="s">
        <v>99</v>
      </c>
      <c r="C9" s="29">
        <v>712.85097005270882</v>
      </c>
      <c r="D9" s="29">
        <v>4590.8953560973496</v>
      </c>
      <c r="E9" s="29">
        <f t="shared" si="0"/>
        <v>5303.7463261500579</v>
      </c>
      <c r="F9" s="29"/>
      <c r="G9" s="29">
        <v>694.41269701392594</v>
      </c>
      <c r="H9" s="29">
        <v>4442.9952064104846</v>
      </c>
      <c r="I9" s="29">
        <f t="shared" si="1"/>
        <v>5137.4079034244105</v>
      </c>
      <c r="J9" s="29"/>
      <c r="K9" s="29">
        <v>1167768.7496416678</v>
      </c>
      <c r="L9" s="29">
        <v>6551474.5484460872</v>
      </c>
      <c r="M9" s="29">
        <f t="shared" si="2"/>
        <v>7719243.2980877552</v>
      </c>
    </row>
    <row r="10" spans="1:13" x14ac:dyDescent="0.2">
      <c r="A10" s="1" t="s">
        <v>100</v>
      </c>
      <c r="B10" s="29" t="s">
        <v>4</v>
      </c>
      <c r="C10" s="29">
        <v>226.47779858278773</v>
      </c>
      <c r="D10" s="29">
        <v>8317.5834324453153</v>
      </c>
      <c r="E10" s="29">
        <f t="shared" si="0"/>
        <v>8544.0612310281031</v>
      </c>
      <c r="F10" s="29"/>
      <c r="G10" s="29">
        <v>222.56985264119248</v>
      </c>
      <c r="H10" s="29">
        <v>8080.3289325491896</v>
      </c>
      <c r="I10" s="29">
        <f t="shared" si="1"/>
        <v>8302.8987851903821</v>
      </c>
      <c r="J10" s="29"/>
      <c r="K10" s="29">
        <v>401785.80551886372</v>
      </c>
      <c r="L10" s="29">
        <v>12142214.8690705</v>
      </c>
      <c r="M10" s="29">
        <f t="shared" si="2"/>
        <v>12544000.674589364</v>
      </c>
    </row>
    <row r="11" spans="1:13" x14ac:dyDescent="0.2">
      <c r="A11" s="1" t="s">
        <v>101</v>
      </c>
      <c r="B11" s="29" t="s">
        <v>5</v>
      </c>
      <c r="C11" s="29">
        <v>19.444911516457069</v>
      </c>
      <c r="D11" s="29">
        <v>4627.5985376872059</v>
      </c>
      <c r="E11" s="29">
        <f t="shared" si="0"/>
        <v>4647.0434492036629</v>
      </c>
      <c r="F11" s="29"/>
      <c r="G11" s="29">
        <v>19.444911516457069</v>
      </c>
      <c r="H11" s="29">
        <v>4487.4804091297901</v>
      </c>
      <c r="I11" s="29">
        <f t="shared" si="1"/>
        <v>4506.9253206462472</v>
      </c>
      <c r="J11" s="29"/>
      <c r="K11" s="29">
        <v>34580.929393856786</v>
      </c>
      <c r="L11" s="29">
        <v>6994007.0723710796</v>
      </c>
      <c r="M11" s="29">
        <f t="shared" si="2"/>
        <v>7028588.0017649364</v>
      </c>
    </row>
    <row r="12" spans="1:13" x14ac:dyDescent="0.2">
      <c r="A12" s="1" t="s">
        <v>102</v>
      </c>
      <c r="B12" s="29" t="s">
        <v>6</v>
      </c>
      <c r="C12" s="29">
        <v>249.98699966944878</v>
      </c>
      <c r="D12" s="29">
        <v>3950.7480926895259</v>
      </c>
      <c r="E12" s="29">
        <f t="shared" si="0"/>
        <v>4200.7350923589747</v>
      </c>
      <c r="F12" s="29"/>
      <c r="G12" s="29">
        <v>247.42342619133888</v>
      </c>
      <c r="H12" s="29">
        <v>3841.4316824678799</v>
      </c>
      <c r="I12" s="29">
        <f t="shared" si="1"/>
        <v>4088.8551086592188</v>
      </c>
      <c r="J12" s="29"/>
      <c r="K12" s="29">
        <v>430350.96687688399</v>
      </c>
      <c r="L12" s="29">
        <v>5693300.1342504099</v>
      </c>
      <c r="M12" s="29">
        <f t="shared" si="2"/>
        <v>6123651.1011272939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549.86083144848533</v>
      </c>
      <c r="E13" s="29">
        <f t="shared" si="0"/>
        <v>549.86083144848533</v>
      </c>
      <c r="F13" s="29"/>
      <c r="G13" s="29">
        <v>0</v>
      </c>
      <c r="H13" s="29">
        <v>540.41319100733597</v>
      </c>
      <c r="I13" s="29">
        <f t="shared" si="1"/>
        <v>540.41319100733597</v>
      </c>
      <c r="J13" s="29"/>
      <c r="K13" s="29">
        <v>0</v>
      </c>
      <c r="L13" s="29">
        <v>880495.63383156096</v>
      </c>
      <c r="M13" s="29">
        <f t="shared" si="2"/>
        <v>880495.63383156096</v>
      </c>
    </row>
    <row r="14" spans="1:13" x14ac:dyDescent="0.2">
      <c r="A14" s="1" t="s">
        <v>104</v>
      </c>
      <c r="B14" s="29" t="s">
        <v>105</v>
      </c>
      <c r="C14" s="29">
        <v>50.848890181422576</v>
      </c>
      <c r="D14" s="29">
        <v>11542.743541043572</v>
      </c>
      <c r="E14" s="29">
        <f t="shared" si="0"/>
        <v>11593.592431224995</v>
      </c>
      <c r="F14" s="29"/>
      <c r="G14" s="29">
        <v>50.158356237196131</v>
      </c>
      <c r="H14" s="29">
        <v>11180.101090381671</v>
      </c>
      <c r="I14" s="29">
        <f t="shared" si="1"/>
        <v>11230.259446618868</v>
      </c>
      <c r="J14" s="29"/>
      <c r="K14" s="29">
        <v>79898.660065113567</v>
      </c>
      <c r="L14" s="29">
        <v>17326572.416439191</v>
      </c>
      <c r="M14" s="29">
        <f t="shared" si="2"/>
        <v>17406471.076504305</v>
      </c>
    </row>
    <row r="15" spans="1:13" x14ac:dyDescent="0.2">
      <c r="A15" s="1" t="s">
        <v>106</v>
      </c>
      <c r="B15" s="29" t="s">
        <v>8</v>
      </c>
      <c r="C15" s="29">
        <v>12.118817214606679</v>
      </c>
      <c r="D15" s="29">
        <v>33899.768267571089</v>
      </c>
      <c r="E15" s="29">
        <f t="shared" si="0"/>
        <v>33911.887084785696</v>
      </c>
      <c r="F15" s="29"/>
      <c r="G15" s="29">
        <v>12.118817206268432</v>
      </c>
      <c r="H15" s="29">
        <v>32755.571560463701</v>
      </c>
      <c r="I15" s="29">
        <f t="shared" si="1"/>
        <v>32767.690377669969</v>
      </c>
      <c r="J15" s="29"/>
      <c r="K15" s="29">
        <v>20853.472987927496</v>
      </c>
      <c r="L15" s="29">
        <v>51739508.905795701</v>
      </c>
      <c r="M15" s="29">
        <f t="shared" si="2"/>
        <v>51760362.378783628</v>
      </c>
    </row>
    <row r="16" spans="1:13" x14ac:dyDescent="0.2">
      <c r="A16" s="1" t="s">
        <v>107</v>
      </c>
      <c r="B16" s="29" t="s">
        <v>9</v>
      </c>
      <c r="C16" s="29">
        <v>55.556789447593474</v>
      </c>
      <c r="D16" s="29">
        <v>11570.70034270016</v>
      </c>
      <c r="E16" s="29">
        <f t="shared" si="0"/>
        <v>11626.257132147754</v>
      </c>
      <c r="F16" s="29"/>
      <c r="G16" s="29">
        <v>53.925301672388741</v>
      </c>
      <c r="H16" s="29">
        <v>11251.101948494001</v>
      </c>
      <c r="I16" s="29">
        <f t="shared" si="1"/>
        <v>11305.027250166389</v>
      </c>
      <c r="J16" s="29"/>
      <c r="K16" s="29">
        <v>100040.76687305048</v>
      </c>
      <c r="L16" s="29">
        <v>17246109.777784701</v>
      </c>
      <c r="M16" s="29">
        <f t="shared" si="2"/>
        <v>17346150.544657752</v>
      </c>
    </row>
    <row r="17" spans="1:13" x14ac:dyDescent="0.2">
      <c r="A17" s="1" t="s">
        <v>108</v>
      </c>
      <c r="B17" s="29" t="s">
        <v>109</v>
      </c>
      <c r="C17" s="29">
        <v>386.3715811721072</v>
      </c>
      <c r="D17" s="29">
        <v>13428.687661873788</v>
      </c>
      <c r="E17" s="29">
        <f t="shared" si="0"/>
        <v>13815.059243045895</v>
      </c>
      <c r="F17" s="29"/>
      <c r="G17" s="29">
        <v>376.9224790434962</v>
      </c>
      <c r="H17" s="29">
        <v>13108.34743958386</v>
      </c>
      <c r="I17" s="29">
        <f t="shared" si="1"/>
        <v>13485.269918627357</v>
      </c>
      <c r="J17" s="29"/>
      <c r="K17" s="29">
        <v>607616.4280343093</v>
      </c>
      <c r="L17" s="29">
        <v>21060683.35073299</v>
      </c>
      <c r="M17" s="29">
        <f t="shared" si="2"/>
        <v>21668299.778767299</v>
      </c>
    </row>
    <row r="18" spans="1:13" x14ac:dyDescent="0.2">
      <c r="A18" s="1" t="s">
        <v>110</v>
      </c>
      <c r="B18" s="29" t="s">
        <v>10</v>
      </c>
      <c r="C18" s="29">
        <v>44.458789485713169</v>
      </c>
      <c r="D18" s="29">
        <v>5513.6641223579618</v>
      </c>
      <c r="E18" s="29">
        <f t="shared" si="0"/>
        <v>5558.122911843675</v>
      </c>
      <c r="F18" s="29"/>
      <c r="G18" s="29">
        <v>43.780286739254734</v>
      </c>
      <c r="H18" s="29">
        <v>5362.7164328712497</v>
      </c>
      <c r="I18" s="29">
        <f t="shared" si="1"/>
        <v>5406.4967196105044</v>
      </c>
      <c r="J18" s="29"/>
      <c r="K18" s="29">
        <v>82796.505851047114</v>
      </c>
      <c r="L18" s="29">
        <v>8481697.7521925792</v>
      </c>
      <c r="M18" s="29">
        <f t="shared" si="2"/>
        <v>8564494.2580436263</v>
      </c>
    </row>
    <row r="19" spans="1:13" x14ac:dyDescent="0.2">
      <c r="A19" s="1" t="s">
        <v>111</v>
      </c>
      <c r="B19" s="29" t="s">
        <v>11</v>
      </c>
      <c r="C19" s="29">
        <v>952.37192256409617</v>
      </c>
      <c r="D19" s="29">
        <v>34043.269520368878</v>
      </c>
      <c r="E19" s="29">
        <f t="shared" si="0"/>
        <v>34995.641442932974</v>
      </c>
      <c r="F19" s="29"/>
      <c r="G19" s="29">
        <v>928.23629305751092</v>
      </c>
      <c r="H19" s="29">
        <v>33183.619591640403</v>
      </c>
      <c r="I19" s="29">
        <f t="shared" si="1"/>
        <v>34111.855884697914</v>
      </c>
      <c r="J19" s="29"/>
      <c r="K19" s="29">
        <v>1743441.4629822001</v>
      </c>
      <c r="L19" s="29">
        <v>51834511.059080698</v>
      </c>
      <c r="M19" s="29">
        <f t="shared" si="2"/>
        <v>53577952.522062898</v>
      </c>
    </row>
    <row r="20" spans="1:13" x14ac:dyDescent="0.2">
      <c r="A20" s="1" t="s">
        <v>112</v>
      </c>
      <c r="B20" s="29" t="s">
        <v>113</v>
      </c>
      <c r="C20" s="29">
        <v>73.568295064734684</v>
      </c>
      <c r="D20" s="29">
        <v>16298.812531404074</v>
      </c>
      <c r="E20" s="29">
        <f t="shared" si="0"/>
        <v>16372.380826468809</v>
      </c>
      <c r="F20" s="29"/>
      <c r="G20" s="29">
        <v>73.503753210244668</v>
      </c>
      <c r="H20" s="29">
        <v>15866.632840188729</v>
      </c>
      <c r="I20" s="29">
        <f t="shared" si="1"/>
        <v>15940.136593398975</v>
      </c>
      <c r="J20" s="29"/>
      <c r="K20" s="29">
        <v>123125.75475154351</v>
      </c>
      <c r="L20" s="29">
        <v>24583531.709076609</v>
      </c>
      <c r="M20" s="29">
        <f t="shared" si="2"/>
        <v>24706657.463828154</v>
      </c>
    </row>
    <row r="21" spans="1:13" x14ac:dyDescent="0.2">
      <c r="A21" s="1" t="s">
        <v>114</v>
      </c>
      <c r="B21" s="29" t="s">
        <v>115</v>
      </c>
      <c r="C21" s="29">
        <v>71.862574395370984</v>
      </c>
      <c r="D21" s="29">
        <v>10966.811791851644</v>
      </c>
      <c r="E21" s="29">
        <f t="shared" si="0"/>
        <v>11038.674366247014</v>
      </c>
      <c r="F21" s="29"/>
      <c r="G21" s="29">
        <v>71.518709703288778</v>
      </c>
      <c r="H21" s="29">
        <v>10676.169504610241</v>
      </c>
      <c r="I21" s="29">
        <f t="shared" si="1"/>
        <v>10747.68821431353</v>
      </c>
      <c r="J21" s="29"/>
      <c r="K21" s="29">
        <v>129329.45173149928</v>
      </c>
      <c r="L21" s="29">
        <v>16504180.201090612</v>
      </c>
      <c r="M21" s="29">
        <f t="shared" si="2"/>
        <v>16633509.652822111</v>
      </c>
    </row>
    <row r="22" spans="1:13" x14ac:dyDescent="0.2">
      <c r="A22" s="1" t="s">
        <v>116</v>
      </c>
      <c r="B22" s="29" t="s">
        <v>117</v>
      </c>
      <c r="C22" s="29">
        <v>327.35557431837879</v>
      </c>
      <c r="D22" s="29">
        <v>56091.903560745544</v>
      </c>
      <c r="E22" s="29">
        <f t="shared" si="0"/>
        <v>56419.259135063927</v>
      </c>
      <c r="F22" s="29"/>
      <c r="G22" s="29">
        <v>320.63387186470572</v>
      </c>
      <c r="H22" s="29">
        <v>54676.152638622094</v>
      </c>
      <c r="I22" s="29">
        <f t="shared" si="1"/>
        <v>54996.786510486796</v>
      </c>
      <c r="J22" s="29"/>
      <c r="K22" s="29">
        <v>604537.305977121</v>
      </c>
      <c r="L22" s="29">
        <v>87117459.001114994</v>
      </c>
      <c r="M22" s="29">
        <f t="shared" si="2"/>
        <v>87721996.307092115</v>
      </c>
    </row>
    <row r="23" spans="1:13" x14ac:dyDescent="0.2">
      <c r="A23" s="1" t="s">
        <v>118</v>
      </c>
      <c r="B23" s="29" t="s">
        <v>12</v>
      </c>
      <c r="C23" s="29">
        <v>26.97932099801892</v>
      </c>
      <c r="D23" s="29">
        <v>3863.5769300294401</v>
      </c>
      <c r="E23" s="29">
        <f t="shared" si="0"/>
        <v>3890.556251027459</v>
      </c>
      <c r="F23" s="29"/>
      <c r="G23" s="29">
        <v>26.434134323310445</v>
      </c>
      <c r="H23" s="29">
        <v>3758.8521290713002</v>
      </c>
      <c r="I23" s="29">
        <f t="shared" si="1"/>
        <v>3785.2862633946106</v>
      </c>
      <c r="J23" s="29"/>
      <c r="K23" s="29">
        <v>47502.239884220064</v>
      </c>
      <c r="L23" s="29">
        <v>5798708.4991697297</v>
      </c>
      <c r="M23" s="29">
        <f t="shared" si="2"/>
        <v>5846210.7390539497</v>
      </c>
    </row>
    <row r="24" spans="1:13" x14ac:dyDescent="0.2">
      <c r="A24" s="1" t="s">
        <v>119</v>
      </c>
      <c r="B24" s="29" t="s">
        <v>13</v>
      </c>
      <c r="C24" s="29">
        <v>48.319598636073806</v>
      </c>
      <c r="D24" s="29">
        <v>3208.9819933833983</v>
      </c>
      <c r="E24" s="29">
        <f t="shared" si="0"/>
        <v>3257.3015920194721</v>
      </c>
      <c r="F24" s="29"/>
      <c r="G24" s="29">
        <v>47.988731910618299</v>
      </c>
      <c r="H24" s="29">
        <v>3118.4906528655001</v>
      </c>
      <c r="I24" s="29">
        <f t="shared" si="1"/>
        <v>3166.4793847761184</v>
      </c>
      <c r="J24" s="29"/>
      <c r="K24" s="29">
        <v>86603.07644662261</v>
      </c>
      <c r="L24" s="29">
        <v>4954821.7466858402</v>
      </c>
      <c r="M24" s="29">
        <f t="shared" si="2"/>
        <v>5041424.8231324628</v>
      </c>
    </row>
    <row r="25" spans="1:13" x14ac:dyDescent="0.2">
      <c r="A25" s="1" t="s">
        <v>120</v>
      </c>
      <c r="B25" s="29" t="s">
        <v>121</v>
      </c>
      <c r="C25" s="29">
        <v>1199.5323888985522</v>
      </c>
      <c r="D25" s="29">
        <v>19107.550098720509</v>
      </c>
      <c r="E25" s="29">
        <f t="shared" si="0"/>
        <v>20307.08248761906</v>
      </c>
      <c r="F25" s="29"/>
      <c r="G25" s="29">
        <v>1170.9036465908121</v>
      </c>
      <c r="H25" s="29">
        <v>18485.384401790121</v>
      </c>
      <c r="I25" s="29">
        <f t="shared" si="1"/>
        <v>19656.288048380935</v>
      </c>
      <c r="J25" s="29"/>
      <c r="K25" s="29">
        <v>2062715.5493275728</v>
      </c>
      <c r="L25" s="29">
        <v>28227413.824366853</v>
      </c>
      <c r="M25" s="29">
        <f t="shared" si="2"/>
        <v>30290129.373694427</v>
      </c>
    </row>
    <row r="26" spans="1:13" x14ac:dyDescent="0.2">
      <c r="A26" s="1" t="s">
        <v>122</v>
      </c>
      <c r="B26" s="29" t="s">
        <v>14</v>
      </c>
      <c r="C26" s="29">
        <v>1564.9528616420193</v>
      </c>
      <c r="D26" s="29">
        <v>13650.848700343808</v>
      </c>
      <c r="E26" s="29">
        <f t="shared" si="0"/>
        <v>15215.801561985827</v>
      </c>
      <c r="F26" s="29"/>
      <c r="G26" s="29">
        <v>1527.9196542498194</v>
      </c>
      <c r="H26" s="29">
        <v>13345.220287423101</v>
      </c>
      <c r="I26" s="29">
        <f t="shared" si="1"/>
        <v>14873.13994167292</v>
      </c>
      <c r="J26" s="29"/>
      <c r="K26" s="29">
        <v>3014691.7433025017</v>
      </c>
      <c r="L26" s="29">
        <v>21531817.890073799</v>
      </c>
      <c r="M26" s="29">
        <f t="shared" si="2"/>
        <v>24546509.6333763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14134.178161038215</v>
      </c>
      <c r="E27" s="29">
        <f t="shared" si="0"/>
        <v>14134.178161038215</v>
      </c>
      <c r="F27" s="29"/>
      <c r="G27" s="29">
        <v>0</v>
      </c>
      <c r="H27" s="29">
        <v>13779.99006525973</v>
      </c>
      <c r="I27" s="29">
        <f t="shared" si="1"/>
        <v>13779.99006525973</v>
      </c>
      <c r="J27" s="29"/>
      <c r="K27" s="29">
        <v>0</v>
      </c>
      <c r="L27" s="29">
        <v>21850143.133894838</v>
      </c>
      <c r="M27" s="29">
        <f t="shared" si="2"/>
        <v>21850143.133894838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1233.7633124826361</v>
      </c>
      <c r="E28" s="29">
        <f t="shared" si="0"/>
        <v>1233.7633124826361</v>
      </c>
      <c r="F28" s="29"/>
      <c r="G28" s="29">
        <v>0</v>
      </c>
      <c r="H28" s="29">
        <v>1216.4722681241699</v>
      </c>
      <c r="I28" s="29">
        <f t="shared" si="1"/>
        <v>1216.4722681241699</v>
      </c>
      <c r="J28" s="29"/>
      <c r="K28" s="29">
        <v>0</v>
      </c>
      <c r="L28" s="29">
        <v>1404799.7200068899</v>
      </c>
      <c r="M28" s="29">
        <f t="shared" si="2"/>
        <v>1404799.7200068899</v>
      </c>
    </row>
    <row r="29" spans="1:13" x14ac:dyDescent="0.2">
      <c r="A29" s="1" t="s">
        <v>126</v>
      </c>
      <c r="B29" s="29" t="s">
        <v>127</v>
      </c>
      <c r="C29" s="29">
        <v>475.3457172857361</v>
      </c>
      <c r="D29" s="29">
        <v>12482.725047747379</v>
      </c>
      <c r="E29" s="29">
        <f t="shared" si="0"/>
        <v>12958.070765033115</v>
      </c>
      <c r="F29" s="29"/>
      <c r="G29" s="29">
        <v>468.80836901498333</v>
      </c>
      <c r="H29" s="29">
        <v>12137.05130595132</v>
      </c>
      <c r="I29" s="29">
        <f t="shared" si="1"/>
        <v>12605.859674966303</v>
      </c>
      <c r="J29" s="29"/>
      <c r="K29" s="29">
        <v>718792.26576605253</v>
      </c>
      <c r="L29" s="29">
        <v>19489034.627171811</v>
      </c>
      <c r="M29" s="29">
        <f t="shared" si="2"/>
        <v>20207826.892937861</v>
      </c>
    </row>
    <row r="30" spans="1:13" x14ac:dyDescent="0.2">
      <c r="A30" s="1" t="s">
        <v>128</v>
      </c>
      <c r="B30" s="29" t="s">
        <v>129</v>
      </c>
      <c r="C30" s="29">
        <v>16480.632210035605</v>
      </c>
      <c r="D30" s="29">
        <v>191369.32066201093</v>
      </c>
      <c r="E30" s="29">
        <f t="shared" si="0"/>
        <v>207849.95287204653</v>
      </c>
      <c r="F30" s="29"/>
      <c r="G30" s="29">
        <v>15907.045624080296</v>
      </c>
      <c r="H30" s="29">
        <v>186373.803362301</v>
      </c>
      <c r="I30" s="29">
        <f t="shared" si="1"/>
        <v>202280.84898638129</v>
      </c>
      <c r="J30" s="29"/>
      <c r="K30" s="29">
        <v>31092043.586262017</v>
      </c>
      <c r="L30" s="29">
        <v>295325291.49276447</v>
      </c>
      <c r="M30" s="29">
        <f t="shared" si="2"/>
        <v>326417335.07902646</v>
      </c>
    </row>
    <row r="31" spans="1:13" x14ac:dyDescent="0.2">
      <c r="A31" s="1" t="s">
        <v>130</v>
      </c>
      <c r="B31" s="29" t="s">
        <v>131</v>
      </c>
      <c r="C31" s="29">
        <v>4194.7664989597906</v>
      </c>
      <c r="D31" s="29">
        <v>49579.469626685488</v>
      </c>
      <c r="E31" s="29">
        <f t="shared" si="0"/>
        <v>53774.236125645279</v>
      </c>
      <c r="F31" s="29"/>
      <c r="G31" s="29">
        <v>4088.1668276528872</v>
      </c>
      <c r="H31" s="29">
        <v>48445.235977706499</v>
      </c>
      <c r="I31" s="29">
        <f t="shared" si="1"/>
        <v>52533.402805359387</v>
      </c>
      <c r="J31" s="29"/>
      <c r="K31" s="29">
        <v>7060836.3518671617</v>
      </c>
      <c r="L31" s="29">
        <v>72261226.726489604</v>
      </c>
      <c r="M31" s="29">
        <f t="shared" si="2"/>
        <v>79322063.078356773</v>
      </c>
    </row>
    <row r="32" spans="1:13" x14ac:dyDescent="0.2">
      <c r="A32" s="1" t="s">
        <v>132</v>
      </c>
      <c r="B32" s="29" t="s">
        <v>16</v>
      </c>
      <c r="C32" s="29">
        <v>3499.2672179274377</v>
      </c>
      <c r="D32" s="29">
        <v>197612.86269228713</v>
      </c>
      <c r="E32" s="29">
        <f t="shared" si="0"/>
        <v>201112.12991021457</v>
      </c>
      <c r="F32" s="29"/>
      <c r="G32" s="29">
        <v>3457.2381114593591</v>
      </c>
      <c r="H32" s="29">
        <v>192267.013757187</v>
      </c>
      <c r="I32" s="29">
        <f t="shared" si="1"/>
        <v>195724.25186864636</v>
      </c>
      <c r="J32" s="29"/>
      <c r="K32" s="29">
        <v>5980579.5575456023</v>
      </c>
      <c r="L32" s="29">
        <v>307255918.996225</v>
      </c>
      <c r="M32" s="29">
        <f t="shared" si="2"/>
        <v>313236498.5537706</v>
      </c>
    </row>
    <row r="33" spans="1:13" x14ac:dyDescent="0.2">
      <c r="A33" s="1" t="s">
        <v>133</v>
      </c>
      <c r="B33" s="29" t="s">
        <v>17</v>
      </c>
      <c r="C33" s="29">
        <v>13908.112238858099</v>
      </c>
      <c r="D33" s="29">
        <v>252596.04902838831</v>
      </c>
      <c r="E33" s="29">
        <f t="shared" si="0"/>
        <v>266504.16126724641</v>
      </c>
      <c r="F33" s="29"/>
      <c r="G33" s="29">
        <v>13736.607422872796</v>
      </c>
      <c r="H33" s="29">
        <v>246604.43909423301</v>
      </c>
      <c r="I33" s="29">
        <f t="shared" si="1"/>
        <v>260341.0465171058</v>
      </c>
      <c r="J33" s="29"/>
      <c r="K33" s="29">
        <v>20443043.119053721</v>
      </c>
      <c r="L33" s="29">
        <v>253031928.22942001</v>
      </c>
      <c r="M33" s="29">
        <f t="shared" si="2"/>
        <v>273474971.34847373</v>
      </c>
    </row>
    <row r="34" spans="1:13" x14ac:dyDescent="0.2">
      <c r="A34" s="1" t="s">
        <v>134</v>
      </c>
      <c r="B34" s="29" t="s">
        <v>135</v>
      </c>
      <c r="C34" s="29">
        <v>4211.5122871670246</v>
      </c>
      <c r="D34" s="29">
        <v>59469.932754560432</v>
      </c>
      <c r="E34" s="29">
        <f t="shared" si="0"/>
        <v>63681.445041727457</v>
      </c>
      <c r="F34" s="29"/>
      <c r="G34" s="29">
        <v>4062.7911274605467</v>
      </c>
      <c r="H34" s="29">
        <v>58036.719474323036</v>
      </c>
      <c r="I34" s="29">
        <f t="shared" si="1"/>
        <v>62099.510601783579</v>
      </c>
      <c r="J34" s="29"/>
      <c r="K34" s="29">
        <v>7374339.4445424229</v>
      </c>
      <c r="L34" s="29">
        <v>95651604.918496907</v>
      </c>
      <c r="M34" s="29">
        <f t="shared" si="2"/>
        <v>103025944.36303933</v>
      </c>
    </row>
    <row r="35" spans="1:13" x14ac:dyDescent="0.2">
      <c r="A35" s="1" t="s">
        <v>136</v>
      </c>
      <c r="B35" s="29" t="s">
        <v>18</v>
      </c>
      <c r="C35" s="29">
        <v>26.238993245162419</v>
      </c>
      <c r="D35" s="29">
        <v>22043.514134367193</v>
      </c>
      <c r="E35" s="29">
        <f t="shared" si="0"/>
        <v>22069.753127612355</v>
      </c>
      <c r="F35" s="29"/>
      <c r="G35" s="29">
        <v>25.264590333783417</v>
      </c>
      <c r="H35" s="29">
        <v>21707.265436758589</v>
      </c>
      <c r="I35" s="29">
        <f t="shared" si="1"/>
        <v>21732.530027092373</v>
      </c>
      <c r="J35" s="29"/>
      <c r="K35" s="29">
        <v>48301.7472525388</v>
      </c>
      <c r="L35" s="29">
        <v>33690511.777737677</v>
      </c>
      <c r="M35" s="29">
        <f t="shared" si="2"/>
        <v>33738813.524990216</v>
      </c>
    </row>
    <row r="36" spans="1:13" x14ac:dyDescent="0.2">
      <c r="A36" s="1" t="s">
        <v>137</v>
      </c>
      <c r="B36" s="29" t="s">
        <v>19</v>
      </c>
      <c r="C36" s="29">
        <v>13.583619668980191</v>
      </c>
      <c r="D36" s="29">
        <v>3700.2311532537969</v>
      </c>
      <c r="E36" s="29">
        <f t="shared" si="0"/>
        <v>3713.8147729227771</v>
      </c>
      <c r="F36" s="29"/>
      <c r="G36" s="29">
        <v>13.583619668980191</v>
      </c>
      <c r="H36" s="29">
        <v>3591.2589434991601</v>
      </c>
      <c r="I36" s="29">
        <f t="shared" si="1"/>
        <v>3604.8425631681403</v>
      </c>
      <c r="J36" s="29"/>
      <c r="K36" s="29">
        <v>26046.148748901673</v>
      </c>
      <c r="L36" s="29">
        <v>7022656.6720540999</v>
      </c>
      <c r="M36" s="29">
        <f t="shared" si="2"/>
        <v>7048702.8208030015</v>
      </c>
    </row>
    <row r="37" spans="1:13" x14ac:dyDescent="0.2">
      <c r="A37" s="1" t="s">
        <v>138</v>
      </c>
      <c r="B37" s="29" t="s">
        <v>20</v>
      </c>
      <c r="C37" s="29">
        <v>316.79581768999924</v>
      </c>
      <c r="D37" s="29">
        <v>34186.157420200303</v>
      </c>
      <c r="E37" s="29">
        <f t="shared" si="0"/>
        <v>34502.953237890302</v>
      </c>
      <c r="F37" s="29"/>
      <c r="G37" s="29">
        <v>312.20594978010195</v>
      </c>
      <c r="H37" s="29">
        <v>33281.905778877699</v>
      </c>
      <c r="I37" s="29">
        <f t="shared" si="1"/>
        <v>33594.111728657801</v>
      </c>
      <c r="J37" s="29"/>
      <c r="K37" s="29">
        <v>602682.74119205028</v>
      </c>
      <c r="L37" s="29">
        <v>55502012.271023385</v>
      </c>
      <c r="M37" s="29">
        <f t="shared" si="2"/>
        <v>56104695.012215436</v>
      </c>
    </row>
    <row r="38" spans="1:13" x14ac:dyDescent="0.2">
      <c r="A38" s="1" t="s">
        <v>139</v>
      </c>
      <c r="B38" s="29" t="s">
        <v>21</v>
      </c>
      <c r="C38" s="29">
        <v>1243.7708246285329</v>
      </c>
      <c r="D38" s="29">
        <v>26056.554058608108</v>
      </c>
      <c r="E38" s="29">
        <f t="shared" si="0"/>
        <v>27300.324883236641</v>
      </c>
      <c r="F38" s="29"/>
      <c r="G38" s="29">
        <v>1228.5830222701697</v>
      </c>
      <c r="H38" s="29">
        <v>25701.786455287802</v>
      </c>
      <c r="I38" s="29">
        <f t="shared" si="1"/>
        <v>26930.369477557972</v>
      </c>
      <c r="J38" s="29"/>
      <c r="K38" s="29">
        <v>1895941.3524263799</v>
      </c>
      <c r="L38" s="29">
        <v>25466703.5271005</v>
      </c>
      <c r="M38" s="29">
        <f t="shared" si="2"/>
        <v>27362644.87952688</v>
      </c>
    </row>
    <row r="39" spans="1:13" x14ac:dyDescent="0.2">
      <c r="A39" s="1" t="s">
        <v>140</v>
      </c>
      <c r="B39" s="29" t="s">
        <v>141</v>
      </c>
      <c r="C39" s="29">
        <v>6079.0793656358037</v>
      </c>
      <c r="D39" s="29">
        <v>152326.58612128577</v>
      </c>
      <c r="E39" s="29">
        <f t="shared" si="0"/>
        <v>158405.66548692159</v>
      </c>
      <c r="F39" s="29"/>
      <c r="G39" s="29">
        <v>5966.4609606614977</v>
      </c>
      <c r="H39" s="29">
        <v>150236.96588456529</v>
      </c>
      <c r="I39" s="29">
        <f t="shared" si="1"/>
        <v>156203.42684522679</v>
      </c>
      <c r="J39" s="29"/>
      <c r="K39" s="29">
        <v>9122415.9760909081</v>
      </c>
      <c r="L39" s="29">
        <v>154779406.38764751</v>
      </c>
      <c r="M39" s="29">
        <f t="shared" si="2"/>
        <v>163901822.36373842</v>
      </c>
    </row>
    <row r="40" spans="1:13" x14ac:dyDescent="0.2">
      <c r="A40" s="1" t="s">
        <v>142</v>
      </c>
      <c r="B40" s="29" t="s">
        <v>143</v>
      </c>
      <c r="C40" s="29">
        <v>684.85188717834444</v>
      </c>
      <c r="D40" s="29">
        <v>20762.313605123629</v>
      </c>
      <c r="E40" s="29">
        <f t="shared" si="0"/>
        <v>21447.165492301974</v>
      </c>
      <c r="F40" s="29"/>
      <c r="G40" s="29">
        <v>676.47994276238842</v>
      </c>
      <c r="H40" s="29">
        <v>20216.083924047907</v>
      </c>
      <c r="I40" s="29">
        <f t="shared" si="1"/>
        <v>20892.563866810295</v>
      </c>
      <c r="J40" s="29"/>
      <c r="K40" s="29">
        <v>1070218.0101363994</v>
      </c>
      <c r="L40" s="29">
        <v>28262765.8323742</v>
      </c>
      <c r="M40" s="29">
        <f t="shared" si="2"/>
        <v>29332983.8425106</v>
      </c>
    </row>
    <row r="41" spans="1:13" x14ac:dyDescent="0.2">
      <c r="A41" s="1" t="s">
        <v>144</v>
      </c>
      <c r="B41" s="29" t="s">
        <v>145</v>
      </c>
      <c r="C41" s="29">
        <v>2706.8389438405729</v>
      </c>
      <c r="D41" s="29">
        <v>14610.683866954447</v>
      </c>
      <c r="E41" s="29">
        <f t="shared" si="0"/>
        <v>17317.522810795021</v>
      </c>
      <c r="F41" s="29"/>
      <c r="G41" s="29">
        <v>2664.877837355999</v>
      </c>
      <c r="H41" s="29">
        <v>14180.778501660097</v>
      </c>
      <c r="I41" s="29">
        <f t="shared" si="1"/>
        <v>16845.656339016095</v>
      </c>
      <c r="J41" s="29"/>
      <c r="K41" s="29">
        <v>4479081.7229304891</v>
      </c>
      <c r="L41" s="29">
        <v>19470768.25260238</v>
      </c>
      <c r="M41" s="29">
        <f t="shared" si="2"/>
        <v>23949849.975532867</v>
      </c>
    </row>
    <row r="42" spans="1:13" x14ac:dyDescent="0.2">
      <c r="A42" s="1" t="s">
        <v>146</v>
      </c>
      <c r="B42" s="29" t="s">
        <v>22</v>
      </c>
      <c r="C42" s="29">
        <v>42.353223621106736</v>
      </c>
      <c r="D42" s="29">
        <v>12962.856572998768</v>
      </c>
      <c r="E42" s="29">
        <f t="shared" si="0"/>
        <v>13005.209796619874</v>
      </c>
      <c r="F42" s="29"/>
      <c r="G42" s="29">
        <v>41.806910013669039</v>
      </c>
      <c r="H42" s="29">
        <v>12589.839986598899</v>
      </c>
      <c r="I42" s="29">
        <f t="shared" si="1"/>
        <v>12631.646896612569</v>
      </c>
      <c r="J42" s="29"/>
      <c r="K42" s="29">
        <v>77140.960685670376</v>
      </c>
      <c r="L42" s="29">
        <v>20440810.078644499</v>
      </c>
      <c r="M42" s="29">
        <f t="shared" si="2"/>
        <v>20517951.03933017</v>
      </c>
    </row>
    <row r="43" spans="1:13" x14ac:dyDescent="0.2">
      <c r="A43" s="1" t="s">
        <v>147</v>
      </c>
      <c r="B43" s="29" t="s">
        <v>148</v>
      </c>
      <c r="C43" s="29">
        <v>5597.0314452201274</v>
      </c>
      <c r="D43" s="29">
        <v>60885.514539835262</v>
      </c>
      <c r="E43" s="29">
        <f t="shared" si="0"/>
        <v>66482.545985055389</v>
      </c>
      <c r="F43" s="29"/>
      <c r="G43" s="29">
        <v>5554.8037255496183</v>
      </c>
      <c r="H43" s="29">
        <v>59421.336275006041</v>
      </c>
      <c r="I43" s="29">
        <f t="shared" si="1"/>
        <v>64976.140000555657</v>
      </c>
      <c r="J43" s="29"/>
      <c r="K43" s="29">
        <v>11103881.98286099</v>
      </c>
      <c r="L43" s="29">
        <v>94237828.960785106</v>
      </c>
      <c r="M43" s="29">
        <f t="shared" si="2"/>
        <v>105341710.9436461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48650.107274553753</v>
      </c>
      <c r="E44" s="29">
        <f t="shared" si="0"/>
        <v>48650.107274553753</v>
      </c>
      <c r="F44" s="29"/>
      <c r="G44" s="29">
        <v>0</v>
      </c>
      <c r="H44" s="29">
        <v>47022.542935844715</v>
      </c>
      <c r="I44" s="29">
        <f t="shared" si="1"/>
        <v>47022.542935844715</v>
      </c>
      <c r="J44" s="29"/>
      <c r="K44" s="29">
        <v>0</v>
      </c>
      <c r="L44" s="29">
        <v>72419576.289604306</v>
      </c>
      <c r="M44" s="29">
        <f t="shared" si="2"/>
        <v>72419576.289604306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19962.434328537369</v>
      </c>
      <c r="E45" s="29">
        <f t="shared" si="0"/>
        <v>19962.434328537369</v>
      </c>
      <c r="F45" s="29"/>
      <c r="G45" s="29">
        <v>0</v>
      </c>
      <c r="H45" s="29">
        <v>19328.381033929199</v>
      </c>
      <c r="I45" s="29">
        <f t="shared" si="1"/>
        <v>19328.381033929199</v>
      </c>
      <c r="J45" s="29"/>
      <c r="K45" s="29">
        <v>0</v>
      </c>
      <c r="L45" s="29">
        <v>30020705.847092099</v>
      </c>
      <c r="M45" s="29">
        <f t="shared" si="2"/>
        <v>30020705.847092099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9022.4609927891452</v>
      </c>
      <c r="E46" s="29">
        <f t="shared" si="0"/>
        <v>9022.4609927891452</v>
      </c>
      <c r="F46" s="29"/>
      <c r="G46" s="29">
        <v>0</v>
      </c>
      <c r="H46" s="29">
        <v>8800.2200504868906</v>
      </c>
      <c r="I46" s="29">
        <f t="shared" si="1"/>
        <v>8800.2200504868906</v>
      </c>
      <c r="J46" s="29"/>
      <c r="K46" s="29">
        <v>0</v>
      </c>
      <c r="L46" s="29">
        <v>13528461.5130047</v>
      </c>
      <c r="M46" s="29">
        <f t="shared" si="2"/>
        <v>13528461.5130047</v>
      </c>
    </row>
    <row r="47" spans="1:13" x14ac:dyDescent="0.2">
      <c r="A47" s="1" t="s">
        <v>153</v>
      </c>
      <c r="B47" s="29" t="s">
        <v>25</v>
      </c>
      <c r="C47" s="29">
        <v>610.00805075283279</v>
      </c>
      <c r="D47" s="29">
        <v>18290.493677371673</v>
      </c>
      <c r="E47" s="29">
        <f t="shared" si="0"/>
        <v>18900.501728124505</v>
      </c>
      <c r="F47" s="29"/>
      <c r="G47" s="29">
        <v>599.46288300485685</v>
      </c>
      <c r="H47" s="29">
        <v>17796.033575859899</v>
      </c>
      <c r="I47" s="29">
        <f t="shared" si="1"/>
        <v>18395.496458864756</v>
      </c>
      <c r="J47" s="29"/>
      <c r="K47" s="29">
        <v>923475.28307526931</v>
      </c>
      <c r="L47" s="29">
        <v>24216877.3488985</v>
      </c>
      <c r="M47" s="29">
        <f t="shared" si="2"/>
        <v>25140352.63197377</v>
      </c>
    </row>
    <row r="48" spans="1:13" x14ac:dyDescent="0.2">
      <c r="A48" s="1" t="s">
        <v>154</v>
      </c>
      <c r="B48" s="29" t="s">
        <v>28</v>
      </c>
      <c r="C48" s="29">
        <v>4314.5488340191514</v>
      </c>
      <c r="D48" s="29">
        <v>9494.3124655733263</v>
      </c>
      <c r="E48" s="29">
        <f t="shared" si="0"/>
        <v>13808.861299592478</v>
      </c>
      <c r="F48" s="29"/>
      <c r="G48" s="29">
        <v>4299.3130609895088</v>
      </c>
      <c r="H48" s="29">
        <v>9309.1526486731818</v>
      </c>
      <c r="I48" s="29">
        <f t="shared" si="1"/>
        <v>13608.465709662691</v>
      </c>
      <c r="J48" s="29"/>
      <c r="K48" s="29">
        <v>6396034.3438307494</v>
      </c>
      <c r="L48" s="29">
        <v>13383961.579214398</v>
      </c>
      <c r="M48" s="29">
        <f t="shared" si="2"/>
        <v>19779995.923045147</v>
      </c>
    </row>
    <row r="49" spans="1:13" x14ac:dyDescent="0.2">
      <c r="A49" s="1" t="s">
        <v>155</v>
      </c>
      <c r="B49" s="29" t="s">
        <v>26</v>
      </c>
      <c r="C49" s="29">
        <v>958.89088816187359</v>
      </c>
      <c r="D49" s="29">
        <v>16387.589102761722</v>
      </c>
      <c r="E49" s="29">
        <f t="shared" si="0"/>
        <v>17346.479990923595</v>
      </c>
      <c r="F49" s="29"/>
      <c r="G49" s="29">
        <v>949.79486464964793</v>
      </c>
      <c r="H49" s="29">
        <v>15942.036968098</v>
      </c>
      <c r="I49" s="29">
        <f t="shared" si="1"/>
        <v>16891.831832747648</v>
      </c>
      <c r="J49" s="29"/>
      <c r="K49" s="29">
        <v>1258747.1274643913</v>
      </c>
      <c r="L49" s="29">
        <v>23071813.1519132</v>
      </c>
      <c r="M49" s="29">
        <f t="shared" si="2"/>
        <v>24330560.279377591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11390.014282886492</v>
      </c>
      <c r="D51" s="29">
        <v>74296.645004410326</v>
      </c>
      <c r="E51" s="29">
        <f t="shared" si="0"/>
        <v>85686.659287296818</v>
      </c>
      <c r="F51" s="29"/>
      <c r="G51" s="29">
        <v>11213.579691535679</v>
      </c>
      <c r="H51" s="29">
        <v>71812.421684749395</v>
      </c>
      <c r="I51" s="29">
        <f t="shared" si="1"/>
        <v>83026.001376285072</v>
      </c>
      <c r="J51" s="29"/>
      <c r="K51" s="29">
        <v>19860815.734201699</v>
      </c>
      <c r="L51" s="29">
        <v>110756898.21770191</v>
      </c>
      <c r="M51" s="29">
        <f t="shared" si="2"/>
        <v>130617713.95190361</v>
      </c>
    </row>
    <row r="52" spans="1:13" x14ac:dyDescent="0.2">
      <c r="A52" s="1" t="s">
        <v>159</v>
      </c>
      <c r="B52" s="29" t="s">
        <v>29</v>
      </c>
      <c r="C52" s="29">
        <v>3165.5577495869875</v>
      </c>
      <c r="D52" s="29">
        <v>54162.564470099598</v>
      </c>
      <c r="E52" s="29">
        <f t="shared" si="0"/>
        <v>57328.122219686586</v>
      </c>
      <c r="F52" s="29"/>
      <c r="G52" s="29">
        <v>3118.9241382054388</v>
      </c>
      <c r="H52" s="29">
        <v>52487.933420906578</v>
      </c>
      <c r="I52" s="29">
        <f t="shared" si="1"/>
        <v>55606.857559112017</v>
      </c>
      <c r="J52" s="29"/>
      <c r="K52" s="29">
        <v>5307948.9824343175</v>
      </c>
      <c r="L52" s="29">
        <v>82835781.60050489</v>
      </c>
      <c r="M52" s="29">
        <f t="shared" si="2"/>
        <v>88143730.582939208</v>
      </c>
    </row>
    <row r="53" spans="1:13" x14ac:dyDescent="0.2">
      <c r="A53" s="1" t="s">
        <v>160</v>
      </c>
      <c r="B53" s="29" t="s">
        <v>30</v>
      </c>
      <c r="C53" s="29">
        <v>210.05553750024046</v>
      </c>
      <c r="D53" s="29">
        <v>18267.86382523843</v>
      </c>
      <c r="E53" s="29">
        <f t="shared" si="0"/>
        <v>18477.91936273867</v>
      </c>
      <c r="F53" s="29"/>
      <c r="G53" s="29">
        <v>207.72422513424317</v>
      </c>
      <c r="H53" s="29">
        <v>17738.176210920501</v>
      </c>
      <c r="I53" s="29">
        <f t="shared" si="1"/>
        <v>17945.900436054744</v>
      </c>
      <c r="J53" s="29"/>
      <c r="K53" s="29">
        <v>385009.24578300491</v>
      </c>
      <c r="L53" s="29">
        <v>28055096.865455098</v>
      </c>
      <c r="M53" s="29">
        <f t="shared" si="2"/>
        <v>28440106.111238103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1531.9650119153835</v>
      </c>
      <c r="E54" s="29">
        <f t="shared" si="0"/>
        <v>1531.9650119153835</v>
      </c>
      <c r="F54" s="29"/>
      <c r="G54" s="29">
        <v>0</v>
      </c>
      <c r="H54" s="29">
        <v>1478.4896845789101</v>
      </c>
      <c r="I54" s="29">
        <f t="shared" si="1"/>
        <v>1478.4896845789101</v>
      </c>
      <c r="J54" s="29"/>
      <c r="K54" s="29">
        <v>0</v>
      </c>
      <c r="L54" s="29">
        <v>2305962.7113653901</v>
      </c>
      <c r="M54" s="29">
        <f t="shared" si="2"/>
        <v>2305962.7113653901</v>
      </c>
    </row>
    <row r="55" spans="1:13" x14ac:dyDescent="0.2">
      <c r="A55" s="1" t="s">
        <v>162</v>
      </c>
      <c r="B55" s="29" t="s">
        <v>32</v>
      </c>
      <c r="C55" s="29">
        <v>2349.0426683354744</v>
      </c>
      <c r="D55" s="29">
        <v>12568.881255002436</v>
      </c>
      <c r="E55" s="29">
        <f t="shared" si="0"/>
        <v>14917.92392333791</v>
      </c>
      <c r="F55" s="29"/>
      <c r="G55" s="29">
        <v>2299.4373967067604</v>
      </c>
      <c r="H55" s="29">
        <v>12128.0321184609</v>
      </c>
      <c r="I55" s="29">
        <f t="shared" si="1"/>
        <v>14427.469515167661</v>
      </c>
      <c r="J55" s="29"/>
      <c r="K55" s="29">
        <v>3996915.4941352084</v>
      </c>
      <c r="L55" s="29">
        <v>18134122.479361199</v>
      </c>
      <c r="M55" s="29">
        <f t="shared" si="2"/>
        <v>22131037.973496407</v>
      </c>
    </row>
    <row r="56" spans="1:13" x14ac:dyDescent="0.2">
      <c r="A56" s="1" t="s">
        <v>163</v>
      </c>
      <c r="B56" s="29" t="s">
        <v>164</v>
      </c>
      <c r="C56" s="29">
        <v>8008.0181220358882</v>
      </c>
      <c r="D56" s="29">
        <v>18448.611689640718</v>
      </c>
      <c r="E56" s="29">
        <f t="shared" si="0"/>
        <v>26456.629811676605</v>
      </c>
      <c r="F56" s="29"/>
      <c r="G56" s="29">
        <v>7825.7332587464016</v>
      </c>
      <c r="H56" s="29">
        <v>17710.087533759906</v>
      </c>
      <c r="I56" s="29">
        <f t="shared" si="1"/>
        <v>25535.820792506307</v>
      </c>
      <c r="J56" s="29"/>
      <c r="K56" s="29">
        <v>13051732.100033699</v>
      </c>
      <c r="L56" s="29">
        <v>25421836.9726381</v>
      </c>
      <c r="M56" s="29">
        <f t="shared" si="2"/>
        <v>38473569.072671801</v>
      </c>
    </row>
    <row r="57" spans="1:13" x14ac:dyDescent="0.2">
      <c r="A57" s="1" t="s">
        <v>165</v>
      </c>
      <c r="B57" s="29" t="s">
        <v>33</v>
      </c>
      <c r="C57" s="29">
        <v>633.67353495563475</v>
      </c>
      <c r="D57" s="29">
        <v>9084.7823855647584</v>
      </c>
      <c r="E57" s="29">
        <f t="shared" si="0"/>
        <v>9718.4559205203932</v>
      </c>
      <c r="F57" s="29"/>
      <c r="G57" s="29">
        <v>622.91636504935377</v>
      </c>
      <c r="H57" s="29">
        <v>8876.8618160191909</v>
      </c>
      <c r="I57" s="29">
        <f t="shared" si="1"/>
        <v>9499.7781810685447</v>
      </c>
      <c r="J57" s="29"/>
      <c r="K57" s="29">
        <v>1230164.6631940901</v>
      </c>
      <c r="L57" s="29">
        <v>13815447.9312295</v>
      </c>
      <c r="M57" s="29">
        <f t="shared" si="2"/>
        <v>15045612.59442359</v>
      </c>
    </row>
    <row r="58" spans="1:13" x14ac:dyDescent="0.2">
      <c r="A58" s="1" t="s">
        <v>166</v>
      </c>
      <c r="B58" s="29" t="s">
        <v>34</v>
      </c>
      <c r="C58" s="29">
        <v>287.6306530880247</v>
      </c>
      <c r="D58" s="29">
        <v>53693.514532319743</v>
      </c>
      <c r="E58" s="29">
        <f t="shared" si="0"/>
        <v>53981.145185407768</v>
      </c>
      <c r="F58" s="29"/>
      <c r="G58" s="29">
        <v>280.01236933979817</v>
      </c>
      <c r="H58" s="29">
        <v>52065.261666870094</v>
      </c>
      <c r="I58" s="29">
        <f t="shared" si="1"/>
        <v>52345.274036209892</v>
      </c>
      <c r="J58" s="29"/>
      <c r="K58" s="29">
        <v>428998.91688425839</v>
      </c>
      <c r="L58" s="29">
        <v>73137244.091347307</v>
      </c>
      <c r="M58" s="29">
        <f t="shared" si="2"/>
        <v>73566243.008231565</v>
      </c>
    </row>
    <row r="59" spans="1:13" x14ac:dyDescent="0.2">
      <c r="A59" s="1" t="s">
        <v>167</v>
      </c>
      <c r="B59" s="29" t="s">
        <v>35</v>
      </c>
      <c r="C59" s="29">
        <v>197.32462657711312</v>
      </c>
      <c r="D59" s="29">
        <v>5432.3050377462896</v>
      </c>
      <c r="E59" s="29">
        <f t="shared" si="0"/>
        <v>5629.6296643234027</v>
      </c>
      <c r="F59" s="29"/>
      <c r="G59" s="29">
        <v>194.43245942165413</v>
      </c>
      <c r="H59" s="29">
        <v>5266.3958306951026</v>
      </c>
      <c r="I59" s="29">
        <f t="shared" si="1"/>
        <v>5460.8282901167568</v>
      </c>
      <c r="J59" s="29"/>
      <c r="K59" s="29">
        <v>330519.56009824481</v>
      </c>
      <c r="L59" s="29">
        <v>8110293.1516474495</v>
      </c>
      <c r="M59" s="29">
        <f t="shared" si="2"/>
        <v>8440812.7117456943</v>
      </c>
    </row>
    <row r="60" spans="1:13" x14ac:dyDescent="0.2">
      <c r="A60" s="1" t="s">
        <v>168</v>
      </c>
      <c r="B60" s="29" t="s">
        <v>169</v>
      </c>
      <c r="C60" s="29">
        <v>10910.997202344191</v>
      </c>
      <c r="D60" s="29">
        <v>78262.258962282125</v>
      </c>
      <c r="E60" s="29">
        <f t="shared" si="0"/>
        <v>89173.25616462632</v>
      </c>
      <c r="F60" s="29"/>
      <c r="G60" s="29">
        <v>10632.155618656448</v>
      </c>
      <c r="H60" s="29">
        <v>75622.30664416698</v>
      </c>
      <c r="I60" s="29">
        <f t="shared" si="1"/>
        <v>86254.462262823421</v>
      </c>
      <c r="J60" s="29"/>
      <c r="K60" s="29">
        <v>17476940.859508254</v>
      </c>
      <c r="L60" s="29">
        <v>107003346.89392671</v>
      </c>
      <c r="M60" s="29">
        <f t="shared" si="2"/>
        <v>124480287.75343496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163471.36648031074</v>
      </c>
      <c r="E61" s="29">
        <f t="shared" ref="E61" si="3">SUM(C61+D61)</f>
        <v>163471.36648031074</v>
      </c>
      <c r="F61" s="29"/>
      <c r="G61" s="29">
        <v>0</v>
      </c>
      <c r="H61" s="29">
        <v>156093.05082495091</v>
      </c>
      <c r="I61" s="29">
        <f t="shared" ref="I61" si="4">SUM(G61+H61)</f>
        <v>156093.05082495091</v>
      </c>
      <c r="J61" s="29"/>
      <c r="K61" s="29">
        <v>0</v>
      </c>
      <c r="L61" s="29">
        <v>241631329.94883853</v>
      </c>
      <c r="M61" s="29">
        <f t="shared" ref="M61" si="5">SUM(K61+L61)</f>
        <v>241631329.94883853</v>
      </c>
    </row>
    <row r="62" spans="1:13" x14ac:dyDescent="0.2">
      <c r="A62" s="1" t="s">
        <v>170</v>
      </c>
      <c r="B62" s="29" t="s">
        <v>36</v>
      </c>
      <c r="C62" s="29">
        <v>55.451962220822224</v>
      </c>
      <c r="D62" s="29">
        <v>3801.0303634901397</v>
      </c>
      <c r="E62" s="29">
        <f t="shared" si="0"/>
        <v>3856.482325710962</v>
      </c>
      <c r="F62" s="29"/>
      <c r="G62" s="29">
        <v>55.039752290880642</v>
      </c>
      <c r="H62" s="29">
        <v>3646.0066922721198</v>
      </c>
      <c r="I62" s="29">
        <f t="shared" si="1"/>
        <v>3701.0464445630005</v>
      </c>
      <c r="J62" s="29"/>
      <c r="K62" s="29">
        <v>90624.675360546447</v>
      </c>
      <c r="L62" s="29">
        <v>6066558.9322325699</v>
      </c>
      <c r="M62" s="29">
        <f t="shared" si="2"/>
        <v>6157183.6075931164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224268.55720334002</v>
      </c>
      <c r="E63" s="29">
        <f t="shared" si="0"/>
        <v>224268.55720334002</v>
      </c>
      <c r="F63" s="29"/>
      <c r="G63" s="29">
        <v>0</v>
      </c>
      <c r="H63" s="29">
        <v>214336.30804644787</v>
      </c>
      <c r="I63" s="29">
        <f t="shared" si="1"/>
        <v>214336.30804644787</v>
      </c>
      <c r="J63" s="29"/>
      <c r="K63" s="29">
        <v>0</v>
      </c>
      <c r="L63" s="29">
        <v>303468958.04735243</v>
      </c>
      <c r="M63" s="29">
        <f t="shared" si="2"/>
        <v>303468958.04735243</v>
      </c>
    </row>
    <row r="64" spans="1:13" x14ac:dyDescent="0.2">
      <c r="A64" s="1" t="s">
        <v>173</v>
      </c>
      <c r="B64" s="29" t="s">
        <v>37</v>
      </c>
      <c r="C64" s="29">
        <v>5234.7635171785514</v>
      </c>
      <c r="D64" s="29">
        <v>8183.0707903047842</v>
      </c>
      <c r="E64" s="29">
        <f t="shared" si="0"/>
        <v>13417.834307483336</v>
      </c>
      <c r="F64" s="29"/>
      <c r="G64" s="29">
        <v>5106.9823261134798</v>
      </c>
      <c r="H64" s="29">
        <v>7969.3489682857498</v>
      </c>
      <c r="I64" s="29">
        <f t="shared" si="1"/>
        <v>13076.33129439923</v>
      </c>
      <c r="J64" s="29"/>
      <c r="K64" s="29">
        <v>7414402.0775037799</v>
      </c>
      <c r="L64" s="29">
        <v>8748765.3908345103</v>
      </c>
      <c r="M64" s="29">
        <f t="shared" si="2"/>
        <v>16163167.46833829</v>
      </c>
    </row>
    <row r="65" spans="1:13" x14ac:dyDescent="0.2">
      <c r="A65" s="1" t="s">
        <v>176</v>
      </c>
      <c r="B65" s="29" t="s">
        <v>177</v>
      </c>
      <c r="C65" s="29">
        <v>15406.015638896934</v>
      </c>
      <c r="D65" s="29">
        <v>231548.84148967633</v>
      </c>
      <c r="E65" s="29">
        <f t="shared" si="0"/>
        <v>246954.85712857326</v>
      </c>
      <c r="F65" s="29"/>
      <c r="G65" s="29">
        <v>14905.396728932305</v>
      </c>
      <c r="H65" s="29">
        <v>218533.35742032703</v>
      </c>
      <c r="I65" s="29">
        <f t="shared" si="1"/>
        <v>233438.75414925933</v>
      </c>
      <c r="J65" s="29"/>
      <c r="K65" s="29">
        <v>24157466.10336639</v>
      </c>
      <c r="L65" s="29">
        <v>308971423.07235587</v>
      </c>
      <c r="M65" s="29">
        <f t="shared" si="2"/>
        <v>333128889.17572224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316849.62099448848</v>
      </c>
      <c r="E66" s="29">
        <f t="shared" si="0"/>
        <v>316849.62099448848</v>
      </c>
      <c r="F66" s="29"/>
      <c r="G66" s="29">
        <v>0</v>
      </c>
      <c r="H66" s="29">
        <v>299112.69219977711</v>
      </c>
      <c r="I66" s="29">
        <f t="shared" si="1"/>
        <v>299112.69219977711</v>
      </c>
      <c r="J66" s="29"/>
      <c r="K66" s="29">
        <v>0</v>
      </c>
      <c r="L66" s="29">
        <v>394861421.62328804</v>
      </c>
      <c r="M66" s="29">
        <f t="shared" si="2"/>
        <v>394861421.62328804</v>
      </c>
    </row>
    <row r="67" spans="1:13" x14ac:dyDescent="0.2">
      <c r="A67" s="1" t="s">
        <v>180</v>
      </c>
      <c r="B67" s="29" t="s">
        <v>181</v>
      </c>
      <c r="C67" s="29">
        <v>4976.9322305881287</v>
      </c>
      <c r="D67" s="29">
        <v>28700.052777042605</v>
      </c>
      <c r="E67" s="29">
        <f t="shared" si="0"/>
        <v>33676.985007630734</v>
      </c>
      <c r="F67" s="29"/>
      <c r="G67" s="29">
        <v>4870.1372374329712</v>
      </c>
      <c r="H67" s="29">
        <v>27867.187428217647</v>
      </c>
      <c r="I67" s="29">
        <f t="shared" si="1"/>
        <v>32737.324665650616</v>
      </c>
      <c r="J67" s="29"/>
      <c r="K67" s="29">
        <v>7178304.0301361186</v>
      </c>
      <c r="L67" s="29">
        <v>34369811.416671164</v>
      </c>
      <c r="M67" s="29">
        <f t="shared" si="2"/>
        <v>41548115.44680728</v>
      </c>
    </row>
    <row r="68" spans="1:13" x14ac:dyDescent="0.2">
      <c r="A68" s="1" t="s">
        <v>182</v>
      </c>
      <c r="B68" s="29" t="s">
        <v>183</v>
      </c>
      <c r="C68" s="29">
        <v>749.69800316730471</v>
      </c>
      <c r="D68" s="29">
        <v>37333.071486774701</v>
      </c>
      <c r="E68" s="29">
        <f t="shared" si="0"/>
        <v>38082.769489942002</v>
      </c>
      <c r="F68" s="29"/>
      <c r="G68" s="29">
        <v>735.25941777128537</v>
      </c>
      <c r="H68" s="29">
        <v>36697.668429425386</v>
      </c>
      <c r="I68" s="29">
        <f t="shared" si="1"/>
        <v>37432.927847196668</v>
      </c>
      <c r="J68" s="29"/>
      <c r="K68" s="29">
        <v>1101662.7037897669</v>
      </c>
      <c r="L68" s="29">
        <v>35542859.320473135</v>
      </c>
      <c r="M68" s="29">
        <f t="shared" si="2"/>
        <v>36644522.024262905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40939.476614621686</v>
      </c>
      <c r="E69" s="29">
        <f t="shared" ref="E69:E72" si="6">SUM(C69+D69)</f>
        <v>40939.476614621686</v>
      </c>
      <c r="F69" s="29"/>
      <c r="G69" s="29">
        <v>0</v>
      </c>
      <c r="H69" s="29">
        <v>39760.901656612696</v>
      </c>
      <c r="I69" s="29">
        <f t="shared" ref="I69:I72" si="7">SUM(G69+H69)</f>
        <v>39760.901656612696</v>
      </c>
      <c r="J69" s="29"/>
      <c r="K69" s="29">
        <v>0</v>
      </c>
      <c r="L69" s="29">
        <v>52646004.330716595</v>
      </c>
      <c r="M69" s="29">
        <f t="shared" ref="M69:M72" si="8">SUM(K69+L69)</f>
        <v>52646004.330716595</v>
      </c>
    </row>
    <row r="70" spans="1:13" x14ac:dyDescent="0.2">
      <c r="A70" s="1" t="s">
        <v>185</v>
      </c>
      <c r="B70" s="29" t="s">
        <v>39</v>
      </c>
      <c r="C70" s="29">
        <v>1142.9840636424215</v>
      </c>
      <c r="D70" s="29">
        <v>4074.960731404075</v>
      </c>
      <c r="E70" s="29">
        <f t="shared" si="6"/>
        <v>5217.9447950464964</v>
      </c>
      <c r="F70" s="29"/>
      <c r="G70" s="29">
        <v>1115.6248879756395</v>
      </c>
      <c r="H70" s="29">
        <v>3980.2861360540601</v>
      </c>
      <c r="I70" s="29">
        <f t="shared" si="7"/>
        <v>5095.9110240296995</v>
      </c>
      <c r="J70" s="29"/>
      <c r="K70" s="29">
        <v>2012225.2475162502</v>
      </c>
      <c r="L70" s="29">
        <v>5271204.0231230902</v>
      </c>
      <c r="M70" s="29">
        <f t="shared" si="8"/>
        <v>7283429.2706393404</v>
      </c>
    </row>
    <row r="71" spans="1:13" x14ac:dyDescent="0.2">
      <c r="A71" s="1" t="s">
        <v>186</v>
      </c>
      <c r="B71" s="29" t="s">
        <v>40</v>
      </c>
      <c r="C71" s="29">
        <v>15045.718436066742</v>
      </c>
      <c r="D71" s="29">
        <v>15403.26398874263</v>
      </c>
      <c r="E71" s="29">
        <f t="shared" si="6"/>
        <v>30448.982424809372</v>
      </c>
      <c r="F71" s="29"/>
      <c r="G71" s="29">
        <v>14568.1509588057</v>
      </c>
      <c r="H71" s="29">
        <v>14650.503514588157</v>
      </c>
      <c r="I71" s="29">
        <f t="shared" si="7"/>
        <v>29218.654473393857</v>
      </c>
      <c r="J71" s="29"/>
      <c r="K71" s="29">
        <v>18286992.854738601</v>
      </c>
      <c r="L71" s="29">
        <v>18265794.427843161</v>
      </c>
      <c r="M71" s="29">
        <f t="shared" si="8"/>
        <v>36552787.282581761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21170.577261151841</v>
      </c>
      <c r="E72" s="29">
        <f t="shared" si="6"/>
        <v>21170.577261151841</v>
      </c>
      <c r="F72" s="29"/>
      <c r="G72" s="29">
        <v>0</v>
      </c>
      <c r="H72" s="29">
        <v>21058.898711289301</v>
      </c>
      <c r="I72" s="29">
        <f t="shared" si="7"/>
        <v>21058.898711289301</v>
      </c>
      <c r="J72" s="29"/>
      <c r="K72" s="29">
        <v>0</v>
      </c>
      <c r="L72" s="29">
        <v>29249410.3362877</v>
      </c>
      <c r="M72" s="29">
        <f t="shared" si="8"/>
        <v>29249410.3362877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3195964.6670885966</v>
      </c>
      <c r="F73" s="20"/>
      <c r="G73" s="20">
        <v>5213.1119859437968</v>
      </c>
      <c r="H73" s="20">
        <v>53731.874417696097</v>
      </c>
      <c r="I73" s="20">
        <f t="shared" ref="I73:M73" si="9">+SUM(I4:I72)</f>
        <v>3090252.7015724001</v>
      </c>
      <c r="J73" s="20"/>
      <c r="K73" s="20">
        <v>11265898.2348589</v>
      </c>
      <c r="L73" s="20">
        <v>85998544.743789107</v>
      </c>
      <c r="M73" s="20">
        <f t="shared" si="9"/>
        <v>4392375608.9607105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2026-06-25T20:25:32Z</dcterms:modified>
</cp:coreProperties>
</file>